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<sst xmlns="http://schemas.openxmlformats.org/spreadsheetml/2006/main" count="83119" uniqueCount="9606">
  <si>
    <t>Aspe</t>
  </si>
  <si>
    <t>Soupis objektů s DPH</t>
  </si>
  <si>
    <t>5323720006-zm08</t>
  </si>
  <si>
    <t>Uzel Plzeň, 5.stavba - Lobzy - Koterov</t>
  </si>
  <si>
    <t>20200415</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</si>
  <si>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</si>
  <si>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</si>
  <si>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</si>
  <si>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</si>
  <si>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</si>
  <si>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</si>
  <si>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</si>
  <si>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</si>
  <si>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</si>
  <si>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</si>
  <si>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</si>
  <si>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</si>
  <si>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</si>
  <si>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</si>
  <si>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</si>
  <si>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</si>
  <si>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</si>
  <si>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</si>
  <si>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</si>
  <si>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</si>
  <si>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</si>
  <si>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</si>
  <si>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</si>
  <si>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</si>
  <si>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</si>
  <si>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</si>
  <si>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</si>
  <si>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</si>
  <si>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</si>
  <si>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</si>
  <si>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</si>
  <si>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</si>
  <si>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</si>
  <si>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</si>
  <si>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</si>
  <si>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</si>
  <si>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</si>
  <si>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</si>
  <si>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</si>
  <si>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</si>
  <si>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</si>
  <si>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</si>
  <si>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</si>
  <si>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</si>
  <si>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</si>
  <si>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</si>
  <si>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</si>
  <si>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</si>
  <si>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</si>
  <si>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</si>
  <si>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</si>
  <si>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</si>
  <si>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</si>
  <si>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</si>
  <si>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</si>
  <si>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</si>
  <si>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</si>
  <si>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</si>
  <si>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</si>
  <si>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</si>
  <si>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</si>
  <si>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</si>
  <si>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</si>
  <si>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</si>
  <si>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</si>
  <si>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</si>
  <si>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</si>
  <si>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</si>
  <si>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</si>
  <si>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</si>
  <si>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</si>
  <si>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</si>
  <si>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</si>
  <si>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</si>
  <si>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</si>
  <si>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</si>
  <si>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</si>
  <si>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</si>
  <si>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</si>
  <si>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</si>
  <si>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</si>
  <si>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</si>
  <si>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</si>
  <si>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</si>
  <si>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</si>
  <si>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</si>
  <si>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</si>
  <si>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</si>
  <si>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</si>
  <si>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</si>
  <si>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</si>
  <si>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</si>
  <si>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</si>
  <si>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</si>
  <si>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</si>
  <si>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</si>
  <si>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</si>
  <si>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</si>
  <si>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</si>
  <si>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</si>
  <si>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</si>
  <si>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</si>
  <si>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</si>
  <si>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</si>
  <si>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</si>
  <si>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</si>
  <si>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</si>
  <si>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</si>
  <si>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</si>
  <si>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</si>
  <si>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</si>
  <si>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</si>
  <si>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</si>
  <si>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</si>
  <si>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</si>
  <si>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</si>
  <si>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</si>
  <si>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</si>
  <si>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</si>
  <si>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</si>
  <si>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</si>
  <si>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</si>
  <si>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</si>
  <si>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</si>
  <si>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</si>
  <si>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</si>
  <si>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</si>
  <si>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</si>
  <si>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</si>
  <si>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</si>
  <si>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</si>
  <si>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</si>
  <si>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</si>
  <si>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</si>
  <si>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</si>
  <si>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</si>
  <si>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</si>
  <si>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</si>
  <si>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</si>
  <si>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</si>
  <si>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</si>
  <si>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</si>
  <si>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</si>
  <si>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</si>
  <si>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</si>
  <si>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</si>
  <si>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</si>
  <si>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</si>
  <si>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</si>
  <si>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</si>
  <si>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</si>
  <si>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</si>
  <si>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</si>
  <si>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</si>
  <si>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</si>
  <si>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</si>
  <si>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</si>
  <si>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</si>
  <si>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</si>
  <si>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</si>
  <si>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</si>
  <si>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</si>
  <si>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</si>
  <si>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</si>
  <si>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</si>
  <si>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</si>
  <si>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</si>
  <si>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</si>
  <si>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</si>
  <si>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</si>
  <si>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</si>
  <si>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</si>
  <si>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</si>
  <si>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</si>
  <si>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</si>
  <si>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</si>
  <si>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</si>
  <si>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</si>
  <si>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</si>
  <si>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</si>
  <si>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</si>
  <si>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</si>
  <si>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</si>
  <si>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</si>
  <si>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</si>
  <si>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</si>
  <si>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</si>
  <si>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</si>
  <si>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</si>
  <si>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</si>
  <si>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</si>
  <si>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</si>
  <si>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</si>
  <si>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</si>
  <si>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</si>
  <si>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</si>
  <si>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</si>
  <si>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</si>
  <si>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</si>
  <si>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</si>
  <si>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</si>
  <si>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</si>
  <si>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</si>
  <si>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</si>
  <si>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</si>
  <si>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</si>
  <si>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</si>
  <si>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</si>
  <si>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</si>
  <si>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</si>
  <si>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</si>
  <si>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</si>
  <si>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</si>
  <si>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</si>
  <si>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</si>
  <si>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</si>
  <si>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</si>
  <si>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</si>
  <si>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</si>
  <si>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</si>
  <si>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</si>
  <si>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</si>
  <si>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</si>
  <si>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</si>
  <si>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</si>
  <si>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</si>
  <si>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</si>
  <si>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</si>
  <si>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</si>
  <si>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</si>
  <si>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</si>
  <si>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</si>
  <si>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</si>
  <si>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</si>
  <si>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</si>
  <si>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</si>
  <si>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</si>
  <si>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</si>
  <si>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</si>
  <si>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</si>
  <si>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</si>
  <si>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</si>
  <si>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</si>
  <si>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</si>
  <si>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</si>
  <si>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</si>
  <si>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</si>
  <si>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</si>
  <si>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</si>
  <si>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</si>
  <si>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</si>
  <si>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</si>
  <si>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</si>
  <si>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</si>
  <si>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</si>
  <si>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</si>
  <si>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</si>
  <si>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</si>
  <si>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</si>
  <si>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</si>
  <si>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</si>
  <si>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</si>
  <si>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</si>
  <si>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</si>
  <si>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</si>
  <si>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</si>
  <si>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</si>
  <si>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</si>
  <si>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</si>
  <si>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</si>
  <si>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</si>
  <si>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</si>
  <si>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</si>
  <si>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</si>
  <si>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</si>
  <si>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</si>
  <si>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</si>
  <si>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</si>
  <si>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</si>
  <si>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</si>
  <si>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</si>
  <si>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</si>
  <si>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</si>
  <si>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</si>
  <si>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</si>
  <si>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</si>
  <si>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</si>
  <si>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</si>
  <si>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</si>
  <si>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</si>
  <si>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</si>
  <si>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</si>
  <si>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</si>
  <si>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</si>
  <si>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</si>
  <si>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</si>
  <si>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</si>
  <si>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</si>
  <si>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</si>
  <si>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</si>
  <si>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</si>
  <si>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</si>
  <si>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</si>
  <si>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</si>
  <si>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</si>
  <si>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</si>
  <si>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</si>
  <si>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</si>
  <si>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</si>
  <si>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</si>
  <si>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</si>
  <si>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</si>
  <si>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</si>
  <si>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</si>
  <si>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</si>
  <si>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</si>
  <si>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</si>
  <si>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</si>
  <si>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</si>
  <si>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</si>
  <si>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</si>
  <si>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</si>
  <si>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</si>
  <si>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</si>
  <si>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</si>
  <si>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</si>
  <si>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</si>
  <si>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</si>
  <si>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</si>
  <si>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</si>
  <si>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</si>
  <si>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</si>
  <si>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</si>
  <si>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</si>
  <si>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</si>
  <si>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</si>
  <si>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</si>
  <si>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</si>
  <si>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</si>
  <si>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</si>
  <si>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</si>
  <si>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</si>
  <si>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</si>
  <si>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</si>
  <si>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</si>
  <si>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</si>
  <si>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</si>
  <si>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</si>
  <si>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</si>
  <si>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</si>
  <si>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</si>
  <si>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</si>
  <si>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</si>
  <si>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</si>
  <si>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</si>
  <si>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</si>
  <si>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</si>
  <si>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</si>
  <si>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</si>
  <si>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</si>
  <si>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</si>
  <si>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</si>
  <si>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</si>
  <si>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</si>
  <si>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</si>
  <si>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</si>
  <si>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</si>
  <si>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</si>
  <si>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</si>
  <si>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</si>
  <si>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</si>
  <si>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</si>
  <si>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</si>
  <si>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</si>
  <si>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</si>
  <si>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</si>
  <si>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</si>
  <si>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</si>
  <si>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</si>
  <si>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</si>
  <si>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</si>
  <si>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</si>
  <si>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</si>
  <si>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</si>
  <si>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</si>
  <si>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</si>
  <si>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</si>
  <si>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</si>
  <si>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</si>
  <si>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</si>
  <si>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</si>
  <si>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</si>
  <si>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</si>
  <si>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</si>
  <si>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</si>
  <si>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</si>
  <si>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</si>
  <si>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</si>
  <si>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</si>
  <si>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</si>
  <si>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</si>
  <si>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</si>
  <si>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</si>
  <si>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</si>
  <si>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</si>
  <si>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</si>
  <si>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</si>
  <si>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</si>
  <si>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</si>
  <si>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</si>
  <si>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</si>
  <si>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</si>
  <si>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</si>
  <si>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</si>
  <si>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</si>
  <si>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</si>
  <si>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</si>
  <si>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</si>
  <si>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</si>
  <si>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</si>
  <si>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</si>
  <si>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</si>
  <si>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</si>
  <si>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</si>
  <si>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</si>
  <si>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</si>
  <si>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</si>
  <si>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</si>
  <si>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</si>
  <si>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</si>
  <si>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</si>
  <si>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</si>
  <si>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</si>
  <si>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</si>
  <si>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</si>
  <si>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</si>
  <si>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</si>
  <si>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</si>
  <si>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</si>
  <si>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</si>
  <si>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</si>
  <si>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</si>
  <si>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</si>
  <si>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</si>
  <si>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</si>
  <si>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</si>
  <si>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</si>
  <si>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</si>
  <si>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</si>
  <si>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</si>
  <si>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</si>
  <si>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</si>
  <si>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</si>
  <si>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</si>
  <si>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</si>
  <si>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</si>
  <si>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</si>
  <si>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</si>
  <si>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</si>
  <si>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</si>
  <si>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</si>
  <si>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</si>
  <si>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</si>
  <si>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</si>
  <si>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</si>
  <si>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</si>
  <si>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</si>
  <si>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</si>
  <si>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</si>
  <si>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</si>
  <si>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</si>
  <si>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</si>
  <si>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</si>
  <si>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</si>
  <si>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</si>
  <si>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</si>
  <si>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</si>
  <si>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</si>
  <si>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</si>
  <si>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</si>
  <si>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</si>
  <si>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</si>
  <si>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</si>
  <si>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</si>
  <si>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</si>
  <si>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</si>
  <si>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</si>
  <si>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</si>
  <si>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</si>
  <si>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</si>
  <si>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</si>
  <si>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</si>
  <si>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</si>
  <si>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</si>
  <si>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</si>
  <si>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</si>
  <si>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</si>
  <si>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</si>
  <si>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</si>
  <si>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</si>
  <si>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</si>
  <si>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</si>
  <si>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</si>
  <si>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</si>
  <si>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</si>
  <si>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</si>
  <si>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</si>
  <si>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</si>
  <si>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</si>
  <si>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</si>
  <si>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</si>
  <si>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</si>
  <si>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</si>
  <si>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</si>
  <si>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</si>
  <si>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</si>
  <si>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</si>
  <si>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</si>
  <si>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</si>
  <si>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</si>
  <si>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</si>
  <si>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</si>
  <si>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</si>
  <si>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</si>
  <si>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</si>
  <si>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</si>
  <si>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</si>
  <si>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</si>
  <si>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</si>
  <si>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</si>
  <si>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</si>
  <si>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</si>
  <si>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</si>
  <si>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</si>
  <si>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</si>
  <si>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</si>
  <si>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</si>
  <si>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</si>
  <si>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</si>
  <si>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</si>
  <si>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</si>
  <si>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</si>
  <si>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</si>
  <si>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</si>
  <si>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</si>
  <si>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</si>
  <si>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</si>
  <si>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</si>
  <si>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</si>
  <si>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</si>
  <si>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</si>
  <si>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</si>
  <si>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</si>
  <si>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</si>
  <si>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</si>
  <si>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</si>
  <si>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</si>
  <si>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</si>
  <si>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</si>
  <si>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</si>
  <si>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</si>
  <si>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</si>
  <si>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</si>
  <si>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</si>
  <si>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</si>
  <si>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</si>
  <si>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</si>
  <si>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</si>
  <si>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</si>
  <si>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</si>
  <si>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</si>
  <si>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</si>
  <si>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</si>
  <si>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</si>
  <si>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</si>
  <si>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</si>
  <si>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</si>
  <si>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</si>
  <si>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</si>
  <si>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</si>
  <si>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</si>
  <si>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</si>
  <si>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</si>
  <si>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</si>
  <si>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</si>
  <si>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</si>
  <si>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</si>
  <si>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</si>
  <si>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</si>
  <si>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</si>
  <si>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</si>
  <si>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</si>
  <si>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</si>
  <si>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</si>
  <si>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</si>
  <si>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</si>
  <si>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</si>
  <si>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</si>
  <si>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</si>
  <si>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</si>
  <si>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</si>
  <si>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</si>
  <si>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</si>
  <si>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</si>
  <si>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</si>
  <si>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</si>
  <si>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</si>
  <si>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</si>
  <si>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</si>
  <si>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</si>
  <si>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</si>
  <si>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</si>
  <si>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</si>
  <si>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</si>
  <si>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</si>
  <si>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</si>
  <si>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</si>
  <si>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</si>
  <si>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</si>
  <si>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</si>
  <si>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</si>
  <si>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</si>
  <si>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</si>
  <si>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</si>
  <si>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</si>
  <si>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</si>
  <si>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</si>
  <si>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</si>
  <si>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</si>
  <si>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</si>
  <si>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</si>
  <si>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</si>
  <si>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</si>
  <si>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</si>
  <si>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</si>
  <si>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</si>
  <si>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</si>
  <si>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</si>
  <si>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</si>
  <si>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</si>
  <si>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</si>
  <si>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</si>
  <si>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</si>
  <si>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</si>
  <si>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</si>
  <si>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</si>
  <si>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</si>
  <si>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</si>
  <si>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</si>
  <si>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</si>
  <si>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</si>
  <si>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</si>
  <si>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</si>
  <si>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</si>
  <si>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</si>
  <si>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</si>
  <si>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</si>
  <si>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</si>
  <si>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</si>
  <si>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</si>
  <si>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</si>
  <si>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</si>
  <si>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</si>
  <si>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</si>
  <si>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</si>
  <si>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</si>
  <si>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</si>
  <si>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</si>
  <si>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</si>
  <si>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</si>
  <si>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</si>
  <si>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</si>
  <si>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</si>
  <si>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</si>
  <si>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</si>
  <si>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</si>
  <si>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</si>
  <si>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</si>
  <si>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</si>
  <si>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</si>
  <si>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</si>
  <si>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</si>
  <si>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</si>
  <si>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</si>
  <si>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</si>
  <si>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</si>
  <si>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</si>
  <si>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</si>
  <si>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</si>
  <si>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</si>
  <si>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</si>
  <si>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</si>
  <si>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</si>
  <si>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</si>
  <si>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</si>
  <si>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</si>
  <si>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</si>
  <si>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</si>
  <si>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</si>
  <si>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</si>
  <si>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</si>
  <si>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</si>
  <si>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</si>
  <si>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</si>
  <si>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</si>
  <si>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</si>
  <si>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</si>
  <si>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</si>
  <si>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</si>
  <si>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</si>
  <si>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</si>
  <si>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</si>
  <si>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</si>
  <si>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</si>
  <si>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</si>
  <si>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</si>
  <si>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</si>
  <si>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</si>
  <si>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</si>
  <si>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</si>
  <si>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</si>
  <si>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</si>
  <si>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</si>
  <si>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</si>
  <si>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</si>
  <si>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</si>
  <si>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</si>
  <si>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</si>
  <si>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</si>
  <si>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</si>
  <si>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</si>
  <si>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</si>
  <si>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</si>
  <si>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</si>
  <si>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</si>
  <si>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</si>
  <si>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</si>
  <si>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</si>
  <si>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</si>
  <si>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</si>
  <si>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</si>
  <si>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</si>
  <si>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</si>
  <si>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</si>
  <si>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</si>
  <si>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</si>
  <si>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</si>
  <si>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</si>
  <si>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</si>
  <si>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</si>
  <si>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</si>
  <si>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</si>
  <si>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</si>
  <si>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</si>
  <si>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</si>
  <si>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</si>
  <si>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</si>
  <si>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</si>
  <si>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</si>
  <si>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</si>
  <si>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</si>
  <si>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</si>
  <si>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</si>
  <si>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</si>
  <si>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</si>
  <si>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</si>
  <si>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</si>
  <si>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</si>
  <si>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</si>
  <si>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</si>
  <si>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</si>
  <si>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</si>
  <si>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</si>
  <si>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</si>
  <si>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</si>
  <si>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</si>
  <si>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</si>
  <si>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</si>
  <si>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</si>
  <si>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</si>
  <si>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</si>
  <si>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</si>
  <si>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</si>
  <si>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</si>
  <si>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</si>
  <si>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</si>
  <si>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</si>
  <si>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</si>
  <si>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</si>
  <si>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</si>
  <si>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</si>
  <si>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</si>
  <si>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</si>
  <si>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</si>
  <si>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</si>
  <si>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</si>
  <si>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</si>
  <si>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</si>
  <si>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</si>
  <si>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</si>
  <si>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</si>
  <si>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</si>
  <si>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</si>
  <si>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</si>
  <si>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</si>
  <si>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</si>
  <si>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</si>
  <si>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</si>
  <si>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</si>
  <si>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</si>
  <si>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</si>
  <si>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</si>
  <si>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</si>
  <si>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</si>
  <si>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</si>
  <si>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</si>
  <si>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</si>
  <si>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</si>
  <si>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</si>
  <si>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</si>
  <si>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</si>
  <si>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</si>
  <si>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</si>
  <si>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</si>
  <si>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</si>
  <si>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</si>
  <si>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</si>
  <si>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</si>
  <si>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</si>
  <si>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</si>
  <si>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</si>
  <si>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</si>
  <si>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</si>
  <si>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</si>
  <si>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</si>
  <si>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</si>
  <si>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</si>
  <si>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</si>
  <si>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</si>
  <si>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</si>
  <si>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</si>
  <si>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</si>
  <si>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</si>
  <si>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</si>
  <si>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</si>
  <si>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</si>
  <si>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</si>
  <si>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</si>
  <si>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</si>
  <si>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</si>
  <si>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</si>
  <si>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</si>
  <si>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</si>
  <si>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</si>
  <si>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</si>
  <si>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</si>
  <si>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</si>
  <si>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</si>
  <si>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</si>
  <si>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</si>
  <si>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</si>
  <si>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</si>
  <si>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</si>
  <si>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</si>
  <si>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</si>
  <si>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</si>
  <si>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</si>
  <si>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</si>
  <si>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</si>
  <si>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</si>
  <si>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</si>
  <si>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</si>
  <si>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</si>
  <si>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</si>
  <si>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</si>
  <si>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</si>
  <si>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</si>
  <si>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</si>
  <si>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</si>
  <si>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</si>
  <si>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</si>
  <si>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</si>
  <si>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</si>
  <si>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</si>
  <si>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</si>
  <si>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</si>
  <si>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</si>
  <si>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</si>
  <si>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</si>
  <si>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</si>
  <si>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</si>
  <si>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</si>
  <si>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</si>
  <si>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</si>
  <si>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</si>
  <si>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</si>
  <si>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</si>
  <si>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</si>
  <si>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</si>
  <si>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</si>
  <si>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</si>
  <si>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</si>
  <si>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</si>
  <si>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</si>
  <si>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</si>
  <si>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</si>
  <si>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</si>
  <si>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</si>
  <si>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</si>
  <si>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</si>
  <si>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</si>
  <si>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</si>
  <si>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</si>
  <si>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</si>
  <si>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</si>
  <si>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</si>
  <si>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</si>
  <si>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</si>
  <si>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</si>
  <si>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</si>
  <si>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</si>
  <si>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</si>
  <si>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</si>
  <si>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</si>
  <si>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</si>
  <si>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</si>
  <si>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</si>
  <si>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</si>
  <si>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</si>
  <si>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</si>
  <si>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</si>
  <si>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</si>
  <si>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</si>
  <si>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</si>
  <si>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</si>
  <si>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</si>
  <si>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</si>
  <si>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</si>
  <si>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</si>
  <si>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</si>
  <si>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</si>
  <si>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</si>
  <si>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</si>
  <si>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</si>
  <si>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</si>
  <si>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</si>
  <si>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</si>
  <si>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</si>
  <si>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</si>
  <si>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</si>
  <si>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</si>
  <si>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</si>
  <si>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</si>
  <si>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</si>
  <si>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</si>
  <si>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</si>
  <si>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</si>
  <si>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</si>
  <si>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</si>
  <si>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</si>
  <si>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</si>
  <si>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</si>
  <si>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</si>
  <si>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</si>
  <si>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</si>
  <si>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</si>
  <si>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</si>
  <si>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</si>
  <si>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</si>
  <si>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</si>
  <si>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</si>
  <si>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</si>
  <si>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</si>
  <si>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</si>
  <si>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</si>
  <si>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</si>
  <si>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</si>
  <si>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</si>
  <si>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</si>
  <si>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</si>
  <si>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</si>
  <si>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</si>
  <si>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</si>
  <si>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</si>
  <si>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</si>
  <si>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</si>
  <si>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</si>
  <si>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</si>
  <si>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</si>
  <si>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</si>
  <si>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</si>
  <si>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</si>
  <si>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</si>
  <si>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</si>
  <si>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</si>
  <si>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</si>
  <si>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</si>
  <si>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</si>
  <si>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</si>
  <si>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</si>
  <si>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</si>
  <si>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</si>
  <si>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</si>
  <si>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</si>
  <si>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</si>
  <si>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</si>
  <si>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</si>
  <si>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</si>
  <si>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</si>
  <si>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</si>
  <si>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</si>
  <si>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</si>
  <si>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</si>
  <si>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</si>
  <si>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</si>
  <si>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</si>
  <si>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</si>
  <si>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</si>
  <si>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</si>
  <si>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</si>
  <si>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</si>
  <si>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</si>
  <si>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</si>
  <si>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</si>
  <si>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</si>
  <si>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</si>
  <si>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</si>
  <si>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</si>
  <si>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</si>
  <si>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</si>
  <si>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</si>
  <si>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</si>
  <si>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</si>
  <si>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</si>
  <si>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</si>
  <si>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</si>
  <si>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</si>
  <si>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</si>
  <si>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</si>
  <si>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</si>
  <si>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</si>
  <si>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</si>
  <si>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</si>
  <si>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</si>
  <si>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</si>
  <si>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</si>
  <si>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</si>
  <si>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</si>
  <si>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</si>
  <si>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</si>
  <si>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</si>
  <si>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</si>
  <si>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</si>
  <si>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</si>
  <si>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</si>
  <si>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</si>
  <si>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</si>
  <si>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</si>
  <si>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</si>
  <si>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</si>
  <si>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</si>
  <si>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</si>
  <si>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</si>
  <si>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</si>
  <si>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</si>
  <si>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</si>
  <si>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</si>
  <si>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</si>
  <si>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</si>
  <si>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</si>
  <si>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</si>
  <si>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</si>
  <si>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</si>
  <si>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</si>
  <si>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</si>
  <si>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</si>
  <si>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</si>
  <si>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</si>
  <si>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</si>
  <si>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</si>
  <si>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</si>
  <si>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</si>
  <si>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</si>
  <si>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</si>
  <si>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</si>
  <si>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</si>
  <si>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</si>
  <si>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</si>
  <si>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</si>
  <si>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</si>
  <si>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</si>
  <si>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</si>
  <si>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</si>
  <si>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</si>
  <si>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</si>
  <si>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</si>
  <si>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</si>
  <si>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</si>
  <si>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</si>
  <si>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</si>
  <si>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</si>
  <si>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</si>
  <si>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</si>
  <si>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</si>
  <si>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</si>
  <si>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</si>
  <si>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</si>
  <si>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</si>
  <si>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</si>
  <si>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</si>
  <si>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</si>
  <si>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</si>
  <si>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</si>
  <si>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</si>
  <si>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</si>
  <si>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</si>
  <si>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</si>
  <si>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</si>
  <si>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</si>
  <si>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</si>
  <si>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</si>
  <si>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</si>
  <si>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</si>
  <si>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</si>
  <si>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</si>
  <si>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</si>
  <si>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</si>
  <si>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</si>
  <si>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</si>
  <si>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</si>
  <si>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</si>
  <si>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</si>
  <si>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</si>
  <si>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</si>
  <si>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</si>
  <si>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</si>
  <si>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</si>
  <si>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</si>
  <si>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</si>
  <si>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</si>
  <si>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</si>
  <si>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</si>
  <si>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</si>
  <si>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</si>
  <si>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</si>
  <si>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</si>
  <si>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</si>
  <si>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</si>
  <si>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</si>
  <si>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</si>
  <si>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</si>
  <si>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</si>
  <si>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</si>
  <si>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</si>
  <si>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</si>
  <si>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</si>
  <si>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</si>
  <si>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</si>
  <si>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</si>
  <si>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</si>
  <si>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</si>
  <si>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</si>
  <si>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</si>
  <si>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</si>
  <si>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</si>
  <si>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</si>
  <si>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</si>
  <si>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</si>
  <si>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</si>
  <si>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</si>
  <si>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</si>
  <si>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</si>
  <si>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</si>
  <si>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</si>
  <si>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</si>
  <si>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</si>
  <si>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</si>
  <si>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</si>
  <si>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</si>
  <si>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</si>
  <si>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</si>
  <si>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</si>
  <si>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</si>
  <si>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</si>
  <si>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</si>
  <si>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</si>
  <si>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</si>
  <si>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</si>
  <si>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</si>
  <si>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</si>
  <si>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</si>
  <si>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</si>
  <si>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</si>
  <si>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</si>
  <si>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</si>
  <si>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</si>
  <si>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</si>
  <si>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</si>
  <si>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</si>
  <si>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</si>
  <si>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</si>
  <si>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</si>
  <si>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</si>
  <si>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</si>
  <si>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</si>
  <si>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</si>
  <si>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</si>
  <si>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</si>
  <si>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</si>
  <si>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</si>
  <si>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</si>
  <si>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</si>
  <si>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</si>
  <si>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</si>
  <si>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</si>
  <si>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</si>
  <si>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</si>
  <si>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</si>
  <si>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</si>
  <si>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</si>
  <si>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</si>
  <si>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</si>
  <si>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</si>
  <si>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</si>
  <si>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</si>
  <si>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</si>
  <si>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</si>
  <si>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</si>
  <si>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</si>
  <si>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</si>
  <si>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</si>
  <si>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</si>
  <si>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</si>
  <si>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</si>
  <si>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</si>
  <si>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</si>
  <si>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</si>
  <si>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</si>
  <si>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</si>
  <si>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</si>
  <si>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</si>
  <si>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</si>
  <si>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</si>
  <si>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</si>
  <si>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</si>
  <si>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</si>
  <si>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</si>
  <si>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</si>
  <si>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</si>
  <si>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</si>
  <si>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</si>
  <si>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</si>
  <si>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</si>
  <si>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</si>
  <si>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</si>
  <si>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</si>
  <si>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</si>
  <si>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</si>
  <si>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</si>
  <si>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</si>
  <si>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</si>
  <si>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</si>
  <si>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</si>
  <si>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</si>
  <si>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</si>
  <si>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</si>
  <si>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</si>
  <si>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</si>
  <si>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</si>
  <si>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</si>
  <si>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</si>
  <si>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</si>
  <si>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</si>
  <si>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</si>
  <si>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</si>
  <si>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</si>
  <si>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</si>
  <si>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</si>
  <si>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</si>
  <si>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</si>
  <si>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</si>
  <si>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</si>
  <si>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</si>
  <si>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</si>
  <si>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</si>
  <si>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</si>
  <si>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</si>
  <si>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</si>
  <si>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</si>
  <si>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</si>
  <si>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</si>
  <si>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</si>
  <si>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</si>
  <si>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</si>
  <si>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</si>
  <si>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</si>
  <si>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</si>
  <si>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</si>
  <si>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</si>
  <si>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</si>
  <si>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</si>
  <si>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</si>
  <si>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</si>
  <si>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</si>
  <si>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</si>
  <si>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</si>
  <si>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</si>
  <si>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</si>
  <si>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</si>
  <si>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</si>
  <si>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</si>
  <si>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</si>
  <si>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</si>
  <si>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</si>
  <si>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</si>
  <si>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</si>
  <si>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</si>
  <si>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</si>
  <si>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</si>
  <si>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</si>
  <si>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</si>
  <si>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</si>
  <si>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</si>
  <si>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</si>
  <si>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</si>
  <si>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</si>
  <si>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</si>
  <si>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</si>
  <si>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</si>
  <si>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</si>
  <si>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</si>
  <si>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</si>
  <si>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</si>
  <si>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</si>
  <si>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</si>
  <si>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</si>
  <si>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</si>
  <si>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</si>
  <si>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</si>
  <si>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</si>
  <si>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</si>
  <si>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</si>
  <si>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</si>
  <si>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</si>
  <si>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</si>
  <si>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</si>
  <si>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</si>
  <si>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</si>
  <si>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</si>
  <si>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</si>
  <si>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</si>
  <si>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</si>
  <si>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</si>
  <si>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</si>
  <si>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</si>
  <si>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</si>
  <si>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</si>
  <si>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</si>
  <si>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</si>
  <si>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</si>
  <si>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</si>
  <si>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</si>
  <si>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</si>
  <si>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</si>
  <si>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</si>
  <si>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</si>
  <si>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</si>
  <si>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</si>
  <si>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</si>
  <si>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</si>
  <si>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</si>
  <si>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</si>
  <si>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</si>
  <si>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</si>
  <si>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</si>
  <si>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</si>
  <si>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</si>
  <si>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</si>
  <si>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</si>
  <si>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</si>
  <si>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</si>
  <si>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</si>
  <si>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</si>
  <si>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</si>
  <si>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</si>
  <si>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</si>
  <si>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</si>
  <si>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</si>
  <si>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</si>
  <si>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</si>
  <si>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</si>
  <si>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</si>
  <si>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</si>
  <si>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</si>
  <si>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</si>
  <si>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</si>
  <si>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</si>
  <si>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</si>
  <si>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</si>
  <si>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</si>
  <si>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</si>
  <si>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</si>
  <si>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</si>
  <si>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</si>
  <si>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</si>
  <si>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</si>
  <si>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</si>
  <si>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</si>
  <si>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</si>
  <si>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</si>
  <si>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</si>
  <si>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</si>
  <si>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</si>
  <si>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</si>
  <si>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</si>
  <si>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</si>
  <si>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</si>
  <si>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</si>
  <si>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</si>
  <si>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</si>
  <si>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</si>
  <si>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</si>
  <si>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</si>
  <si>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</si>
  <si>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</si>
  <si>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</si>
  <si>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</si>
  <si>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</si>
  <si>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</si>
  <si>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</si>
  <si>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</si>
  <si>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</si>
  <si>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</si>
  <si>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</si>
  <si>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</si>
  <si>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</si>
  <si>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</si>
  <si>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</si>
  <si>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</si>
  <si>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</si>
  <si>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</si>
  <si>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</si>
  <si>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</si>
  <si>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</si>
  <si>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</si>
  <si>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</si>
  <si>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</si>
  <si>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</si>
  <si>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</si>
  <si>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</si>
  <si>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</si>
  <si>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</si>
  <si>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</si>
  <si>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</si>
  <si>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</si>
  <si>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</si>
  <si>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</si>
  <si>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</si>
  <si>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</si>
  <si>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</si>
  <si>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</si>
  <si>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</si>
  <si>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</si>
  <si>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</si>
  <si>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</si>
  <si>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</si>
  <si>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</si>
  <si>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</si>
  <si>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</si>
  <si>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</si>
  <si>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</si>
  <si>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</si>
  <si>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</si>
  <si>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</si>
  <si>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</si>
  <si>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</si>
  <si>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</si>
  <si>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</si>
  <si>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</si>
  <si>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</si>
  <si>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</si>
  <si>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</si>
  <si>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</si>
  <si>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</si>
  <si>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</si>
  <si>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</si>
  <si>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</si>
  <si>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</si>
  <si>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</si>
  <si>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</si>
  <si>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</si>
  <si>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</si>
  <si>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</si>
  <si>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</si>
  <si>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</si>
  <si>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</si>
  <si>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</si>
  <si>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</si>
  <si>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</si>
  <si>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</si>
  <si>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</si>
  <si>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</si>
  <si>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</si>
  <si>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</si>
  <si>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</si>
  <si>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</si>
  <si>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</si>
  <si>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</si>
  <si>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</si>
  <si>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</si>
  <si>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</si>
  <si>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</si>
  <si>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</si>
  <si>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</si>
  <si>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</si>
  <si>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</si>
  <si>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</si>
  <si>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</si>
  <si>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</si>
  <si>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</si>
  <si>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</si>
  <si>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</si>
  <si>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</si>
  <si>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</si>
  <si>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</si>
  <si>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</si>
  <si>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</si>
  <si>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</si>
  <si>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</si>
  <si>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</si>
  <si>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</si>
  <si>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</si>
  <si>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</si>
  <si>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</si>
  <si>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</si>
  <si>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</si>
  <si>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</si>
  <si>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</si>
  <si>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</si>
  <si>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</si>
  <si>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</si>
  <si>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</si>
  <si>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</si>
  <si>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</si>
  <si>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</si>
  <si>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</si>
  <si>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</si>
  <si>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</si>
  <si>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</si>
  <si>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</si>
  <si>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</si>
  <si>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</si>
  <si>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</si>
  <si>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</si>
  <si>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</si>
  <si>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</si>
  <si>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</si>
  <si>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</si>
  <si>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</si>
  <si>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</si>
  <si>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</si>
  <si>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</si>
  <si>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</si>
  <si>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</si>
  <si>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</si>
  <si>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</si>
  <si>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</si>
  <si>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</si>
  <si>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</si>
  <si>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</si>
  <si>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</si>
  <si>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</si>
  <si>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</si>
  <si>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</si>
  <si>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</si>
  <si>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</si>
  <si>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</si>
  <si>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</si>
  <si>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</si>
  <si>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</si>
  <si>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</si>
  <si>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</si>
  <si>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</si>
  <si>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</si>
  <si>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</si>
  <si>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</si>
  <si>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</si>
  <si>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</si>
  <si>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</si>
  <si>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</si>
  <si>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</si>
  <si>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</si>
  <si>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</si>
  <si>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</si>
  <si>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</si>
  <si>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</si>
  <si>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</si>
  <si>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</si>
  <si>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</si>
  <si>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</si>
  <si>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</si>
  <si>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</si>
  <si>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</si>
  <si>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</si>
  <si>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</si>
  <si>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</si>
  <si>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</si>
  <si>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</si>
  <si>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</si>
  <si>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</si>
  <si>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</si>
  <si>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</si>
  <si>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</si>
  <si>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</si>
  <si>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</si>
  <si>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</si>
  <si>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</si>
  <si>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</si>
  <si>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</si>
  <si>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</si>
  <si>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</si>
  <si>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</si>
  <si>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</si>
  <si>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</si>
  <si>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</si>
  <si>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</si>
  <si>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</si>
  <si>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</si>
  <si>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</si>
  <si>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</si>
  <si>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</si>
  <si>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</si>
  <si>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</si>
  <si>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</si>
  <si>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</si>
  <si>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</si>
  <si>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</si>
  <si>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</si>
  <si>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</si>
  <si>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</si>
  <si>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</si>
  <si>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</si>
  <si>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</si>
  <si>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</si>
  <si>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</si>
  <si>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</si>
  <si>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</si>
  <si>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</si>
  <si>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</si>
  <si>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</si>
  <si>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</si>
  <si>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</si>
  <si>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</si>
  <si>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</si>
  <si>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</si>
  <si>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</si>
  <si>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</si>
  <si>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</si>
  <si>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</si>
  <si>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</si>
  <si>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</si>
  <si>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</si>
  <si>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</si>
  <si>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</si>
  <si>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</si>
  <si>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</si>
  <si>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</si>
  <si>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</si>
  <si>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</si>
  <si>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</si>
  <si>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</si>
  <si>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</si>
  <si>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</si>
  <si>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</si>
  <si>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</si>
  <si>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</si>
  <si>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</si>
  <si>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</si>
  <si>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</si>
  <si>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</si>
  <si>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</si>
  <si>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</si>
  <si>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</si>
  <si>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</si>
  <si>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</si>
  <si>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</si>
  <si>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</si>
  <si>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</si>
  <si>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</si>
  <si>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</si>
  <si>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</si>
  <si>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</si>
  <si>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</si>
  <si>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</si>
  <si>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</si>
  <si>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</si>
  <si>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</si>
  <si>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</si>
  <si>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</si>
  <si>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</si>
  <si>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</si>
  <si>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</si>
  <si>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</si>
  <si>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</si>
  <si>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</si>
  <si>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</si>
  <si>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</si>
  <si>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</si>
  <si>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</si>
  <si>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</si>
  <si>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</si>
  <si>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</si>
  <si>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</si>
  <si>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</si>
  <si>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</si>
  <si>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</si>
  <si>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</si>
  <si>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</si>
  <si>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</si>
  <si>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</si>
  <si>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</si>
  <si>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</si>
  <si>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</si>
  <si>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</si>
  <si>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</si>
  <si>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</si>
  <si>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</si>
  <si>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</si>
  <si>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</si>
  <si>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</si>
  <si>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</si>
  <si>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</si>
  <si>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</si>
  <si>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</si>
  <si>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</si>
  <si>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</si>
  <si>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</si>
  <si>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</si>
  <si>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</si>
  <si>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</si>
  <si>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</si>
  <si>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</si>
  <si>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</si>
  <si>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</si>
  <si>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</si>
  <si>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</si>
  <si>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</si>
  <si>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</si>
  <si>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</si>
  <si>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</si>
  <si>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</si>
  <si>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</si>
  <si>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</si>
  <si>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</si>
  <si>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</si>
  <si>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</si>
  <si>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</si>
  <si>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</si>
  <si>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</si>
  <si>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</si>
  <si>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</si>
  <si>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</si>
  <si>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</si>
  <si>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</si>
  <si>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</si>
  <si>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</si>
  <si>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</si>
  <si>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</si>
  <si>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</si>
  <si>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</si>
  <si>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</si>
  <si>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</si>
  <si>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</si>
  <si>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</si>
  <si>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</si>
  <si>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</si>
  <si>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</si>
  <si>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</si>
  <si>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</si>
  <si>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</si>
  <si>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</si>
  <si>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</si>
  <si>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</si>
  <si>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</si>
  <si>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</si>
  <si>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</si>
  <si>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</si>
  <si>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</si>
  <si>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</si>
  <si>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</si>
  <si>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</si>
  <si>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</si>
  <si>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</si>
  <si>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</si>
  <si>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</si>
  <si>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</si>
  <si>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</si>
  <si>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</si>
  <si>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</si>
  <si>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</si>
  <si>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</si>
  <si>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</si>
  <si>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</si>
  <si>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</si>
  <si>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</si>
  <si>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</si>
  <si>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</si>
  <si>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</si>
  <si>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</si>
  <si>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</si>
  <si>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</si>
  <si>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</si>
  <si>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</si>
  <si>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</si>
  <si>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</si>
  <si>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</si>
  <si>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</si>
  <si>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</si>
  <si>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</si>
  <si>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</si>
  <si>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</si>
  <si>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</si>
  <si>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</si>
  <si>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</si>
  <si>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</si>
  <si>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</si>
  <si>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</si>
  <si>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</si>
  <si>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</si>
  <si>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</si>
  <si>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</si>
  <si>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</si>
  <si>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</si>
  <si>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</si>
  <si>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</si>
  <si>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</si>
  <si>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</si>
  <si>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</si>
  <si>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</si>
  <si>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</si>
  <si>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</si>
  <si>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</si>
  <si>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</si>
  <si>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</si>
  <si>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</si>
  <si>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</si>
  <si>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</si>
  <si>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</si>
  <si>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</si>
  <si>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</si>
  <si>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</si>
  <si>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</si>
  <si>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</si>
  <si>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</si>
  <si>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</si>
  <si>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</si>
  <si>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</si>
  <si>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</si>
  <si>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</si>
  <si>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</si>
  <si>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</si>
  <si>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</si>
  <si>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</si>
  <si>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</si>
  <si>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</si>
  <si>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</si>
  <si>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</si>
  <si>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</si>
  <si>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</si>
  <si>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</si>
  <si>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</si>
  <si>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</si>
  <si>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</si>
  <si>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</si>
  <si>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</si>
  <si>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</si>
  <si>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</si>
  <si>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</si>
  <si>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</si>
  <si>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</si>
  <si>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</si>
  <si>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</si>
  <si>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</si>
  <si>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</si>
  <si>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</si>
  <si>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</si>
  <si>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</si>
  <si>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</si>
  <si>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</si>
  <si>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</si>
  <si>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</si>
  <si>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</si>
  <si>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</si>
  <si>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</si>
  <si>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</si>
  <si>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</si>
  <si>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</si>
  <si>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</si>
  <si>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</si>
  <si>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</si>
  <si>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</si>
  <si>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</si>
  <si>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</si>
  <si>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</si>
  <si>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</si>
  <si>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</si>
  <si>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</si>
  <si>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</si>
  <si>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</si>
  <si>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</si>
  <si>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</si>
  <si>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</si>
  <si>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</si>
  <si>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</si>
  <si>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</si>
  <si>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</si>
  <si>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</si>
  <si>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</si>
  <si>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</si>
  <si>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</si>
  <si>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</si>
  <si>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</si>
  <si>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</si>
  <si>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</si>
  <si>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</si>
  <si>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</si>
  <si>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</si>
  <si>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</si>
  <si>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</si>
  <si>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</si>
  <si>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</si>
  <si>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</si>
  <si>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</si>
  <si>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</si>
  <si>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</si>
  <si>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</si>
  <si>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</si>
  <si>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</si>
  <si>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</si>
  <si>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</si>
  <si>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</si>
  <si>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</si>
  <si>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</si>
  <si>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</si>
  <si>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</si>
  <si>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</si>
  <si>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</si>
  <si>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</si>
  <si>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</si>
  <si>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</si>
  <si>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</si>
  <si>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</si>
  <si>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</si>
  <si>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</si>
  <si>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</si>
  <si>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</si>
  <si>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</si>
  <si>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</si>
  <si>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</si>
  <si>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</si>
  <si>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</si>
  <si>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</si>
  <si>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</si>
  <si>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</si>
  <si>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</si>
  <si>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</si>
  <si>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</si>
  <si>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</si>
  <si>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</si>
  <si>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</si>
  <si>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</si>
  <si>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</si>
  <si>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</si>
  <si>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</si>
  <si>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</si>
  <si>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</si>
  <si>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</si>
  <si>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</si>
  <si>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</si>
  <si>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</si>
  <si>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</si>
  <si>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</si>
  <si>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</si>
  <si>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</si>
  <si>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</si>
  <si>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</si>
  <si>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</si>
  <si>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</si>
  <si>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</si>
  <si>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</si>
  <si>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</si>
  <si>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</si>
  <si>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</si>
  <si>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</si>
  <si>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</si>
  <si>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</si>
  <si>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</si>
  <si>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</si>
  <si>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</si>
  <si>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</si>
  <si>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</si>
  <si>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</si>
  <si>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</si>
  <si>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</si>
  <si>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</si>
  <si>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</si>
  <si>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</si>
  <si>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</si>
  <si>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</si>
  <si>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</si>
  <si>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</si>
  <si>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</si>
  <si>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</si>
  <si>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</si>
  <si>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</si>
  <si>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</si>
  <si>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</si>
  <si>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</si>
  <si>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</si>
  <si>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</si>
  <si>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</si>
  <si>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</si>
  <si>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</si>
  <si>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</si>
  <si>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</si>
  <si>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</si>
  <si>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</si>
  <si>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</si>
  <si>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</si>
  <si>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</si>
  <si>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</si>
  <si>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</si>
  <si>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</si>
  <si>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</si>
  <si>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</si>
  <si>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</si>
  <si>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</si>
  <si>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</si>
  <si>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</si>
  <si>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</si>
  <si>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</si>
  <si>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</si>
  <si>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</si>
  <si>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</si>
  <si>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</si>
  <si>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</si>
  <si>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</si>
  <si>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</si>
  <si>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</si>
  <si>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</si>
  <si>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</si>
  <si>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</si>
  <si>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</si>
  <si>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</si>
  <si>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</si>
  <si>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</si>
  <si>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</si>
  <si>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</si>
  <si>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</si>
  <si>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</si>
  <si>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</si>
  <si>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</si>
  <si>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</si>
  <si>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</si>
  <si>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</si>
  <si>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</si>
  <si>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</si>
  <si>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</si>
  <si>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</si>
  <si>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</si>
  <si>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</si>
  <si>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</si>
  <si>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</si>
  <si>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</si>
  <si>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</si>
  <si>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</si>
  <si>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</si>
  <si>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</si>
  <si>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</si>
  <si>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</si>
  <si>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</si>
  <si>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</si>
  <si>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</si>
  <si>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</si>
  <si>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</si>
  <si>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</si>
  <si>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</si>
  <si>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</si>
  <si>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</si>
  <si>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</si>
  <si>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</si>
  <si>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</si>
  <si>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</si>
  <si>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</si>
  <si>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</si>
  <si>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</si>
  <si>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</si>
  <si>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</si>
  <si>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</si>
  <si>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</si>
  <si>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</si>
  <si>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</si>
  <si>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</si>
  <si>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</si>
  <si>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</si>
  <si>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</si>
  <si>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</si>
  <si>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</si>
  <si>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</si>
  <si>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</si>
  <si>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</si>
  <si>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</si>
  <si>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</si>
  <si>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</si>
  <si>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</si>
  <si>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</si>
  <si>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</si>
  <si>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</si>
  <si>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</si>
  <si>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</si>
  <si>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</si>
  <si>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</si>
  <si>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</si>
  <si>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</si>
  <si>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</si>
  <si>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</si>
  <si>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</si>
  <si>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</si>
  <si>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</si>
  <si>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</si>
  <si>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</si>
  <si>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</si>
  <si>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</si>
  <si>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</si>
  <si>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</si>
  <si>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</si>
  <si>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</si>
  <si>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</si>
  <si>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</si>
  <si>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</si>
  <si>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</si>
  <si>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</si>
  <si>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</si>
  <si>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</si>
  <si>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</si>
  <si>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</si>
  <si>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</si>
  <si>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</si>
  <si>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</si>
  <si>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</si>
  <si>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</si>
  <si>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</si>
  <si>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</si>
  <si>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</si>
  <si>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</si>
  <si>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</si>
  <si>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</si>
  <si>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</si>
  <si>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</si>
  <si>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</si>
  <si>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</si>
  <si>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</si>
  <si>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</si>
  <si>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</si>
  <si>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</si>
  <si>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</si>
  <si>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</si>
  <si>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</si>
  <si>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</si>
  <si>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</si>
  <si>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</si>
  <si>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</si>
  <si>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</si>
  <si>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</si>
  <si>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</si>
  <si>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</si>
  <si>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</si>
  <si>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</si>
  <si>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</si>
  <si>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</si>
  <si>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</si>
  <si>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</si>
  <si>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</si>
  <si>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</si>
  <si>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</si>
  <si>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</si>
  <si>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</si>
  <si>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</si>
  <si>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</si>
  <si>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</si>
  <si>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</si>
  <si>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</si>
  <si>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</si>
  <si>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</si>
  <si>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</si>
  <si>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</si>
  <si>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</si>
  <si>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</si>
  <si>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</si>
  <si>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</si>
  <si>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</si>
  <si>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</si>
  <si>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</si>
  <si>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</si>
  <si>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</si>
  <si>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</si>
  <si>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</si>
  <si>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</si>
  <si>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</si>
  <si>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</si>
  <si>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</si>
  <si>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</si>
  <si>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</si>
  <si>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</si>
  <si>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</si>
  <si>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</si>
  <si>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</si>
  <si>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</si>
  <si>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</si>
  <si>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</si>
  <si>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</si>
  <si>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</si>
  <si>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</si>
  <si>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</si>
  <si>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</si>
  <si>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</si>
  <si>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</si>
  <si>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</si>
  <si>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</si>
  <si>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</si>
  <si>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</si>
  <si>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</si>
  <si>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</si>
  <si>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</si>
  <si>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</si>
  <si>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</si>
  <si>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</si>
  <si>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</si>
  <si>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</si>
  <si>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</si>
  <si>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</si>
  <si>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</si>
  <si>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</si>
  <si>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</si>
  <si>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</si>
  <si>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</si>
  <si>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</si>
  <si>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</si>
  <si>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</si>
  <si>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</si>
  <si>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</si>
  <si>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</si>
  <si>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</si>
  <si>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</si>
  <si>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</si>
  <si>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</si>
  <si>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</si>
  <si>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</si>
  <si>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</si>
  <si>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</si>
  <si>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</si>
  <si>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</si>
  <si>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</si>
  <si>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</si>
  <si>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</si>
  <si>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</si>
  <si>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</si>
  <si>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</si>
  <si>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</si>
  <si>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</si>
  <si>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</si>
  <si>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</si>
  <si>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</si>
  <si>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</si>
  <si>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</si>
  <si>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</si>
  <si>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</si>
  <si>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</si>
  <si>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</si>
  <si>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</si>
  <si>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</si>
  <si>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</si>
  <si>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</si>
  <si>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</si>
  <si>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</si>
  <si>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</si>
  <si>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</si>
  <si>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</si>
  <si>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</si>
  <si>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</si>
  <si>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</si>
  <si>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</si>
  <si>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</si>
  <si>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</si>
  <si>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</si>
  <si>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</si>
  <si>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</si>
  <si>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</si>
  <si>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</si>
  <si>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</si>
  <si>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</si>
  <si>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</si>
  <si>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</si>
  <si>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</si>
  <si>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</si>
  <si>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</si>
  <si>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</si>
  <si>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</si>
  <si>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</si>
  <si>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</si>
  <si>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</si>
  <si>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</si>
  <si>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</si>
  <si>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</si>
  <si>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</si>
  <si>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</si>
  <si>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</si>
  <si>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</si>
  <si>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</si>
  <si>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</si>
  <si>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</si>
  <si>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</si>
  <si>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</si>
  <si>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</si>
  <si>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</si>
  <si>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</si>
  <si>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</si>
  <si>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</si>
  <si>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</si>
  <si>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</si>
  <si>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</si>
  <si>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</si>
  <si>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</si>
  <si>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</si>
  <si>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</si>
  <si>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</si>
  <si>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</si>
  <si>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</si>
  <si>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</si>
  <si>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</si>
  <si>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</si>
  <si>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</si>
  <si>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</si>
  <si>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</si>
  <si>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</si>
  <si>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</si>
  <si>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</si>
  <si>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</si>
  <si>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</si>
  <si>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</si>
  <si>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</si>
  <si>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</si>
  <si>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</si>
  <si>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</si>
  <si>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</si>
  <si>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</si>
  <si>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</si>
  <si>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</si>
  <si>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</si>
  <si>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</si>
  <si>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</si>
  <si>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</si>
  <si>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</si>
  <si>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</si>
  <si>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</si>
  <si>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</si>
  <si>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</si>
  <si>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</si>
  <si>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</si>
  <si>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</si>
  <si>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</si>
  <si>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</si>
  <si>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</si>
  <si>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</si>
  <si>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</si>
  <si>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</si>
  <si>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</si>
  <si>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</si>
  <si>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</si>
  <si>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</si>
  <si>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</si>
  <si>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</si>
  <si>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</si>
  <si>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</si>
  <si>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</si>
  <si>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</si>
  <si>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</si>
  <si>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</si>
  <si>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</si>
  <si>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</si>
  <si>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</si>
  <si>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</si>
  <si>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</si>
  <si>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</si>
  <si>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</si>
  <si>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</si>
  <si>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</si>
  <si>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</si>
  <si>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</si>
  <si>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</si>
  <si>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</si>
  <si>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</si>
  <si>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</si>
  <si>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</si>
  <si>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</si>
  <si>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</si>
  <si>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</si>
  <si>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</si>
  <si>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</si>
  <si>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</si>
  <si>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</si>
  <si>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</si>
  <si>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</si>
  <si>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</si>
  <si>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</si>
  <si>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</si>
  <si>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</si>
  <si>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</si>
  <si>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</si>
  <si>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</si>
  <si>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</si>
  <si>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</si>
  <si>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</si>
  <si>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</si>
  <si>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</si>
  <si>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</si>
  <si>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</si>
  <si>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</si>
  <si>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</si>
  <si>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</si>
  <si>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</si>
  <si>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</si>
  <si>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</si>
  <si>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</si>
  <si>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</si>
  <si>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</si>
  <si>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</si>
  <si>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</si>
  <si>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</si>
  <si>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</si>
  <si>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</si>
  <si>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</si>
  <si>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</si>
  <si>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</si>
  <si>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</si>
  <si>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</si>
  <si>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</si>
  <si>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</si>
  <si>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</si>
  <si>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</si>
  <si>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</si>
  <si>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</si>
  <si>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</si>
  <si>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</si>
  <si>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</si>
  <si>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</si>
  <si>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</si>
  <si>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</si>
  <si>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</si>
  <si>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</si>
  <si>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</si>
  <si>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</si>
  <si>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</si>
  <si>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</si>
  <si>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</si>
  <si>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</si>
  <si>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</si>
  <si>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</si>
  <si>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</si>
  <si>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</si>
  <si>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</si>
  <si>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</si>
  <si>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</si>
  <si>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</si>
  <si>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</si>
  <si>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</si>
  <si>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</si>
  <si>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</si>
  <si>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</si>
  <si>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</si>
  <si>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</si>
  <si>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</si>
  <si>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</si>
  <si>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</si>
  <si>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</si>
  <si>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</si>
  <si>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</si>
  <si>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</si>
  <si>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</si>
  <si>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</si>
  <si>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</si>
  <si>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</si>
  <si>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</si>
  <si>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</si>
  <si>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</si>
  <si>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</si>
  <si>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</si>
  <si>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</si>
  <si>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</si>
  <si>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</si>
  <si>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</si>
  <si>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</si>
  <si>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</si>
  <si>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</si>
  <si>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</si>
  <si>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</si>
  <si>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</si>
  <si>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</si>
  <si>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</si>
  <si>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</si>
  <si>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</si>
  <si>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</si>
  <si>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</si>
  <si>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</si>
  <si>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</si>
  <si>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</si>
  <si>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</si>
  <si>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</si>
  <si>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</si>
  <si>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</si>
  <si>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</si>
  <si>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</si>
  <si>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</si>
  <si>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</si>
  <si>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</si>
  <si>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</si>
  <si>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</si>
  <si>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</si>
  <si>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</si>
  <si>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</si>
  <si>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</si>
  <si>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</si>
  <si>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</si>
  <si>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</si>
  <si>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</si>
  <si>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</si>
  <si>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</si>
  <si>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</si>
  <si>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</si>
  <si>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</si>
  <si>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</si>
  <si>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</si>
  <si>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</si>
  <si>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</si>
  <si>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</si>
  <si>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</si>
  <si>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</si>
  <si>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</si>
  <si>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</si>
  <si>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</si>
  <si>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</si>
  <si>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</si>
  <si>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</si>
  <si>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</si>
  <si>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</si>
  <si>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</si>
  <si>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</si>
  <si>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</si>
  <si>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</si>
  <si>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</si>
  <si>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</si>
  <si>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</si>
  <si>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</si>
  <si>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</si>
  <si>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</si>
  <si>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</si>
  <si>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</si>
  <si>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</si>
  <si>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</si>
  <si>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</si>
  <si>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</si>
  <si>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</si>
  <si>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</si>
  <si>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</si>
  <si>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</si>
  <si>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</si>
  <si>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</si>
  <si>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</si>
  <si>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</si>
  <si>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</si>
  <si>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</si>
  <si>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</si>
  <si>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</si>
  <si>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</si>
  <si>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</si>
  <si>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</si>
  <si>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</si>
  <si>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</si>
  <si>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</si>
  <si>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</si>
  <si>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</si>
  <si>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</si>
  <si>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</si>
  <si>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</si>
  <si>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</si>
  <si>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</si>
  <si>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</si>
  <si>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</si>
  <si>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</si>
  <si>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</si>
  <si>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</si>
  <si>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</si>
  <si>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</si>
  <si>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</si>
  <si>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</si>
  <si>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</si>
  <si>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</si>
  <si>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</si>
  <si>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</si>
  <si>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</si>
  <si>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</si>
  <si>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</si>
  <si>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</si>
  <si>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</si>
  <si>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</si>
  <si>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</si>
  <si>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</si>
  <si>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</si>
  <si>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</si>
  <si>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</si>
  <si>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</si>
  <si>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</si>
  <si>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</si>
  <si>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</si>
  <si>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</si>
  <si>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</si>
  <si>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</si>
  <si>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</si>
  <si>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</si>
  <si>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</si>
  <si>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</si>
  <si>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</si>
  <si>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</si>
  <si>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</si>
  <si>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</si>
  <si>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</si>
  <si>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</si>
  <si>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</si>
  <si>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</si>
  <si>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</si>
  <si>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</si>
  <si>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</si>
  <si>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</si>
  <si>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</si>
  <si>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</si>
  <si>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</si>
  <si>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</si>
  <si>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</si>
  <si>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</si>
  <si>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</si>
  <si>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</si>
  <si>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</si>
  <si>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</si>
  <si>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</si>
  <si>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</si>
  <si>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</si>
  <si>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</si>
  <si>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</si>
  <si>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</si>
  <si>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</si>
  <si>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</si>
  <si>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</si>
  <si>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</si>
  <si>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</si>
  <si>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</si>
  <si>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</si>
  <si>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</si>
  <si>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</si>
  <si>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</si>
  <si>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</si>
  <si>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</si>
  <si>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</si>
  <si>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</si>
  <si>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</si>
  <si>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</si>
  <si>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</si>
  <si>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</si>
  <si>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</si>
  <si>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</si>
  <si>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</si>
  <si>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</si>
  <si>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</si>
  <si>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</si>
  <si>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</si>
  <si>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</si>
  <si>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</si>
  <si>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</si>
  <si>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</si>
  <si>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</si>
  <si>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</si>
  <si>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</si>
  <si>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</si>
  <si>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</si>
  <si>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</si>
  <si>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</si>
  <si>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</si>
  <si>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</si>
  <si>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</si>
  <si>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</si>
  <si>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</si>
  <si>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</si>
  <si>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</si>
  <si>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</si>
  <si>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</si>
  <si>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</si>
  <si>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</si>
  <si>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</si>
  <si>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</si>
  <si>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</si>
  <si>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</si>
  <si>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</si>
  <si>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</si>
  <si>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</si>
  <si>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</si>
  <si>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</si>
  <si>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</si>
  <si>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</si>
  <si>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</si>
  <si>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</si>
  <si>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</si>
  <si>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</si>
  <si>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</si>
  <si>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</si>
  <si>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</si>
  <si>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</si>
  <si>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</si>
  <si>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</si>
  <si>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</si>
  <si>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</si>
  <si>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</si>
  <si>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</si>
  <si>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</si>
  <si>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</si>
  <si>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</si>
  <si>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</si>
  <si>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</si>
  <si>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</si>
  <si>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</si>
  <si>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</si>
  <si>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</si>
  <si>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</si>
  <si>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</si>
  <si>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</si>
  <si>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</si>
  <si>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</si>
  <si>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</si>
  <si>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</si>
  <si>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</si>
  <si>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</si>
  <si>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</si>
  <si>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</si>
  <si>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</si>
  <si>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</si>
  <si>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</si>
  <si>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</si>
  <si>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</si>
  <si>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</si>
  <si>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</si>
  <si>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</si>
  <si>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</si>
  <si>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</si>
  <si>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</si>
  <si>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</si>
  <si>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</si>
  <si>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</si>
  <si>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</si>
  <si>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</si>
  <si>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</si>
  <si>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</si>
  <si>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</si>
  <si>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</si>
  <si>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</si>
  <si>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</si>
  <si>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</si>
  <si>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</si>
  <si>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</si>
  <si>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</si>
  <si>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</si>
  <si>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</si>
  <si>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</si>
  <si>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</si>
  <si>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</si>
  <si>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</si>
  <si>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</si>
  <si>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</si>
  <si>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</si>
  <si>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</si>
  <si>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</si>
  <si>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</si>
  <si>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</si>
  <si>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</si>
  <si>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</si>
  <si>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</si>
  <si>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</si>
  <si>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</si>
  <si>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</si>
  <si>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</si>
  <si>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</si>
  <si>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</si>
  <si>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</si>
  <si>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</si>
  <si>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</si>
  <si>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</si>
  <si>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</si>
  <si>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</si>
  <si>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</si>
  <si>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</si>
  <si>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</si>
  <si>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</si>
  <si>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</si>
  <si>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</si>
  <si>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</si>
  <si>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</si>
  <si>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</si>
  <si>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</si>
  <si>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</si>
  <si>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</si>
  <si>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</si>
  <si>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</si>
  <si>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</si>
  <si>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</si>
  <si>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</si>
  <si>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</si>
  <si>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</si>
  <si>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</si>
  <si>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</si>
  <si>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</si>
  <si>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</si>
  <si>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</si>
  <si>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</si>
  <si>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</si>
  <si>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</si>
  <si>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</si>
  <si>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</si>
  <si>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</si>
  <si>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</si>
  <si>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</si>
  <si>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</si>
  <si>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</si>
  <si>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</si>
  <si>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</si>
  <si>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</si>
  <si>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</si>
  <si>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</si>
  <si>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</si>
  <si>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</si>
  <si>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</si>
  <si>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</si>
  <si>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</si>
  <si>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</si>
  <si>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</si>
  <si>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</si>
  <si>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</si>
  <si>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</si>
  <si>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</si>
  <si>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</si>
  <si>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</si>
  <si>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</si>
  <si>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</si>
  <si>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</si>
  <si>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</si>
  <si>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</si>
  <si>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</si>
  <si>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</si>
  <si>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</si>
  <si>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</si>
  <si>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</si>
  <si>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</si>
  <si>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</si>
  <si>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</si>
  <si>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</si>
  <si>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</si>
  <si>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</si>
  <si>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</si>
  <si>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</si>
  <si>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</si>
  <si>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</si>
  <si>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</si>
  <si>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</si>
  <si>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</si>
  <si>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</si>
  <si>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</si>
  <si>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</si>
  <si>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</si>
  <si>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</si>
  <si>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</si>
  <si>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</si>
  <si>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</si>
  <si>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</si>
  <si>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</si>
  <si>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</si>
  <si>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</si>
  <si>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</si>
  <si>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</si>
  <si>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</si>
  <si>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</si>
  <si>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</si>
  <si>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</si>
  <si>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</si>
  <si>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</si>
  <si>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</si>
  <si>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</si>
  <si>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</si>
  <si>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</si>
  <si>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</si>
  <si>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</si>
  <si>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</si>
  <si>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</si>
  <si>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</si>
  <si>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</si>
  <si>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</si>
  <si>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</si>
  <si>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</si>
  <si>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</si>
  <si>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</si>
  <si>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</si>
  <si>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</si>
  <si>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</si>
  <si>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</si>
  <si>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</si>
  <si>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</si>
  <si>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</si>
  <si>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</si>
  <si>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</si>
  <si>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</si>
  <si>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</si>
  <si>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</si>
  <si>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</si>
  <si>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</si>
  <si>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</si>
  <si>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</si>
  <si>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</si>
  <si>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</si>
  <si>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</si>
  <si>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</si>
  <si>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</si>
  <si>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</si>
  <si>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</si>
  <si>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</si>
  <si>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</si>
  <si>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</si>
  <si>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</si>
  <si>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</si>
  <si>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</si>
  <si>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</si>
  <si>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</si>
  <si>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</si>
  <si>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</si>
  <si>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</si>
  <si>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</si>
  <si>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</si>
  <si>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</si>
  <si>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</si>
  <si>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</si>
  <si>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</si>
  <si>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</si>
  <si>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</si>
  <si>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</si>
  <si>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</si>
  <si>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</si>
  <si>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</si>
  <si>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</si>
  <si>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</si>
  <si>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</si>
  <si>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</si>
  <si>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</si>
  <si>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</si>
  <si>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</si>
  <si>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</si>
  <si>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</si>
  <si>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</si>
  <si>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</si>
  <si>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</si>
  <si>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</si>
  <si>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</si>
  <si>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</si>
  <si>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</si>
  <si>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</si>
  <si>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</si>
  <si>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</si>
  <si>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</si>
  <si>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</si>
  <si>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</si>
  <si>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</si>
  <si>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</si>
  <si>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</si>
  <si>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</si>
  <si>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</si>
  <si>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</si>
  <si>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227,978; dle VK/101</t>
  </si>
  <si>
    <t>015520</t>
  </si>
  <si>
    <t>POPLATKY ZA LIKVIDACŮ ODPADŮ NEBEZPEČNÝCH - 17 02 04*  ŽELEZNIČNÍ PRAŽCE DŘEVĚNÉ</t>
  </si>
  <si>
    <t>1: 855*0,070; dle VK/102, převod na tuny při hmotnosti pražce 70 kg</t>
  </si>
  <si>
    <t>015250</t>
  </si>
  <si>
    <t>POPLATKY ZA LIKVIDACŮ ODPADŮ NEKONTAMINOVANÝCH - 17 02 03  POLYETYLÉNOVÉ  PODLOŽKY (ŽEL. SVRŠEK)</t>
  </si>
  <si>
    <t>1: 0,154; dle VK/104</t>
  </si>
  <si>
    <t>015260</t>
  </si>
  <si>
    <t>POPLATKY ZA LIKVIDACŮ ODPADŮ NEKONTAMINOVANÝCH - 07 02 99  PRYŽOVÉ PODLOŽKY (ŽEL. SVRŠEK)</t>
  </si>
  <si>
    <t>1: 0,323; dle VK/105</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</si>
  <si>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</si>
  <si>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</si>
  <si>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</si>
  <si>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</si>
  <si>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</si>
  <si>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</si>
  <si>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</si>
  <si>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</si>
  <si>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</si>
  <si>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</si>
  <si>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</si>
  <si>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</si>
  <si>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</si>
  <si>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</si>
  <si>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</si>
  <si>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</si>
  <si>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</si>
  <si>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</si>
  <si>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</si>
  <si>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</si>
  <si>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</si>
  <si>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</si>
  <si>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</si>
  <si>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</si>
  <si>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</si>
  <si>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</si>
  <si>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</si>
  <si>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</si>
  <si>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</si>
  <si>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</si>
  <si>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</si>
  <si>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</si>
  <si>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</si>
  <si>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</si>
  <si>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</si>
  <si>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</si>
  <si>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</si>
  <si>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</si>
  <si>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</si>
  <si>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</si>
  <si>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</si>
  <si>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Bourání a demontáže</t>
  </si>
  <si>
    <t>965010</t>
  </si>
  <si>
    <t>ODSTRANĚNÍ KOLEJOVÉHO LOŽE A DRÁŽNÍCH STEZEK</t>
  </si>
  <si>
    <t>1: 1139,889; dle VK/3</t>
  </si>
  <si>
    <t>965023</t>
  </si>
  <si>
    <t>ODSTRANĚNÍ KOLEJOVÉHO LOŽE A DRÁŽNÍCH STEZEK - ODVOZ NA RECYKLACI</t>
  </si>
  <si>
    <t>1: 1139,889*3; na recyklaci Koterov, průměrně 3 km</t>
  </si>
  <si>
    <t>965090</t>
  </si>
  <si>
    <t>ODSTRANĚNÍ KOLEJOVÉHO LOŽE A DRÁŽNÍCH STEZEK - DOPRAVA VÝSIVEK</t>
  </si>
  <si>
    <t>1: 1139,889*0,1*16; dle VK/3, 10%, na skládku Vysoká u Dobřan 16km z RZ</t>
  </si>
  <si>
    <t>965113</t>
  </si>
  <si>
    <t>DEMONTÁŽ KOLEJE NA BETONOVÝCH PRAŽCÍCH DO KOLEJOVÝCH POLÍ S ODVOZEM NA MONTÁŽNÍ ZÁKLADNU S NÁSLEDNÝM - ROZEBRÁNÍM</t>
  </si>
  <si>
    <t>1: 515; dle VK/1</t>
  </si>
  <si>
    <t>965116</t>
  </si>
  <si>
    <t>DEMONTÁŽ KOLEJE NA BETONOVÝCH PRAŽCÍCH - ODVOZ ROZEBRANÝCH SOUČÁSTÍ (Z MÍSTA DEMONTÁŽE NEBO Z - MONTÁŽNÍ ZÁKLADNY) K LIKVIDACI</t>
  </si>
  <si>
    <t>1: 855*0,272*12; dle VK/102bet. pražce na RS Plzeň - Valcha 12 km 
2: 23,973*8; dle VK/103ocelový šrot do Sběrna a výkupna Plzeň 8 km</t>
  </si>
  <si>
    <t xml:space="preserve">  SO 93-33-01.1</t>
  </si>
  <si>
    <t>Lobzy - Plzeň-Koterov, železniční svršek, provizorní stav - křížení se silnicí I/20</t>
  </si>
  <si>
    <t>SO 93-33-01.1</t>
  </si>
  <si>
    <t>1: 3821,9; dle VK/41</t>
  </si>
  <si>
    <t>015210</t>
  </si>
  <si>
    <t>POPLATKY ZA LIKVIDACŮ ODPADŮ NEKONTAMINOVANÝCH - 17 01 01  ŽELEZNIČNÍ PRAŽCE BETONOVÉ</t>
  </si>
  <si>
    <t>1: 2030*0,272; dle VK/43, převod na tuny při hmotnosti pražce 272 kg</t>
  </si>
  <si>
    <t>1: 102*0,070; dle VK/42, převod na tuny při hmotnosti pražce 70 kg</t>
  </si>
  <si>
    <t>1: 0,83; dle VK/55</t>
  </si>
  <si>
    <t>1: 1,69; dle VK/56</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</si>
  <si>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</si>
  <si>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</si>
  <si>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</si>
  <si>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</si>
  <si>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</si>
  <si>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</si>
  <si>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</si>
  <si>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</si>
  <si>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</si>
  <si>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</si>
  <si>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</si>
  <si>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</si>
  <si>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</si>
  <si>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</si>
  <si>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</si>
  <si>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</si>
  <si>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</si>
  <si>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</si>
  <si>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</si>
  <si>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</si>
  <si>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</si>
  <si>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</si>
  <si>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</si>
  <si>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</si>
  <si>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</si>
  <si>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</si>
  <si>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</si>
  <si>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12,5+12,5+490; dle VK/10-12</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</si>
  <si>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</si>
  <si>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</si>
  <si>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</si>
  <si>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</si>
  <si>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</si>
  <si>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</si>
  <si>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</si>
  <si>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</si>
  <si>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</si>
  <si>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</si>
  <si>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1: 3821,9; dle VK/4, strojní čističkou</t>
  </si>
  <si>
    <t>1: 3821,9*7; na recyklaci Koterov, průměrně 7 km</t>
  </si>
  <si>
    <t>1: 3821,9*0,5*16; dle VK/4, 50%, na skládku Vysoká u Dobřan 16km z RZ</t>
  </si>
  <si>
    <t>1: 2718,0; dle VK/1</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</si>
  <si>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</si>
  <si>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</si>
  <si>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</si>
  <si>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</si>
  <si>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</si>
  <si>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</si>
  <si>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</si>
  <si>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</si>
  <si>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</si>
  <si>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</si>
  <si>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</si>
  <si>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</si>
  <si>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</si>
  <si>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</si>
  <si>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</si>
  <si>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</si>
  <si>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</si>
  <si>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</si>
  <si>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</si>
  <si>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</si>
  <si>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</si>
  <si>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</si>
  <si>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</si>
  <si>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</si>
  <si>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</si>
  <si>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</si>
  <si>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</si>
  <si>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</si>
  <si>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</si>
  <si>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</si>
  <si>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</si>
  <si>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</si>
  <si>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</si>
  <si>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</si>
  <si>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</si>
  <si>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</si>
  <si>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</si>
  <si>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</si>
  <si>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</si>
  <si>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</si>
  <si>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</si>
  <si>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</si>
  <si>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</si>
  <si>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</si>
  <si>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</si>
  <si>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</si>
  <si>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</si>
  <si>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</si>
  <si>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</si>
  <si>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</si>
  <si>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</si>
  <si>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</si>
  <si>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</si>
  <si>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</si>
  <si>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</si>
  <si>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</si>
  <si>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</si>
  <si>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</si>
  <si>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</si>
  <si>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</si>
  <si>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</si>
  <si>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</si>
  <si>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</si>
  <si>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</si>
  <si>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</si>
  <si>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</si>
  <si>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</si>
  <si>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</si>
  <si>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</si>
  <si>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</si>
  <si>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</si>
  <si>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</si>
  <si>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</si>
  <si>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</si>
  <si>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</si>
  <si>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</si>
  <si>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</si>
  <si>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</si>
  <si>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</si>
  <si>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</si>
  <si>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</si>
  <si>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</si>
  <si>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</si>
  <si>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</si>
  <si>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</si>
  <si>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</si>
  <si>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</si>
  <si>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</si>
  <si>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</si>
  <si>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</si>
  <si>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</si>
  <si>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</si>
  <si>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</si>
  <si>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</si>
  <si>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</si>
  <si>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</si>
  <si>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</si>
  <si>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</si>
  <si>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</si>
  <si>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</si>
  <si>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</si>
  <si>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</si>
  <si>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</si>
  <si>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</si>
  <si>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</si>
  <si>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</si>
  <si>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</si>
  <si>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</si>
  <si>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</si>
  <si>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</si>
  <si>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</si>
  <si>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</si>
  <si>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</si>
  <si>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</si>
  <si>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</si>
  <si>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</si>
  <si>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</si>
  <si>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</si>
  <si>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</si>
  <si>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</si>
  <si>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</si>
  <si>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</si>
  <si>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</si>
  <si>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</si>
  <si>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</si>
  <si>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</si>
  <si>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</si>
  <si>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</si>
  <si>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</si>
  <si>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</si>
  <si>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</si>
  <si>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</si>
  <si>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</si>
  <si>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</si>
  <si>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</si>
  <si>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</si>
  <si>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</si>
  <si>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</si>
  <si>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</si>
  <si>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</si>
  <si>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</si>
  <si>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</si>
  <si>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</si>
  <si>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</si>
  <si>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</si>
  <si>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</si>
  <si>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</si>
  <si>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</si>
  <si>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</si>
  <si>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</si>
  <si>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</si>
  <si>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</si>
  <si>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</si>
  <si>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</si>
  <si>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</si>
  <si>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</si>
  <si>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</si>
  <si>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</si>
  <si>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</si>
  <si>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</si>
  <si>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</si>
  <si>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</si>
  <si>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</si>
  <si>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</si>
  <si>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</si>
  <si>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</si>
  <si>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</si>
  <si>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</si>
  <si>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</si>
  <si>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</si>
  <si>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</si>
  <si>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</si>
  <si>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</si>
  <si>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</si>
  <si>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</si>
  <si>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</si>
  <si>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</si>
  <si>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</si>
  <si>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</si>
  <si>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</si>
  <si>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</si>
  <si>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</si>
  <si>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</si>
  <si>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</si>
  <si>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</si>
  <si>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</si>
  <si>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</si>
  <si>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</si>
  <si>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</si>
  <si>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</si>
  <si>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</si>
  <si>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</si>
  <si>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</si>
  <si>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</si>
  <si>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</si>
  <si>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</si>
  <si>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</si>
  <si>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</si>
  <si>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</si>
  <si>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</si>
  <si>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</si>
  <si>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</si>
  <si>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</si>
  <si>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</si>
  <si>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</si>
  <si>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</si>
  <si>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</si>
  <si>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</si>
  <si>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</si>
  <si>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</si>
  <si>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</si>
  <si>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</si>
  <si>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</si>
  <si>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</si>
  <si>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</si>
  <si>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</si>
  <si>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</si>
  <si>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</si>
  <si>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</si>
  <si>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</si>
  <si>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</si>
  <si>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</si>
  <si>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</si>
  <si>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</si>
  <si>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</si>
  <si>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</si>
  <si>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</si>
  <si>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</si>
  <si>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</si>
  <si>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</si>
  <si>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</si>
  <si>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</si>
  <si>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</si>
  <si>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</si>
  <si>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</si>
  <si>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</si>
  <si>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</si>
  <si>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</si>
  <si>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</si>
  <si>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</si>
  <si>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</si>
  <si>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</si>
  <si>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</si>
  <si>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</si>
  <si>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</si>
  <si>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</si>
  <si>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</si>
  <si>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</si>
  <si>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</si>
  <si>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</si>
  <si>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</si>
  <si>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</si>
  <si>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</si>
  <si>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</si>
  <si>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</si>
  <si>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</si>
  <si>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</si>
  <si>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</si>
  <si>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</si>
  <si>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</si>
  <si>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</si>
  <si>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</si>
  <si>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</si>
  <si>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</si>
  <si>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</si>
  <si>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</si>
  <si>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</si>
  <si>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</si>
  <si>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</si>
  <si>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</si>
  <si>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</si>
  <si>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</si>
  <si>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</si>
  <si>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</si>
  <si>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</si>
  <si>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</si>
  <si>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</si>
  <si>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</si>
  <si>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</si>
  <si>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</si>
  <si>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</si>
  <si>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</si>
  <si>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</si>
  <si>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</si>
  <si>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</si>
  <si>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</si>
  <si>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</si>
  <si>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</si>
  <si>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</si>
  <si>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</si>
  <si>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</si>
  <si>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</si>
  <si>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</si>
  <si>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</si>
  <si>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</si>
  <si>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</si>
  <si>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</si>
  <si>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</si>
  <si>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</si>
  <si>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</si>
  <si>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</si>
  <si>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</si>
  <si>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</si>
  <si>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</si>
  <si>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</si>
  <si>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</si>
  <si>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</si>
  <si>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</si>
  <si>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</si>
  <si>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</si>
  <si>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</si>
  <si>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</si>
  <si>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</si>
  <si>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</si>
  <si>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</si>
  <si>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</si>
  <si>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</si>
  <si>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</si>
  <si>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</si>
  <si>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</si>
  <si>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</si>
  <si>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</si>
  <si>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</si>
  <si>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</si>
  <si>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</si>
  <si>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</si>
  <si>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</si>
  <si>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</si>
  <si>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</si>
  <si>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</si>
  <si>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</si>
  <si>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</si>
  <si>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</si>
  <si>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</si>
  <si>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</si>
  <si>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</si>
  <si>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</si>
  <si>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</si>
  <si>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</si>
  <si>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</si>
  <si>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</si>
  <si>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</si>
  <si>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</si>
  <si>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</si>
  <si>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</si>
  <si>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</si>
  <si>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</si>
  <si>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</si>
  <si>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</si>
  <si>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</si>
  <si>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</si>
  <si>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</si>
  <si>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</si>
  <si>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</si>
  <si>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</si>
  <si>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</si>
  <si>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</si>
  <si>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</si>
  <si>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</si>
  <si>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</si>
  <si>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</si>
  <si>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</si>
  <si>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</si>
  <si>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</si>
  <si>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</si>
  <si>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</si>
  <si>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</si>
  <si>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</si>
  <si>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</si>
  <si>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</si>
  <si>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</si>
  <si>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</si>
  <si>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</si>
  <si>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</si>
  <si>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</si>
  <si>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</si>
  <si>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</si>
  <si>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</si>
  <si>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</si>
  <si>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</si>
  <si>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</si>
  <si>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</si>
  <si>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</si>
  <si>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</si>
  <si>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</si>
  <si>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</si>
  <si>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</si>
  <si>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</si>
  <si>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</si>
  <si>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</si>
  <si>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</si>
  <si>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</si>
  <si>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</si>
  <si>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</si>
  <si>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</si>
  <si>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</si>
  <si>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</si>
  <si>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</si>
  <si>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</si>
  <si>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</si>
  <si>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</si>
  <si>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</si>
  <si>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</si>
  <si>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</si>
  <si>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</si>
  <si>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</si>
  <si>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</si>
  <si>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</si>
  <si>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</si>
  <si>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</si>
  <si>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</si>
  <si>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</si>
  <si>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</si>
  <si>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</si>
  <si>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</si>
  <si>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</si>
  <si>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</si>
  <si>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</si>
  <si>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</si>
  <si>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</si>
  <si>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</si>
  <si>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</si>
  <si>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</si>
  <si>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</si>
  <si>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</si>
  <si>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</si>
  <si>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</si>
  <si>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</si>
  <si>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</si>
  <si>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</si>
  <si>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</si>
  <si>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</si>
  <si>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</si>
  <si>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</si>
  <si>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</si>
  <si>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</si>
  <si>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</si>
  <si>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</si>
  <si>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</si>
  <si>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</si>
  <si>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</si>
  <si>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</si>
  <si>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</si>
  <si>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</si>
  <si>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</si>
  <si>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</si>
  <si>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</si>
  <si>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</si>
  <si>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</si>
  <si>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</si>
  <si>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</si>
  <si>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</si>
  <si>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</si>
  <si>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</si>
  <si>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</si>
  <si>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</si>
  <si>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</si>
  <si>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</si>
  <si>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</si>
  <si>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</si>
  <si>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</si>
  <si>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</si>
  <si>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</si>
  <si>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</si>
  <si>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</si>
  <si>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</si>
  <si>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</si>
  <si>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</si>
  <si>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</si>
  <si>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</si>
  <si>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</si>
  <si>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</si>
  <si>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</si>
  <si>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</si>
  <si>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</si>
  <si>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</si>
  <si>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</si>
  <si>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</si>
  <si>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</si>
  <si>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</si>
  <si>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</si>
  <si>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</si>
  <si>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</si>
  <si>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</si>
  <si>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</si>
  <si>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</si>
  <si>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</si>
  <si>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</si>
  <si>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</si>
  <si>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</si>
  <si>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</si>
  <si>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</si>
  <si>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</si>
  <si>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</si>
  <si>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</si>
  <si>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</si>
  <si>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</si>
  <si>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</si>
  <si>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</si>
  <si>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</si>
  <si>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</si>
  <si>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</si>
  <si>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</si>
  <si>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</si>
  <si>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</si>
  <si>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</si>
  <si>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</si>
  <si>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</si>
  <si>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</si>
  <si>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</si>
  <si>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</si>
  <si>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</si>
  <si>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</si>
  <si>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</si>
  <si>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</si>
  <si>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</si>
  <si>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</si>
  <si>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</si>
  <si>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</si>
  <si>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</si>
  <si>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</si>
  <si>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</si>
  <si>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</si>
  <si>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</si>
  <si>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</si>
  <si>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</si>
  <si>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</si>
  <si>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</si>
  <si>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</si>
  <si>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</si>
  <si>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</si>
  <si>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</si>
  <si>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</si>
  <si>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</si>
  <si>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</si>
  <si>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</si>
  <si>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</si>
  <si>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</si>
  <si>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</si>
  <si>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</si>
  <si>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</si>
  <si>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</si>
  <si>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</si>
  <si>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</si>
  <si>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</si>
  <si>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</si>
  <si>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</si>
  <si>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</si>
  <si>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</si>
  <si>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</si>
  <si>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</si>
  <si>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</si>
  <si>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</si>
  <si>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</si>
  <si>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</si>
  <si>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</si>
  <si>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</si>
  <si>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</si>
  <si>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</si>
  <si>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</si>
  <si>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</si>
  <si>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</si>
  <si>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</si>
  <si>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</si>
  <si>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</si>
  <si>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</si>
  <si>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</si>
  <si>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</si>
  <si>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</si>
  <si>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</si>
  <si>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</si>
  <si>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</si>
  <si>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</si>
  <si>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</si>
  <si>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</si>
  <si>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</si>
  <si>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</si>
  <si>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</si>
  <si>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</si>
  <si>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</si>
  <si>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</si>
  <si>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</si>
  <si>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</si>
  <si>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</si>
  <si>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</si>
  <si>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</si>
  <si>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</si>
  <si>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</si>
  <si>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</si>
  <si>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</si>
  <si>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</si>
  <si>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</si>
  <si>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</si>
  <si>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</si>
  <si>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</si>
  <si>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</si>
  <si>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</si>
  <si>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</si>
  <si>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</si>
  <si>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</si>
  <si>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</si>
  <si>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</si>
  <si>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</si>
  <si>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</si>
  <si>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</si>
  <si>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</si>
  <si>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</si>
  <si>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</si>
  <si>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</si>
  <si>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</si>
  <si>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</si>
  <si>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</si>
  <si>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</si>
  <si>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</si>
  <si>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</si>
  <si>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</si>
  <si>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</si>
  <si>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</si>
  <si>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</si>
  <si>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</si>
  <si>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</si>
  <si>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</si>
  <si>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</si>
  <si>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</si>
  <si>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</si>
  <si>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</si>
  <si>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</si>
  <si>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</si>
  <si>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</si>
  <si>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</si>
  <si>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</si>
  <si>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</si>
  <si>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</si>
  <si>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</si>
  <si>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</si>
  <si>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</si>
  <si>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</si>
  <si>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</si>
  <si>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</si>
  <si>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</si>
  <si>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</si>
  <si>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</si>
  <si>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</si>
  <si>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</si>
  <si>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</si>
  <si>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</si>
  <si>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</si>
  <si>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</si>
  <si>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</si>
  <si>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</si>
  <si>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</si>
  <si>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</si>
  <si>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</si>
  <si>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</si>
  <si>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</si>
  <si>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</si>
  <si>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</si>
  <si>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</si>
  <si>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</si>
  <si>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</si>
  <si>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</si>
  <si>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</si>
  <si>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</si>
  <si>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</si>
  <si>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</si>
  <si>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</si>
  <si>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</si>
  <si>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</si>
  <si>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</si>
  <si>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</si>
  <si>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</si>
  <si>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</si>
  <si>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</si>
  <si>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</si>
  <si>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</si>
  <si>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</si>
  <si>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</si>
  <si>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</si>
  <si>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</si>
  <si>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</si>
  <si>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</si>
  <si>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</si>
  <si>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</si>
  <si>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</si>
  <si>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</si>
  <si>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</si>
  <si>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</si>
  <si>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</si>
  <si>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</si>
  <si>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</si>
  <si>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</si>
  <si>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</si>
  <si>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</si>
  <si>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</si>
  <si>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</si>
  <si>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</si>
  <si>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</si>
  <si>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</si>
  <si>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</si>
  <si>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</si>
  <si>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</si>
  <si>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</si>
  <si>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</si>
  <si>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</si>
  <si>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</si>
  <si>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</si>
  <si>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</si>
  <si>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</si>
  <si>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</si>
  <si>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</si>
  <si>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</si>
  <si>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</si>
  <si>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</si>
  <si>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</si>
  <si>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</si>
  <si>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</si>
  <si>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</si>
  <si>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</si>
  <si>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</si>
  <si>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</si>
  <si>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</si>
  <si>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</si>
  <si>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</si>
  <si>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</si>
  <si>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</si>
  <si>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</si>
  <si>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</si>
  <si>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</si>
  <si>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</si>
  <si>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</si>
  <si>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</si>
  <si>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</si>
  <si>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</si>
  <si>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</si>
  <si>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</si>
  <si>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</si>
  <si>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</si>
  <si>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</si>
  <si>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</si>
  <si>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</si>
  <si>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</si>
  <si>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</si>
  <si>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</si>
  <si>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</si>
  <si>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</si>
  <si>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</si>
  <si>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</si>
  <si>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</si>
  <si>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</si>
  <si>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</si>
  <si>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</si>
  <si>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</si>
  <si>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</si>
  <si>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</si>
  <si>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</si>
  <si>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</si>
  <si>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</si>
  <si>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</si>
  <si>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</si>
  <si>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</si>
  <si>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</si>
  <si>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</si>
  <si>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</si>
  <si>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</si>
  <si>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</si>
  <si>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</si>
  <si>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</si>
  <si>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</si>
  <si>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</si>
  <si>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</si>
  <si>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</si>
  <si>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</si>
  <si>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</si>
  <si>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</si>
  <si>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</si>
  <si>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</si>
  <si>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</si>
  <si>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</si>
  <si>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</si>
  <si>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</si>
  <si>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</si>
  <si>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</si>
  <si>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</si>
  <si>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</si>
  <si>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</si>
  <si>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</si>
  <si>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</si>
  <si>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</si>
  <si>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</si>
  <si>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</si>
  <si>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</si>
  <si>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</si>
  <si>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</si>
  <si>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</si>
  <si>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</si>
  <si>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</si>
  <si>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</si>
  <si>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</si>
  <si>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</si>
  <si>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</si>
  <si>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</si>
  <si>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</si>
  <si>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</si>
  <si>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</si>
  <si>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</si>
  <si>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</si>
  <si>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</si>
  <si>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</si>
  <si>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</si>
  <si>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</si>
  <si>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</si>
  <si>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</si>
  <si>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</si>
  <si>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</si>
  <si>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</si>
  <si>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</si>
  <si>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</si>
  <si>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</si>
  <si>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</si>
  <si>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</si>
  <si>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</si>
  <si>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</si>
  <si>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</si>
  <si>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</si>
  <si>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</si>
  <si>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</si>
  <si>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</si>
  <si>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</si>
  <si>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</si>
  <si>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</si>
  <si>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</si>
  <si>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</si>
  <si>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</si>
  <si>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</si>
  <si>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</si>
  <si>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</si>
  <si>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</si>
  <si>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</si>
  <si>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</si>
  <si>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</si>
  <si>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</si>
  <si>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</si>
  <si>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</si>
  <si>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</si>
  <si>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</si>
  <si>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</si>
  <si>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</si>
  <si>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</si>
  <si>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</si>
  <si>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</si>
  <si>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</si>
  <si>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</si>
  <si>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</si>
  <si>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</si>
  <si>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</si>
  <si>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</si>
  <si>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</si>
  <si>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</si>
  <si>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</si>
  <si>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</si>
  <si>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</si>
  <si>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</si>
  <si>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</si>
  <si>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</si>
  <si>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</si>
  <si>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</si>
  <si>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</si>
  <si>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</si>
  <si>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</si>
  <si>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</si>
  <si>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</si>
  <si>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</si>
  <si>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</si>
  <si>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</si>
  <si>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</si>
  <si>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</si>
  <si>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</si>
  <si>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</si>
  <si>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</si>
  <si>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</si>
  <si>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</si>
  <si>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</si>
  <si>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</si>
  <si>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</si>
  <si>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</si>
  <si>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</si>
  <si>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</si>
  <si>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</si>
  <si>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</si>
  <si>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</si>
  <si>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</si>
  <si>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</si>
  <si>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</si>
  <si>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</si>
  <si>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</si>
  <si>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</si>
  <si>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</si>
  <si>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</si>
  <si>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</si>
  <si>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</si>
  <si>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</si>
  <si>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</si>
  <si>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</si>
  <si>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</si>
  <si>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</si>
  <si>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</si>
  <si>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</si>
  <si>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</si>
  <si>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</si>
  <si>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</si>
  <si>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</si>
  <si>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</si>
  <si>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</si>
  <si>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</si>
  <si>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</si>
  <si>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</si>
  <si>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</si>
  <si>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</si>
  <si>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</si>
  <si>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</si>
  <si>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</si>
  <si>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</si>
  <si>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</si>
  <si>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</si>
  <si>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</si>
  <si>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</si>
  <si>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</si>
  <si>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</si>
  <si>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</si>
  <si>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</si>
  <si>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</si>
  <si>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</si>
  <si>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</si>
  <si>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</si>
  <si>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</si>
  <si>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</si>
  <si>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</si>
  <si>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</si>
  <si>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</si>
  <si>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</si>
  <si>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</si>
  <si>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</si>
  <si>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</si>
  <si>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</si>
  <si>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</si>
  <si>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</si>
  <si>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</si>
  <si>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</si>
  <si>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</si>
  <si>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</si>
  <si>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</si>
  <si>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</si>
  <si>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</si>
  <si>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</si>
  <si>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</si>
  <si>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</si>
  <si>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</si>
  <si>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</si>
  <si>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</si>
  <si>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</si>
  <si>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</si>
  <si>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</si>
  <si>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</si>
  <si>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</si>
  <si>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</si>
  <si>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</si>
  <si>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</si>
  <si>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</si>
  <si>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</si>
  <si>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</si>
  <si>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</si>
  <si>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</si>
  <si>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</si>
  <si>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</si>
  <si>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</si>
  <si>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</si>
  <si>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</si>
  <si>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</si>
  <si>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</si>
  <si>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</si>
  <si>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</si>
  <si>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</si>
  <si>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</si>
  <si>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</si>
  <si>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</si>
  <si>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</si>
  <si>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</si>
  <si>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</si>
  <si>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</si>
  <si>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</si>
  <si>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</si>
  <si>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</si>
  <si>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</si>
  <si>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</si>
  <si>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</si>
  <si>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</si>
  <si>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</si>
  <si>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</si>
  <si>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</si>
  <si>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</si>
  <si>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</si>
  <si>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</si>
  <si>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</si>
  <si>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</si>
  <si>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</si>
  <si>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</si>
  <si>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</si>
  <si>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</si>
  <si>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</si>
  <si>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</si>
  <si>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</si>
  <si>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</si>
  <si>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</si>
  <si>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</si>
  <si>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</si>
  <si>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</si>
  <si>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</si>
  <si>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</si>
  <si>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8.91*12.2+5.42*12.2+4*16=238.826 [A] 
1071.2+482.2+484.1+451.1-159.8-142.5-179.9-23.6+300=2 282.800 [B] 
Celkem: A+B=2 521.626 [C]</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</si>
  <si>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</si>
  <si>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</si>
  <si>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</si>
  <si>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</si>
  <si>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</si>
  <si>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</si>
  <si>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=19.847 [A] 
zápory HE 200 B  (13*7+12*10+13*6+49*5.5)*0.0613 =34.236 [B] 
zápory U 280  2*5*2*0.0418=0.836 [C] 
převázka U 160  75.7 * 0.0188=1.423 [D] 
'příl. č. 101.3 - 2. etapa' 
zápory HE 200 B  (16*5.5+15*7+17*10)*0.0613=22.252 [E] 
převázka U 160  (9.8+20)*2*0.0188=1.120 [F] 
Celkem: A+B+C+D+E+F=79.714 [G]</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</si>
  <si>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</si>
  <si>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</si>
  <si>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</si>
  <si>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</si>
  <si>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</si>
  <si>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</si>
  <si>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</si>
  <si>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</si>
  <si>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</si>
  <si>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59.32+22.23+18.31+46.38+1.5*(36+8.4)+16*1.5+10*4+8.42+7.85=293.110 [A] 
etapa 2  15.3*1.5+9.6*4.2+6.3*2.1+20.4*3.5+6.1*1.8=158.880 [B] 
Celkem: A+B=451.990 [C]</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</si>
  <si>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</si>
  <si>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</si>
  <si>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</si>
  <si>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</si>
  <si>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</si>
  <si>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</si>
  <si>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</si>
  <si>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</si>
  <si>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</si>
  <si>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</si>
  <si>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</si>
  <si>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</si>
  <si>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</si>
  <si>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</si>
  <si>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</si>
  <si>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</si>
  <si>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</si>
  <si>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</si>
  <si>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</si>
  <si>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</si>
  <si>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</si>
  <si>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</si>
  <si>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</si>
  <si>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</si>
  <si>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</si>
  <si>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</si>
  <si>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</si>
  <si>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</si>
  <si>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</si>
  <si>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</si>
  <si>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</si>
  <si>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</si>
  <si>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</si>
  <si>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</si>
  <si>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</si>
  <si>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</si>
  <si>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</si>
  <si>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</si>
  <si>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</si>
  <si>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</si>
  <si>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</si>
  <si>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</si>
  <si>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</si>
  <si>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</si>
  <si>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</si>
  <si>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</si>
  <si>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</si>
  <si>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</si>
  <si>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</si>
  <si>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</si>
  <si>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</si>
  <si>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333221</t>
  </si>
  <si>
    <t>OBKLAD MOSTNÍCH OPĚR A KŘÍDEL KVÁDROVÝ A ŘÁDKOVÝ</t>
  </si>
  <si>
    <t>řádkové lícové kamenné zdivo tl. 200 mm</t>
  </si>
  <si>
    <t>viz příloha 004  (32.3*2+4.55*15.42*2+22.6+18.8)*0.15=36.948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</si>
  <si>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</si>
  <si>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</si>
  <si>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</si>
  <si>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</si>
  <si>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</si>
  <si>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</si>
  <si>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</si>
  <si>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</si>
  <si>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</si>
  <si>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</si>
  <si>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</si>
  <si>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</si>
  <si>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</si>
  <si>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</si>
  <si>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</si>
  <si>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</si>
  <si>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</si>
  <si>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</si>
  <si>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</si>
  <si>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</si>
  <si>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7.9*(15.75+14.98)=242.767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</si>
  <si>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</si>
  <si>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</si>
  <si>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</si>
  <si>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</si>
  <si>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</si>
  <si>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</si>
  <si>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</si>
  <si>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</si>
  <si>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</si>
  <si>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</si>
  <si>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</si>
  <si>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</si>
  <si>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</si>
  <si>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</si>
  <si>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</si>
  <si>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</si>
  <si>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</si>
  <si>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</si>
  <si>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</si>
  <si>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</si>
  <si>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</si>
  <si>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</si>
  <si>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</si>
  <si>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</si>
  <si>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</si>
  <si>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</si>
  <si>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</si>
  <si>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</si>
  <si>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</si>
  <si>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</si>
  <si>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</si>
  <si>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</si>
  <si>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</si>
  <si>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</si>
  <si>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</si>
  <si>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</si>
  <si>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</si>
  <si>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</si>
  <si>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</si>
  <si>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</si>
  <si>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</si>
  <si>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</si>
  <si>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</si>
  <si>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</si>
  <si>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</si>
  <si>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</si>
  <si>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</si>
  <si>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</si>
  <si>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</si>
  <si>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</si>
  <si>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</si>
  <si>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</si>
  <si>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</si>
  <si>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</si>
  <si>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</si>
  <si>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</si>
  <si>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</si>
  <si>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</si>
  <si>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</si>
  <si>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</si>
  <si>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</si>
  <si>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</si>
  <si>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</si>
  <si>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</si>
  <si>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</si>
  <si>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</si>
  <si>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</si>
  <si>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</si>
  <si>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</si>
  <si>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</si>
  <si>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</si>
  <si>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</si>
  <si>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</si>
  <si>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</si>
  <si>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</si>
  <si>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</si>
  <si>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</si>
  <si>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</si>
  <si>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</si>
  <si>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</si>
  <si>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</si>
  <si>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</si>
  <si>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</si>
  <si>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</si>
  <si>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</si>
  <si>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</si>
  <si>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</si>
  <si>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</si>
  <si>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</si>
  <si>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</si>
  <si>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</si>
  <si>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</si>
  <si>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</si>
  <si>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</si>
  <si>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</si>
  <si>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</si>
  <si>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</si>
  <si>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</si>
  <si>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</si>
  <si>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</si>
  <si>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</si>
  <si>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</si>
  <si>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</si>
  <si>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</si>
  <si>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</si>
  <si>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</si>
  <si>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</si>
  <si>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</si>
  <si>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</si>
  <si>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</si>
  <si>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</si>
  <si>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</si>
  <si>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</si>
  <si>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</si>
  <si>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</si>
  <si>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</si>
  <si>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</si>
  <si>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</si>
  <si>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</si>
  <si>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</si>
  <si>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</si>
  <si>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</si>
  <si>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</si>
  <si>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</si>
  <si>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</si>
  <si>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</si>
  <si>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</si>
  <si>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</si>
  <si>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</si>
  <si>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</si>
  <si>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</si>
  <si>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</si>
  <si>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</si>
  <si>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</si>
  <si>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</si>
  <si>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</si>
  <si>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</si>
  <si>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</si>
  <si>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</si>
  <si>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</si>
  <si>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</si>
  <si>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</si>
  <si>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</si>
  <si>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</si>
  <si>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</si>
  <si>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</si>
  <si>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</si>
  <si>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</si>
  <si>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</si>
  <si>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</si>
  <si>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</si>
  <si>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</si>
  <si>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</si>
  <si>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</si>
  <si>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</si>
  <si>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</si>
  <si>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</si>
  <si>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</si>
  <si>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</si>
  <si>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</si>
  <si>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</si>
  <si>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</si>
  <si>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</si>
  <si>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</si>
  <si>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</si>
  <si>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</si>
  <si>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</si>
  <si>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</si>
  <si>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</si>
  <si>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</si>
  <si>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</si>
  <si>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</si>
  <si>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</si>
  <si>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</si>
  <si>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</si>
  <si>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</si>
  <si>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</si>
  <si>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</si>
  <si>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</si>
  <si>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</si>
  <si>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</si>
  <si>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</si>
  <si>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</si>
  <si>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</si>
  <si>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</si>
  <si>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</si>
  <si>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</si>
  <si>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</si>
  <si>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</si>
  <si>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</si>
  <si>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</si>
  <si>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</si>
  <si>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</si>
  <si>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</si>
  <si>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</si>
  <si>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</si>
  <si>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</si>
  <si>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</si>
  <si>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</si>
  <si>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</si>
  <si>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</si>
  <si>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</si>
  <si>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</si>
  <si>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</si>
  <si>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</si>
  <si>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</si>
  <si>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</si>
  <si>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</si>
  <si>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</si>
  <si>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</si>
  <si>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</si>
  <si>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</si>
  <si>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</si>
  <si>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</si>
  <si>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</si>
  <si>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</si>
  <si>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</si>
  <si>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</si>
  <si>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</si>
  <si>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</si>
  <si>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</si>
  <si>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</si>
  <si>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</si>
  <si>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</si>
  <si>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</si>
  <si>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</si>
  <si>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</si>
  <si>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</si>
  <si>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</si>
  <si>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</si>
  <si>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</si>
  <si>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</si>
  <si>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</si>
  <si>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</si>
  <si>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</si>
  <si>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</si>
  <si>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</si>
  <si>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</si>
  <si>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</si>
  <si>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</si>
  <si>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</si>
  <si>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</si>
  <si>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</si>
  <si>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</si>
  <si>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</si>
  <si>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</si>
  <si>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</si>
  <si>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</si>
  <si>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</si>
  <si>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</si>
  <si>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</si>
  <si>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</si>
  <si>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</si>
  <si>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</si>
  <si>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</si>
  <si>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</si>
  <si>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</si>
  <si>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</si>
  <si>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</si>
  <si>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</si>
  <si>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</si>
  <si>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</si>
  <si>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</si>
  <si>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</si>
  <si>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</si>
  <si>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</si>
  <si>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</si>
  <si>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</si>
  <si>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</si>
  <si>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</si>
  <si>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</si>
  <si>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</si>
  <si>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</si>
  <si>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</si>
  <si>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</si>
  <si>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</si>
  <si>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</si>
  <si>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</si>
  <si>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</si>
  <si>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</si>
  <si>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</si>
  <si>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</si>
  <si>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</si>
  <si>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</si>
  <si>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</si>
  <si>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</si>
  <si>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</si>
  <si>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</si>
  <si>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</si>
  <si>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</si>
  <si>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</si>
  <si>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</si>
  <si>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</si>
  <si>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</si>
  <si>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</si>
  <si>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</si>
  <si>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</si>
  <si>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</si>
  <si>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</si>
  <si>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</si>
  <si>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</si>
  <si>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</si>
  <si>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</si>
  <si>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</si>
  <si>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</si>
  <si>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</si>
  <si>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</si>
  <si>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</si>
  <si>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</si>
  <si>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</si>
  <si>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</si>
  <si>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</si>
  <si>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</si>
  <si>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</si>
  <si>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</si>
  <si>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</si>
  <si>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</si>
  <si>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</si>
  <si>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</si>
  <si>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</si>
  <si>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</si>
  <si>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</si>
  <si>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</si>
  <si>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</si>
  <si>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</si>
  <si>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</si>
  <si>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</si>
  <si>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</si>
  <si>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</si>
  <si>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</si>
  <si>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</si>
  <si>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</si>
  <si>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</si>
  <si>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</si>
  <si>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</si>
  <si>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</si>
  <si>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</si>
  <si>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</si>
  <si>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</si>
  <si>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</si>
  <si>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</si>
  <si>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</si>
  <si>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</si>
  <si>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</si>
  <si>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</si>
  <si>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</si>
  <si>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</si>
  <si>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</si>
  <si>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</si>
  <si>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</si>
  <si>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</si>
  <si>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</si>
  <si>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</si>
  <si>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</si>
  <si>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</si>
  <si>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</si>
  <si>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</si>
  <si>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</si>
  <si>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</si>
  <si>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</si>
  <si>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</si>
  <si>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</si>
  <si>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</si>
  <si>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</si>
  <si>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</si>
  <si>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</si>
  <si>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</si>
  <si>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</si>
  <si>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</si>
  <si>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</si>
  <si>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</si>
  <si>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</si>
  <si>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</si>
  <si>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</si>
  <si>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</si>
  <si>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</si>
  <si>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</si>
  <si>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</si>
  <si>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</si>
  <si>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</si>
  <si>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</si>
  <si>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</si>
  <si>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</si>
  <si>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</si>
  <si>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</si>
  <si>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</si>
  <si>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</si>
  <si>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</si>
  <si>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</si>
  <si>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</si>
  <si>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</si>
  <si>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</si>
  <si>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</si>
  <si>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</si>
  <si>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</si>
  <si>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</si>
  <si>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</si>
  <si>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</si>
  <si>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</si>
  <si>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</si>
  <si>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</si>
  <si>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</si>
  <si>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</si>
  <si>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</si>
  <si>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</si>
  <si>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</si>
  <si>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</si>
  <si>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</si>
  <si>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</si>
  <si>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</si>
  <si>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</si>
  <si>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</si>
  <si>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</si>
  <si>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</si>
  <si>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</si>
  <si>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</si>
  <si>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</si>
  <si>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</si>
  <si>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</si>
  <si>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</si>
  <si>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</si>
  <si>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</si>
  <si>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</si>
  <si>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</si>
  <si>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</si>
  <si>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</si>
  <si>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</si>
  <si>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</si>
  <si>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</si>
  <si>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</si>
  <si>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</si>
  <si>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</si>
  <si>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</si>
  <si>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</si>
  <si>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</si>
  <si>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</si>
  <si>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</si>
  <si>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</si>
  <si>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</si>
  <si>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</si>
  <si>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</si>
  <si>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</si>
  <si>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</si>
  <si>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</si>
  <si>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</si>
  <si>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</si>
  <si>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</si>
  <si>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</si>
  <si>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</si>
  <si>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</si>
  <si>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</si>
  <si>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</si>
  <si>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</si>
  <si>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</si>
  <si>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</si>
  <si>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</si>
  <si>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</si>
  <si>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</si>
  <si>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</si>
  <si>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</si>
  <si>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</si>
  <si>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</si>
  <si>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</si>
  <si>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</si>
  <si>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</si>
  <si>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</si>
  <si>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</si>
  <si>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</si>
  <si>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</si>
  <si>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</si>
  <si>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</si>
  <si>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</si>
  <si>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</si>
  <si>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</si>
  <si>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</si>
  <si>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</si>
  <si>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</si>
  <si>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</si>
  <si>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</si>
  <si>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</si>
  <si>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</si>
  <si>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</si>
  <si>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</si>
  <si>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</si>
  <si>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</si>
  <si>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</si>
  <si>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</si>
  <si>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</si>
  <si>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</si>
  <si>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</si>
  <si>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</si>
  <si>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</si>
  <si>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</si>
  <si>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</si>
  <si>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</si>
  <si>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</si>
  <si>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</si>
  <si>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</si>
  <si>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</si>
  <si>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</si>
  <si>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</si>
  <si>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</si>
  <si>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</si>
  <si>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</si>
  <si>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</si>
  <si>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</si>
  <si>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</si>
  <si>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</si>
  <si>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</si>
  <si>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</si>
  <si>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</si>
  <si>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</si>
  <si>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</si>
  <si>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</si>
  <si>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</si>
  <si>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</si>
  <si>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</si>
  <si>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</si>
  <si>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</si>
  <si>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</si>
  <si>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</si>
  <si>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</si>
  <si>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</si>
  <si>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</si>
  <si>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</si>
  <si>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</si>
  <si>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</si>
  <si>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</si>
  <si>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</si>
  <si>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</si>
  <si>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</si>
  <si>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</si>
  <si>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</si>
  <si>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</si>
  <si>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</si>
  <si>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</si>
  <si>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</si>
  <si>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</si>
  <si>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</si>
  <si>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</si>
  <si>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</si>
  <si>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</si>
  <si>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</si>
  <si>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</si>
  <si>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</si>
  <si>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</si>
  <si>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</si>
  <si>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</si>
  <si>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</si>
  <si>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</si>
  <si>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</si>
  <si>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</si>
  <si>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</si>
  <si>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</si>
  <si>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</si>
  <si>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</si>
  <si>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</si>
  <si>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</si>
  <si>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</si>
  <si>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</si>
  <si>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</si>
  <si>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</si>
  <si>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</si>
  <si>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</si>
  <si>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</si>
  <si>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</si>
  <si>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</si>
  <si>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</si>
  <si>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</si>
  <si>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</si>
  <si>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</si>
  <si>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</si>
  <si>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</si>
  <si>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</si>
  <si>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</si>
  <si>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</si>
  <si>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</si>
  <si>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</si>
  <si>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</si>
  <si>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</si>
  <si>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</si>
  <si>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</si>
  <si>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</si>
  <si>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</si>
  <si>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</si>
  <si>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</si>
  <si>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</si>
  <si>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</si>
  <si>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</si>
  <si>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</si>
  <si>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</si>
  <si>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</si>
  <si>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</si>
  <si>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</si>
  <si>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</si>
  <si>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</si>
  <si>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</si>
  <si>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</si>
  <si>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</si>
  <si>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</si>
  <si>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</si>
  <si>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</si>
  <si>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</si>
  <si>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</si>
  <si>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</si>
  <si>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</si>
  <si>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</si>
  <si>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</si>
  <si>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</si>
  <si>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</si>
  <si>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</si>
  <si>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</si>
  <si>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</si>
  <si>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</si>
  <si>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</si>
  <si>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</si>
  <si>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</si>
  <si>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</si>
  <si>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</si>
  <si>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</si>
  <si>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</si>
  <si>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</si>
  <si>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</si>
  <si>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</si>
  <si>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</si>
  <si>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</si>
  <si>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1=1,000 [A]</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</si>
  <si>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</si>
  <si>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</si>
  <si>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</si>
  <si>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</si>
  <si>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</si>
  <si>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</si>
  <si>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</si>
  <si>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</si>
  <si>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</si>
  <si>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</si>
  <si>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</si>
  <si>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</si>
  <si>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</si>
  <si>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</si>
  <si>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</si>
  <si>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</si>
  <si>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</si>
  <si>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</si>
  <si>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</si>
  <si>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</si>
  <si>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</si>
  <si>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</si>
  <si>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</si>
  <si>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</si>
  <si>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</si>
  <si>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</si>
  <si>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</si>
  <si>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</si>
  <si>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</si>
  <si>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</si>
  <si>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</si>
  <si>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</si>
  <si>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</si>
  <si>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</si>
  <si>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</si>
  <si>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</si>
  <si>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</si>
  <si>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</si>
  <si>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</si>
  <si>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</si>
  <si>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</si>
  <si>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</si>
  <si>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</si>
  <si>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</si>
  <si>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</si>
  <si>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</si>
  <si>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</si>
  <si>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</si>
  <si>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</si>
  <si>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</si>
  <si>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</si>
  <si>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</si>
  <si>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</si>
  <si>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</si>
  <si>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</si>
  <si>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</si>
  <si>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</si>
  <si>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</si>
  <si>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</si>
  <si>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</si>
  <si>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</si>
  <si>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</si>
  <si>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</si>
  <si>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</si>
  <si>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</si>
  <si>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</si>
  <si>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</si>
  <si>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</si>
  <si>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</si>
  <si>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</si>
  <si>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</si>
  <si>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</si>
  <si>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</si>
  <si>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</si>
  <si>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</si>
  <si>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</si>
  <si>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</si>
  <si>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</si>
  <si>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</si>
  <si>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</si>
  <si>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</si>
  <si>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</si>
  <si>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</si>
  <si>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</si>
  <si>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</si>
  <si>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</si>
  <si>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</si>
  <si>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</si>
  <si>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</si>
  <si>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</si>
  <si>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</si>
  <si>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</si>
  <si>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</si>
  <si>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</si>
  <si>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</si>
  <si>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</si>
  <si>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</si>
  <si>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</si>
  <si>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</si>
  <si>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</si>
  <si>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</si>
  <si>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</si>
  <si>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</si>
  <si>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</si>
  <si>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</si>
  <si>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</si>
  <si>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</si>
  <si>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</si>
  <si>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</si>
  <si>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</si>
  <si>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</si>
  <si>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</si>
  <si>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</si>
  <si>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</si>
  <si>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</si>
  <si>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</si>
  <si>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</si>
  <si>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</si>
  <si>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</si>
  <si>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</si>
  <si>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</si>
  <si>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</si>
  <si>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</si>
  <si>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</si>
  <si>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</si>
  <si>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</si>
  <si>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</si>
  <si>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</si>
  <si>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</si>
  <si>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</si>
  <si>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</si>
  <si>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</si>
  <si>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</si>
  <si>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</si>
  <si>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</si>
  <si>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</si>
  <si>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</si>
  <si>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</si>
  <si>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</si>
  <si>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</si>
  <si>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</si>
  <si>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</si>
  <si>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</si>
  <si>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</si>
  <si>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</si>
  <si>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</si>
  <si>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</si>
  <si>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</si>
  <si>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</si>
  <si>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</si>
  <si>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</si>
  <si>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</si>
  <si>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</si>
  <si>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</si>
  <si>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</si>
  <si>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</si>
  <si>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</si>
  <si>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</si>
  <si>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</si>
  <si>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</si>
  <si>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</si>
  <si>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</si>
  <si>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</si>
  <si>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</si>
  <si>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</si>
  <si>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</si>
  <si>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</si>
  <si>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</si>
  <si>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</si>
  <si>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</si>
  <si>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</si>
  <si>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</si>
  <si>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</si>
  <si>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</si>
  <si>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</si>
  <si>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</si>
  <si>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</si>
  <si>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</si>
  <si>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</si>
  <si>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</si>
  <si>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</si>
  <si>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</si>
  <si>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</si>
  <si>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</si>
  <si>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</si>
  <si>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</si>
  <si>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</si>
  <si>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</si>
  <si>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</si>
  <si>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</si>
  <si>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</si>
  <si>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</si>
  <si>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</si>
  <si>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</si>
  <si>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</si>
  <si>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</si>
  <si>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</si>
  <si>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</si>
  <si>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</si>
  <si>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</si>
  <si>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</si>
  <si>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</si>
  <si>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</si>
  <si>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</si>
  <si>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</si>
  <si>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</si>
  <si>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</si>
  <si>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</si>
  <si>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</si>
  <si>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</si>
  <si>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</si>
  <si>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</si>
  <si>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</si>
  <si>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</si>
  <si>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</si>
  <si>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</si>
  <si>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</si>
  <si>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</si>
  <si>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</si>
  <si>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</si>
  <si>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</si>
  <si>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</si>
  <si>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</si>
  <si>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</si>
  <si>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</si>
  <si>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</si>
  <si>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</si>
  <si>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</si>
  <si>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</si>
  <si>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</si>
  <si>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</si>
  <si>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</si>
  <si>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</si>
  <si>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</si>
  <si>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</si>
  <si>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</si>
  <si>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</si>
  <si>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</si>
  <si>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</si>
  <si>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</si>
  <si>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</si>
  <si>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</si>
  <si>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</si>
  <si>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</si>
  <si>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</si>
  <si>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</si>
  <si>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</si>
  <si>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</si>
  <si>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</si>
  <si>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</si>
  <si>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</si>
  <si>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</si>
  <si>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</si>
  <si>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</si>
  <si>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</si>
  <si>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</si>
  <si>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</si>
  <si>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</si>
  <si>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</si>
  <si>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</si>
  <si>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</si>
  <si>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</si>
  <si>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</si>
  <si>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</si>
  <si>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</si>
  <si>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</si>
  <si>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</si>
  <si>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</si>
  <si>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</si>
  <si>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</si>
  <si>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</si>
  <si>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</si>
  <si>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</si>
  <si>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</si>
  <si>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</si>
  <si>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</si>
  <si>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</si>
  <si>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</si>
  <si>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</si>
  <si>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</si>
  <si>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</si>
  <si>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</si>
  <si>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</si>
  <si>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</si>
  <si>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</si>
  <si>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</si>
  <si>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</si>
  <si>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</si>
  <si>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</si>
  <si>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</si>
  <si>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</si>
  <si>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</si>
  <si>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</si>
  <si>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</si>
  <si>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</si>
  <si>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</si>
  <si>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</si>
  <si>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</si>
  <si>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</si>
  <si>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</si>
  <si>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</si>
  <si>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</si>
  <si>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</si>
  <si>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</si>
  <si>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</si>
  <si>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</si>
  <si>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</si>
  <si>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</si>
  <si>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</si>
  <si>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</si>
  <si>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</si>
  <si>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</si>
  <si>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</si>
  <si>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</si>
  <si>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</si>
  <si>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</si>
  <si>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</si>
  <si>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</si>
  <si>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</si>
  <si>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</si>
  <si>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</si>
  <si>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</si>
  <si>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</si>
  <si>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</si>
  <si>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</si>
  <si>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</si>
  <si>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</si>
  <si>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</si>
  <si>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</si>
  <si>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</si>
  <si>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</si>
  <si>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</si>
  <si>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</si>
  <si>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</si>
  <si>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</si>
  <si>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</si>
  <si>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</si>
  <si>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</si>
  <si>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</si>
  <si>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</si>
  <si>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</si>
  <si>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</si>
  <si>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</si>
  <si>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</si>
  <si>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</si>
  <si>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</si>
  <si>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</si>
  <si>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</si>
  <si>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</si>
  <si>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</si>
  <si>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</si>
  <si>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</si>
  <si>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</si>
  <si>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</si>
  <si>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</si>
  <si>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</si>
  <si>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</si>
  <si>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</si>
  <si>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</si>
  <si>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</si>
  <si>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</si>
  <si>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</si>
  <si>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</si>
  <si>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</si>
  <si>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</si>
  <si>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</si>
  <si>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</si>
  <si>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</si>
  <si>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</si>
  <si>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</si>
  <si>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</si>
  <si>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</si>
  <si>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</si>
  <si>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</si>
  <si>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</si>
  <si>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</si>
  <si>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</si>
  <si>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</si>
  <si>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</si>
  <si>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</si>
  <si>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</si>
  <si>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</si>
  <si>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</si>
  <si>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</si>
  <si>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</si>
  <si>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</si>
  <si>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</si>
  <si>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</si>
  <si>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</si>
  <si>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</si>
  <si>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</si>
  <si>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</si>
  <si>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</si>
  <si>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</si>
  <si>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</si>
  <si>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</si>
  <si>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</si>
  <si>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</si>
  <si>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</si>
  <si>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</si>
  <si>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</si>
  <si>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</si>
  <si>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</si>
  <si>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</si>
  <si>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</si>
  <si>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</si>
  <si>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</si>
  <si>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</si>
  <si>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</si>
  <si>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</si>
  <si>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</si>
  <si>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</si>
  <si>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</si>
  <si>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</si>
  <si>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</si>
  <si>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</si>
  <si>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</si>
  <si>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</si>
  <si>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</si>
  <si>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</si>
  <si>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</si>
  <si>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</si>
  <si>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</si>
  <si>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</si>
  <si>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</si>
  <si>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</si>
  <si>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</si>
  <si>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</si>
  <si>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</si>
  <si>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</si>
  <si>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</si>
  <si>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</si>
  <si>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</si>
  <si>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</si>
  <si>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</si>
  <si>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</si>
  <si>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</si>
  <si>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</si>
  <si>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</si>
  <si>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</si>
  <si>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</si>
  <si>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</si>
  <si>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</si>
  <si>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</si>
  <si>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</si>
  <si>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</si>
  <si>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</si>
  <si>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</si>
  <si>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</si>
  <si>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</si>
  <si>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</si>
  <si>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</si>
  <si>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</si>
  <si>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</si>
  <si>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</si>
  <si>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</si>
  <si>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</si>
  <si>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</si>
  <si>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</si>
  <si>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</si>
  <si>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</si>
  <si>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</si>
  <si>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</si>
  <si>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</si>
  <si>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</si>
  <si>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</si>
  <si>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</si>
  <si>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</si>
  <si>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</si>
  <si>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</si>
  <si>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</si>
  <si>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</si>
  <si>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</si>
  <si>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</si>
  <si>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</si>
  <si>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</si>
  <si>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</si>
  <si>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</si>
  <si>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</si>
  <si>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</si>
  <si>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</si>
  <si>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</si>
  <si>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</si>
  <si>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</si>
  <si>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</si>
  <si>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</si>
  <si>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</si>
  <si>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</si>
  <si>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</si>
  <si>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</si>
  <si>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</si>
  <si>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</si>
  <si>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</si>
  <si>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</si>
  <si>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</si>
  <si>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</si>
  <si>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</si>
  <si>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</si>
  <si>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</si>
  <si>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</si>
  <si>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</si>
  <si>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</si>
  <si>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</si>
  <si>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</si>
  <si>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</si>
  <si>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</si>
  <si>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</si>
  <si>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</si>
  <si>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</si>
  <si>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</si>
  <si>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</si>
  <si>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</si>
  <si>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</si>
  <si>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</si>
  <si>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</si>
  <si>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</si>
  <si>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</si>
  <si>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</si>
  <si>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</si>
  <si>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</si>
  <si>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</si>
  <si>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</si>
  <si>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</si>
  <si>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</si>
  <si>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</si>
  <si>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</si>
  <si>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</si>
  <si>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</si>
  <si>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</si>
  <si>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</si>
  <si>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</si>
  <si>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</si>
  <si>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</si>
  <si>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</si>
  <si>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</si>
  <si>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</si>
  <si>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</si>
  <si>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</si>
  <si>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</si>
  <si>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</si>
  <si>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</si>
  <si>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</si>
  <si>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</si>
  <si>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</si>
  <si>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</si>
  <si>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</si>
  <si>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</si>
  <si>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</si>
  <si>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</si>
  <si>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</si>
  <si>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</si>
  <si>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</si>
  <si>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</si>
  <si>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</si>
  <si>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</si>
  <si>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</si>
  <si>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</si>
  <si>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</si>
  <si>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</si>
  <si>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</si>
  <si>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</si>
  <si>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</si>
  <si>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</si>
  <si>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</si>
  <si>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</si>
  <si>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</si>
  <si>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</si>
  <si>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</si>
  <si>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</si>
  <si>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</si>
  <si>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</si>
  <si>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</si>
  <si>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</si>
  <si>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</si>
  <si>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</si>
  <si>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</si>
  <si>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</si>
  <si>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</si>
  <si>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</si>
  <si>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</si>
  <si>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</si>
  <si>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</si>
  <si>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</si>
  <si>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</si>
  <si>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</si>
  <si>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</si>
  <si>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</si>
  <si>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</si>
  <si>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</si>
  <si>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</si>
  <si>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</si>
  <si>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</si>
  <si>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</si>
  <si>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</si>
  <si>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</si>
  <si>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</si>
  <si>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</si>
  <si>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</si>
  <si>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</si>
  <si>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</si>
  <si>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</si>
  <si>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</si>
  <si>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</si>
  <si>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</si>
  <si>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</si>
  <si>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</si>
  <si>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</si>
  <si>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</si>
  <si>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</si>
  <si>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</si>
  <si>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</si>
  <si>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</si>
  <si>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</si>
  <si>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</si>
  <si>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</si>
  <si>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</si>
  <si>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</si>
  <si>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</si>
  <si>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</si>
  <si>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</si>
  <si>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</si>
  <si>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</si>
  <si>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</si>
  <si>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</si>
  <si>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</si>
  <si>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</si>
  <si>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</si>
  <si>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</si>
  <si>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</si>
  <si>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</si>
  <si>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</si>
  <si>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</si>
  <si>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</si>
  <si>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</si>
  <si>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</si>
  <si>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</si>
  <si>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</si>
  <si>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</si>
  <si>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</si>
  <si>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</si>
  <si>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</si>
  <si>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</si>
  <si>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</si>
  <si>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</si>
  <si>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</si>
  <si>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</si>
  <si>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</si>
  <si>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</si>
  <si>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</si>
  <si>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</si>
  <si>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</si>
  <si>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</si>
  <si>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</si>
  <si>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</si>
  <si>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</si>
  <si>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</si>
  <si>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</si>
  <si>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</si>
  <si>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</si>
  <si>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</si>
  <si>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</si>
  <si>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</si>
  <si>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</si>
  <si>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</si>
  <si>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</si>
  <si>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</si>
  <si>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</si>
  <si>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</si>
  <si>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</si>
  <si>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</si>
  <si>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</si>
  <si>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</si>
  <si>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</si>
  <si>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</si>
  <si>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</si>
  <si>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</si>
  <si>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</si>
  <si>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</si>
  <si>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</si>
  <si>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</si>
  <si>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</si>
  <si>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</si>
  <si>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</si>
  <si>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</si>
  <si>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</si>
  <si>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</si>
  <si>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</si>
  <si>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</si>
  <si>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</si>
  <si>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</si>
  <si>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</si>
  <si>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</si>
  <si>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</si>
  <si>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</si>
  <si>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</si>
  <si>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</si>
  <si>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</si>
  <si>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</si>
  <si>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</si>
  <si>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</si>
  <si>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</si>
  <si>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</si>
  <si>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</si>
  <si>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</si>
  <si>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</si>
  <si>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</si>
  <si>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</si>
  <si>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</si>
  <si>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</si>
  <si>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</si>
  <si>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</si>
  <si>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</si>
  <si>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</si>
  <si>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</si>
  <si>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</si>
  <si>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</si>
  <si>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</si>
  <si>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</si>
  <si>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</si>
  <si>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</si>
  <si>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</si>
  <si>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</si>
  <si>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</si>
  <si>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</si>
  <si>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</si>
  <si>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</si>
  <si>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</si>
  <si>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</si>
  <si>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</si>
  <si>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</si>
  <si>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</si>
  <si>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</si>
  <si>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</si>
  <si>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</si>
  <si>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</si>
  <si>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</si>
  <si>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</si>
  <si>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</si>
  <si>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</si>
  <si>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</si>
  <si>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</si>
  <si>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</si>
  <si>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</si>
  <si>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</si>
  <si>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</si>
  <si>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</si>
  <si>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</si>
  <si>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</si>
  <si>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</si>
  <si>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</si>
  <si>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</si>
  <si>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</si>
  <si>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</si>
  <si>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</si>
  <si>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</si>
  <si>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</si>
  <si>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</si>
  <si>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</si>
  <si>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</si>
  <si>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</si>
  <si>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</si>
  <si>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</si>
  <si>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</si>
  <si>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</si>
  <si>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</si>
  <si>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</si>
  <si>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</si>
  <si>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</si>
  <si>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</si>
  <si>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</si>
  <si>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</si>
  <si>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</si>
  <si>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</si>
  <si>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</si>
  <si>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</si>
  <si>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</si>
  <si>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</si>
  <si>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</si>
  <si>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</si>
  <si>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</si>
  <si>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</si>
  <si>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</si>
  <si>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</si>
  <si>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</si>
  <si>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</si>
  <si>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</si>
  <si>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</si>
  <si>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</si>
  <si>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</si>
  <si>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</si>
  <si>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</si>
  <si>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</si>
  <si>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</si>
  <si>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</si>
  <si>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</si>
  <si>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</si>
  <si>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</si>
  <si>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</si>
  <si>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</si>
  <si>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</si>
  <si>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</si>
  <si>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</si>
  <si>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</si>
  <si>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</si>
  <si>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</si>
  <si>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</si>
  <si>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</si>
  <si>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</si>
  <si>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</si>
  <si>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</si>
  <si>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</si>
  <si>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</si>
  <si>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</si>
  <si>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</si>
  <si>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</si>
  <si>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</si>
  <si>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</si>
  <si>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</si>
  <si>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</si>
  <si>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</si>
  <si>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</si>
  <si>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</si>
  <si>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</si>
  <si>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</si>
  <si>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</si>
  <si>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</si>
  <si>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</si>
  <si>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</si>
  <si>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</si>
  <si>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</si>
  <si>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</si>
  <si>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</si>
  <si>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</si>
  <si>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</si>
  <si>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</si>
  <si>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</si>
  <si>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</si>
  <si>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</si>
  <si>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</si>
  <si>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</si>
  <si>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</si>
  <si>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</si>
  <si>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</si>
  <si>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</si>
  <si>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</si>
  <si>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</si>
  <si>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</si>
  <si>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</si>
  <si>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</si>
  <si>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</si>
  <si>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</si>
  <si>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</si>
  <si>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</si>
  <si>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</si>
  <si>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</si>
  <si>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</si>
  <si>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</si>
  <si>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</si>
  <si>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</si>
  <si>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</si>
  <si>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</si>
  <si>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</si>
  <si>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</si>
  <si>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</si>
  <si>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</si>
  <si>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</si>
  <si>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</si>
  <si>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</si>
  <si>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</si>
  <si>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</si>
  <si>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</si>
  <si>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</si>
  <si>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</si>
  <si>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</si>
  <si>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</si>
  <si>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</si>
  <si>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</si>
  <si>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</si>
  <si>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</si>
  <si>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</si>
  <si>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</si>
  <si>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</si>
  <si>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</si>
  <si>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</si>
  <si>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</si>
  <si>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</si>
  <si>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</si>
  <si>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</si>
  <si>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</si>
  <si>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</si>
  <si>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</si>
  <si>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</si>
  <si>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</si>
  <si>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</si>
  <si>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</si>
  <si>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</si>
  <si>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</si>
  <si>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</si>
  <si>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</si>
  <si>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</si>
  <si>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</si>
  <si>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</si>
  <si>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</si>
  <si>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</si>
  <si>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</si>
  <si>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</si>
  <si>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</si>
  <si>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</si>
  <si>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</si>
  <si>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</si>
  <si>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</si>
  <si>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</si>
  <si>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</si>
  <si>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</si>
  <si>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</si>
  <si>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</si>
  <si>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</si>
  <si>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</si>
  <si>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</si>
  <si>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</si>
  <si>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</si>
  <si>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</si>
  <si>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</si>
  <si>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</si>
  <si>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</si>
  <si>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</si>
  <si>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</si>
  <si>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</si>
  <si>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</si>
  <si>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</si>
  <si>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</si>
  <si>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</si>
  <si>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</si>
  <si>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</si>
  <si>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</si>
  <si>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</si>
  <si>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</si>
  <si>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</si>
  <si>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</si>
  <si>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</si>
  <si>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</si>
  <si>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</si>
  <si>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</si>
  <si>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</si>
  <si>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</si>
  <si>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</si>
  <si>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</si>
  <si>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</si>
  <si>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</si>
  <si>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</si>
  <si>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</si>
  <si>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</si>
  <si>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</si>
  <si>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</si>
  <si>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</si>
  <si>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</si>
  <si>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</si>
  <si>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</si>
  <si>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</si>
  <si>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</si>
  <si>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</si>
  <si>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</si>
  <si>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</si>
  <si>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</si>
  <si>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</si>
  <si>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</si>
  <si>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</si>
  <si>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</si>
  <si>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</si>
  <si>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</si>
  <si>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</si>
  <si>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</si>
  <si>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</si>
  <si>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</si>
  <si>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</si>
  <si>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</si>
  <si>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</si>
  <si>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</si>
  <si>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</si>
  <si>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</si>
  <si>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</si>
  <si>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</si>
  <si>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</si>
  <si>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</si>
  <si>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</si>
  <si>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</si>
  <si>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</si>
  <si>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</si>
  <si>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</si>
  <si>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</si>
  <si>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</si>
  <si>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</si>
  <si>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</si>
  <si>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</si>
  <si>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</si>
  <si>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</si>
  <si>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</si>
  <si>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</si>
  <si>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</si>
  <si>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</si>
  <si>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</si>
  <si>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</si>
  <si>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</si>
  <si>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</si>
  <si>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</si>
  <si>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</si>
  <si>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</si>
  <si>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</si>
  <si>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</si>
  <si>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</si>
  <si>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</si>
  <si>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</si>
  <si>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</si>
  <si>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</si>
  <si>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</si>
  <si>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</si>
  <si>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</si>
  <si>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</si>
  <si>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</si>
  <si>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</si>
  <si>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</si>
  <si>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</si>
  <si>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</si>
  <si>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</si>
  <si>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</si>
  <si>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</si>
  <si>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</si>
  <si>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</si>
  <si>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</si>
  <si>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</si>
  <si>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</si>
  <si>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</si>
  <si>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</si>
  <si>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</si>
  <si>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</si>
  <si>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</si>
  <si>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</si>
  <si>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</si>
  <si>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</si>
  <si>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</si>
  <si>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</si>
  <si>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</si>
  <si>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</si>
  <si>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</si>
  <si>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</si>
  <si>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</si>
  <si>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</si>
  <si>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</si>
  <si>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</si>
  <si>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</si>
  <si>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</si>
  <si>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</si>
  <si>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</si>
  <si>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</si>
  <si>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</si>
  <si>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</si>
  <si>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</si>
  <si>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</si>
  <si>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</si>
  <si>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</si>
  <si>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</si>
  <si>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</si>
  <si>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</si>
  <si>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</si>
  <si>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</si>
  <si>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</si>
  <si>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</si>
  <si>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</si>
  <si>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</si>
  <si>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</si>
  <si>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</si>
  <si>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</si>
  <si>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</si>
  <si>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</si>
  <si>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</si>
  <si>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</si>
  <si>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</si>
  <si>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</si>
  <si>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</si>
  <si>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</si>
  <si>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</si>
  <si>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</si>
  <si>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</si>
  <si>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</si>
  <si>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</si>
  <si>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</si>
  <si>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</si>
  <si>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</si>
  <si>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</si>
  <si>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</si>
  <si>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</si>
  <si>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</si>
  <si>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</si>
  <si>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</si>
  <si>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</si>
  <si>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</si>
  <si>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</si>
  <si>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</si>
  <si>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</si>
  <si>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</si>
  <si>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</si>
  <si>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</si>
  <si>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</si>
  <si>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</si>
  <si>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</si>
  <si>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</si>
  <si>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</si>
  <si>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</si>
  <si>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</si>
  <si>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</si>
  <si>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</si>
  <si>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</si>
  <si>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</si>
  <si>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</si>
  <si>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</si>
  <si>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</si>
  <si>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</si>
  <si>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</si>
  <si>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</si>
  <si>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</si>
  <si>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</si>
  <si>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</si>
  <si>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</si>
  <si>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</si>
  <si>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</si>
  <si>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</si>
  <si>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</si>
  <si>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</si>
  <si>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</si>
  <si>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</si>
  <si>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</si>
  <si>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</si>
  <si>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</si>
  <si>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</si>
  <si>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</si>
  <si>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</si>
  <si>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</si>
  <si>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</si>
  <si>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</si>
  <si>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</si>
  <si>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</si>
  <si>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</si>
  <si>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</si>
  <si>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</si>
  <si>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</si>
  <si>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</si>
  <si>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</si>
  <si>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</si>
  <si>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</si>
  <si>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</si>
  <si>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</si>
  <si>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</si>
  <si>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</si>
  <si>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</si>
  <si>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</si>
  <si>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</si>
  <si>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</si>
  <si>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</si>
  <si>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</si>
  <si>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</si>
  <si>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</si>
  <si>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</si>
  <si>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</si>
  <si>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</si>
  <si>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</si>
  <si>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</si>
  <si>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</si>
  <si>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</si>
  <si>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</si>
  <si>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</si>
  <si>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</si>
  <si>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</si>
  <si>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</si>
  <si>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</si>
  <si>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</si>
  <si>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</si>
  <si>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</si>
  <si>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</si>
  <si>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</si>
  <si>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</si>
  <si>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</si>
  <si>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</si>
  <si>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</si>
  <si>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</si>
  <si>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</si>
  <si>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</si>
  <si>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</si>
  <si>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</si>
  <si>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</si>
  <si>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</si>
  <si>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</si>
  <si>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</si>
  <si>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</si>
  <si>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</si>
  <si>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</si>
  <si>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</si>
  <si>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</si>
  <si>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</si>
  <si>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</si>
  <si>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</si>
  <si>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</si>
  <si>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</si>
  <si>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</si>
  <si>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</si>
  <si>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</si>
  <si>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</si>
  <si>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</si>
  <si>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</si>
  <si>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</si>
  <si>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</si>
  <si>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</si>
  <si>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</si>
  <si>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</si>
  <si>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</si>
  <si>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</si>
  <si>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</si>
  <si>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</si>
  <si>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</si>
  <si>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</si>
  <si>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</si>
  <si>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</si>
  <si>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</si>
  <si>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</si>
  <si>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</si>
  <si>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</si>
  <si>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</si>
  <si>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</si>
  <si>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</si>
  <si>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</si>
  <si>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</si>
  <si>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</si>
  <si>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</si>
  <si>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</si>
  <si>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</si>
  <si>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</si>
  <si>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</si>
  <si>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</si>
  <si>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</si>
  <si>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</si>
  <si>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</si>
  <si>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</si>
  <si>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</si>
  <si>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</si>
  <si>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</si>
  <si>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</si>
  <si>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</si>
  <si>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</si>
  <si>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</si>
  <si>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</si>
  <si>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</si>
  <si>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</si>
  <si>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</si>
  <si>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</si>
  <si>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</si>
  <si>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</si>
  <si>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</si>
  <si>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</si>
  <si>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</si>
  <si>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</si>
  <si>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</si>
  <si>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</si>
  <si>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</si>
  <si>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</si>
  <si>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</si>
  <si>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</si>
  <si>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</si>
  <si>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</si>
  <si>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</si>
  <si>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</si>
  <si>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</si>
  <si>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</si>
  <si>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</si>
  <si>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</si>
  <si>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</si>
  <si>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</si>
  <si>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</si>
  <si>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</si>
  <si>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</si>
  <si>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</si>
  <si>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</si>
  <si>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</si>
  <si>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</si>
  <si>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</si>
  <si>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</si>
  <si>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</si>
  <si>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</si>
  <si>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</si>
  <si>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</si>
  <si>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</si>
  <si>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</si>
  <si>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</si>
  <si>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</si>
  <si>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</si>
  <si>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</si>
  <si>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</si>
  <si>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</si>
  <si>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</si>
  <si>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</si>
  <si>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</si>
  <si>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</si>
  <si>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</si>
  <si>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</si>
  <si>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</si>
  <si>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</si>
  <si>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</si>
  <si>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</si>
  <si>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</si>
  <si>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</si>
  <si>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</si>
  <si>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</si>
  <si>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</si>
  <si>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</si>
  <si>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</si>
  <si>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</si>
  <si>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</si>
  <si>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</si>
  <si>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</si>
  <si>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</si>
  <si>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</si>
  <si>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</si>
  <si>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</si>
  <si>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</si>
  <si>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</si>
  <si>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</si>
  <si>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</si>
  <si>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</si>
  <si>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</si>
  <si>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</si>
  <si>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</si>
  <si>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</si>
  <si>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</si>
  <si>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</si>
  <si>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</si>
  <si>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</si>
  <si>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</si>
  <si>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</si>
  <si>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</si>
  <si>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</si>
  <si>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</si>
  <si>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</si>
  <si>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</si>
  <si>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</si>
  <si>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</si>
  <si>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</si>
  <si>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</si>
  <si>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</si>
  <si>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</si>
  <si>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</si>
  <si>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</si>
  <si>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</si>
  <si>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</si>
  <si>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</si>
  <si>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</si>
  <si>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</si>
  <si>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</si>
  <si>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</si>
  <si>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</si>
  <si>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</si>
  <si>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</si>
  <si>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</si>
  <si>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</si>
  <si>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</si>
  <si>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</si>
  <si>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</si>
  <si>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</si>
  <si>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</si>
  <si>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</si>
  <si>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</si>
  <si>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</si>
  <si>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</si>
  <si>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</si>
  <si>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</si>
  <si>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</si>
  <si>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</si>
  <si>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</si>
  <si>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</si>
  <si>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</si>
  <si>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</si>
  <si>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</si>
  <si>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</si>
  <si>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</si>
  <si>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</si>
  <si>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</si>
  <si>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</si>
  <si>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</si>
  <si>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</si>
  <si>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</si>
  <si>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</si>
  <si>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</si>
  <si>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</si>
  <si>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</si>
  <si>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</si>
  <si>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</si>
  <si>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</si>
  <si>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</si>
  <si>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</si>
  <si>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</si>
  <si>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</si>
  <si>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</si>
  <si>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</si>
  <si>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</si>
  <si>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</si>
  <si>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</si>
  <si>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</si>
  <si>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</si>
  <si>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</si>
  <si>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</si>
  <si>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</si>
  <si>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</si>
  <si>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</si>
  <si>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</si>
  <si>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</si>
  <si>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</si>
  <si>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</si>
  <si>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</si>
  <si>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</si>
  <si>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</si>
  <si>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</si>
  <si>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</si>
  <si>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</si>
  <si>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</si>
  <si>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</si>
  <si>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</si>
  <si>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</si>
  <si>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</si>
  <si>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</si>
  <si>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</si>
  <si>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</si>
  <si>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</si>
  <si>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</si>
  <si>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</si>
  <si>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</si>
  <si>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</si>
  <si>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</si>
  <si>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</si>
  <si>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</si>
  <si>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</si>
  <si>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</si>
  <si>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</si>
  <si>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</si>
  <si>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</si>
  <si>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</si>
  <si>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</si>
  <si>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</si>
  <si>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</si>
  <si>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</si>
  <si>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</si>
  <si>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</si>
  <si>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</si>
  <si>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</si>
  <si>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</si>
  <si>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</si>
  <si>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</si>
  <si>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</si>
  <si>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</si>
  <si>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</si>
  <si>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</si>
  <si>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</si>
  <si>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</si>
  <si>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</si>
  <si>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</si>
  <si>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</si>
  <si>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</si>
  <si>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</si>
  <si>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</si>
  <si>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</si>
  <si>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</si>
  <si>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</si>
  <si>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</si>
  <si>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</si>
  <si>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</si>
  <si>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</si>
  <si>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</si>
  <si>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</si>
  <si>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</si>
  <si>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</si>
  <si>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</si>
  <si>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</si>
  <si>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</si>
  <si>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</si>
  <si>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</si>
  <si>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</si>
  <si>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</si>
  <si>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</si>
  <si>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</si>
  <si>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</si>
  <si>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</si>
  <si>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</si>
  <si>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</si>
  <si>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</si>
  <si>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</si>
  <si>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</si>
  <si>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</si>
  <si>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</si>
  <si>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</si>
  <si>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</si>
  <si>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</si>
  <si>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</si>
  <si>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</si>
  <si>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</si>
  <si>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</si>
  <si>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</si>
  <si>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</si>
  <si>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</si>
  <si>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</si>
  <si>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</si>
  <si>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</si>
  <si>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</si>
  <si>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</si>
  <si>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</si>
  <si>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</si>
  <si>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</si>
  <si>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</si>
  <si>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</si>
  <si>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</si>
  <si>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</si>
  <si>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</si>
  <si>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</si>
  <si>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</si>
  <si>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</si>
  <si>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</si>
  <si>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</si>
  <si>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</si>
  <si>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</si>
  <si>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</si>
  <si>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</si>
  <si>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</si>
  <si>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</si>
  <si>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</si>
  <si>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</si>
  <si>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</si>
  <si>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</si>
  <si>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</si>
  <si>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</si>
  <si>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</si>
  <si>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</si>
  <si>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</si>
  <si>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</si>
  <si>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</si>
  <si>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</si>
  <si>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</si>
  <si>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</si>
  <si>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</si>
  <si>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</si>
  <si>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</si>
  <si>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</si>
  <si>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</si>
  <si>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</si>
  <si>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</si>
  <si>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</si>
  <si>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</si>
  <si>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</si>
  <si>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</si>
  <si>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</si>
  <si>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</si>
  <si>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</si>
  <si>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</si>
  <si>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</si>
  <si>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</si>
  <si>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</si>
  <si>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</si>
  <si>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</si>
  <si>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</si>
  <si>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</si>
  <si>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</si>
  <si>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</si>
  <si>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</si>
  <si>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</si>
  <si>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</si>
  <si>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</si>
  <si>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</si>
  <si>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</si>
  <si>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</si>
  <si>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</si>
  <si>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</si>
  <si>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</si>
  <si>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</si>
  <si>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</si>
  <si>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</si>
  <si>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</si>
  <si>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</si>
  <si>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</si>
  <si>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</si>
  <si>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</si>
  <si>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</si>
  <si>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</si>
  <si>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</si>
  <si>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</si>
  <si>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</si>
  <si>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</si>
  <si>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</si>
  <si>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</si>
  <si>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</si>
  <si>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</si>
  <si>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</si>
  <si>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</si>
  <si>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</si>
  <si>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</si>
  <si>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</si>
  <si>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</si>
  <si>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</si>
  <si>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</si>
  <si>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</si>
  <si>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</si>
  <si>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</si>
  <si>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</si>
  <si>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</si>
  <si>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</si>
  <si>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</si>
  <si>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</si>
  <si>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</si>
  <si>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</si>
  <si>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</si>
  <si>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</si>
  <si>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</si>
  <si>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</si>
  <si>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</si>
  <si>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</si>
  <si>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</si>
  <si>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</si>
  <si>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</si>
  <si>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</si>
  <si>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</si>
  <si>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</si>
  <si>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</si>
  <si>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</si>
  <si>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</si>
  <si>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</si>
  <si>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</si>
  <si>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</si>
  <si>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</si>
  <si>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</si>
  <si>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</si>
  <si>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</si>
  <si>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</si>
  <si>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</si>
  <si>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</si>
  <si>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</si>
  <si>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</si>
  <si>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</si>
  <si>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</si>
  <si>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</si>
  <si>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</si>
  <si>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</si>
  <si>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</si>
  <si>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</si>
  <si>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</si>
  <si>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</si>
  <si>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</si>
  <si>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</si>
  <si>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</si>
  <si>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</si>
  <si>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</si>
  <si>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</si>
  <si>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</si>
  <si>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</si>
  <si>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</si>
  <si>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</si>
  <si>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</si>
  <si>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</si>
  <si>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</si>
  <si>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</si>
  <si>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</si>
  <si>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</si>
  <si>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</si>
  <si>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</si>
  <si>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</si>
  <si>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</si>
  <si>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</si>
  <si>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</si>
  <si>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</si>
  <si>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</si>
  <si>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</si>
  <si>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</si>
  <si>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</si>
  <si>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</si>
  <si>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</si>
  <si>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</si>
  <si>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</si>
  <si>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</si>
  <si>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</si>
  <si>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</si>
  <si>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</si>
  <si>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</si>
  <si>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</si>
  <si>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</si>
  <si>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</si>
  <si>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</si>
  <si>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</si>
  <si>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</si>
  <si>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</si>
  <si>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</si>
  <si>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</si>
  <si>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</si>
  <si>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</si>
  <si>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</si>
  <si>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</si>
  <si>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</si>
  <si>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</si>
  <si>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</si>
  <si>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</si>
  <si>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</si>
  <si>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</si>
  <si>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</si>
  <si>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</si>
  <si>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</si>
  <si>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</si>
  <si>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</si>
  <si>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</si>
  <si>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</si>
  <si>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</si>
  <si>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</si>
  <si>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</si>
  <si>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</si>
  <si>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</si>
  <si>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</si>
  <si>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</si>
  <si>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</si>
  <si>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</si>
  <si>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</si>
  <si>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</si>
  <si>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</si>
  <si>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</si>
  <si>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</si>
  <si>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</si>
  <si>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</si>
  <si>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</si>
  <si>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</si>
  <si>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</si>
  <si>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</si>
  <si>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</si>
  <si>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</si>
  <si>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</si>
  <si>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</si>
  <si>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</si>
  <si>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</si>
  <si>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</si>
  <si>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</si>
  <si>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</si>
  <si>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</si>
  <si>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</si>
  <si>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</si>
  <si>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</si>
  <si>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</si>
  <si>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</si>
  <si>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</si>
  <si>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</si>
  <si>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</si>
  <si>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</si>
  <si>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</si>
  <si>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</si>
  <si>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</si>
  <si>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</si>
  <si>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</si>
  <si>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</si>
  <si>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</si>
  <si>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</si>
  <si>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</si>
  <si>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</si>
  <si>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</si>
  <si>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</si>
  <si>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</si>
  <si>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</si>
  <si>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</si>
  <si>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</si>
  <si>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</si>
  <si>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</si>
  <si>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</si>
  <si>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</si>
  <si>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</si>
  <si>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</si>
  <si>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</si>
  <si>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</si>
  <si>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</si>
  <si>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</si>
  <si>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</si>
  <si>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</si>
  <si>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</si>
  <si>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</si>
  <si>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</si>
  <si>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</si>
  <si>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</si>
  <si>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</si>
  <si>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</si>
  <si>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</si>
  <si>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</si>
  <si>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</si>
  <si>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</si>
  <si>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</si>
  <si>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</si>
  <si>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</si>
  <si>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</si>
  <si>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</si>
  <si>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</si>
  <si>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</si>
  <si>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</si>
  <si>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</si>
  <si>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</si>
  <si>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</si>
  <si>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</si>
  <si>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</si>
  <si>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</si>
  <si>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</si>
  <si>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</si>
  <si>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</si>
  <si>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</si>
  <si>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</si>
  <si>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</si>
  <si>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</si>
  <si>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</si>
  <si>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</si>
  <si>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</si>
  <si>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</si>
  <si>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</si>
  <si>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</si>
  <si>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</si>
  <si>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</si>
  <si>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</si>
  <si>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</si>
  <si>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</si>
  <si>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</si>
  <si>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</si>
  <si>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</si>
  <si>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</si>
  <si>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</si>
  <si>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</si>
  <si>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</si>
  <si>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</si>
  <si>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</si>
  <si>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</si>
  <si>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</si>
  <si>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</si>
  <si>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</si>
  <si>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</si>
  <si>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</si>
  <si>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</si>
  <si>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</si>
  <si>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</si>
  <si>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</si>
  <si>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</si>
  <si>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</si>
  <si>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</si>
  <si>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</si>
  <si>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</si>
  <si>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</si>
  <si>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</si>
  <si>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</si>
  <si>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</si>
  <si>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</si>
  <si>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</si>
  <si>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</si>
  <si>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</si>
  <si>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</si>
  <si>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</si>
  <si>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</si>
  <si>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</si>
  <si>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</si>
  <si>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</si>
  <si>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</si>
  <si>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</si>
  <si>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</si>
  <si>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</si>
  <si>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</si>
  <si>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</si>
  <si>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</si>
  <si>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</si>
  <si>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</si>
  <si>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</si>
  <si>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</si>
  <si>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</si>
  <si>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</si>
  <si>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</si>
  <si>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</si>
  <si>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</si>
  <si>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</si>
  <si>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</si>
  <si>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</si>
  <si>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</si>
  <si>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</si>
  <si>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</si>
  <si>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</si>
  <si>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</si>
  <si>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</si>
  <si>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</si>
  <si>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</si>
  <si>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</si>
  <si>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</si>
  <si>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</si>
  <si>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</si>
  <si>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</si>
  <si>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</si>
  <si>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</si>
  <si>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</si>
  <si>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</si>
  <si>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</si>
  <si>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</si>
  <si>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</si>
  <si>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</si>
  <si>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</si>
  <si>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</si>
  <si>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</si>
  <si>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</si>
  <si>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</si>
  <si>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</si>
  <si>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</si>
  <si>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</si>
  <si>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</si>
  <si>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</si>
  <si>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</si>
  <si>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</si>
  <si>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</si>
  <si>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</si>
  <si>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</si>
  <si>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</si>
  <si>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</si>
  <si>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</si>
  <si>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</si>
  <si>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</si>
  <si>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</si>
  <si>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</si>
  <si>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</si>
  <si>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</si>
  <si>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</si>
  <si>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</si>
  <si>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</si>
  <si>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</si>
  <si>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</si>
  <si>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</si>
  <si>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</si>
  <si>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</si>
  <si>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</si>
  <si>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</si>
  <si>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</si>
  <si>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</si>
  <si>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</si>
  <si>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</si>
  <si>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</si>
  <si>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</si>
  <si>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</si>
  <si>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</si>
  <si>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</si>
  <si>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</si>
  <si>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</si>
  <si>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</si>
  <si>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</si>
  <si>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</si>
  <si>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</si>
  <si>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</si>
  <si>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</si>
  <si>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</si>
  <si>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</si>
  <si>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</si>
  <si>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</si>
  <si>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</si>
  <si>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</si>
  <si>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</si>
  <si>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</si>
  <si>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</si>
  <si>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</si>
  <si>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</si>
  <si>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</si>
  <si>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</si>
  <si>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</si>
  <si>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</si>
  <si>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</si>
  <si>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</si>
  <si>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</si>
  <si>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</si>
  <si>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</si>
  <si>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</si>
  <si>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</si>
  <si>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</si>
  <si>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</si>
  <si>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</si>
  <si>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</si>
  <si>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</si>
  <si>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</si>
  <si>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</si>
  <si>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</si>
  <si>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</si>
  <si>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</si>
  <si>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</si>
  <si>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</si>
  <si>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</si>
  <si>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</si>
  <si>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</si>
  <si>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</si>
  <si>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</si>
  <si>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</si>
  <si>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</si>
  <si>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</si>
  <si>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</si>
  <si>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</si>
  <si>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</si>
  <si>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</si>
  <si>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</si>
  <si>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</si>
  <si>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</si>
  <si>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</si>
  <si>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</si>
  <si>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</si>
  <si>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</si>
  <si>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</si>
  <si>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</si>
  <si>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</si>
  <si>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</si>
  <si>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</si>
  <si>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</si>
  <si>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</si>
  <si>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</si>
  <si>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</si>
  <si>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</si>
  <si>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</si>
  <si>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</si>
  <si>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</si>
  <si>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</si>
  <si>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</si>
  <si>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</si>
  <si>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</si>
  <si>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</si>
  <si>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</si>
  <si>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</si>
  <si>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</si>
  <si>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</si>
  <si>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</si>
  <si>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</si>
  <si>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</si>
  <si>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</si>
  <si>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</si>
  <si>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</si>
  <si>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</si>
  <si>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</si>
  <si>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</si>
  <si>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</si>
  <si>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</si>
  <si>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</si>
  <si>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</si>
  <si>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</si>
  <si>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</si>
  <si>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</si>
  <si>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</si>
  <si>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</si>
  <si>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</si>
  <si>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</si>
  <si>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</si>
  <si>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</si>
  <si>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</si>
  <si>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</si>
  <si>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</si>
  <si>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</si>
  <si>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</si>
  <si>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</si>
  <si>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</si>
  <si>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</si>
  <si>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</si>
  <si>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</si>
  <si>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</si>
  <si>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</si>
  <si>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</si>
  <si>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</si>
  <si>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</si>
  <si>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</si>
  <si>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</si>
  <si>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</si>
  <si>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</si>
  <si>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</si>
  <si>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</si>
  <si>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</si>
  <si>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</si>
  <si>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</si>
  <si>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</si>
  <si>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</si>
  <si>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</si>
  <si>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</si>
  <si>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</si>
  <si>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</si>
  <si>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</si>
  <si>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</si>
  <si>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</si>
  <si>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</si>
  <si>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</si>
  <si>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</si>
  <si>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</si>
  <si>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</si>
  <si>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</si>
  <si>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</si>
  <si>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</si>
  <si>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</si>
  <si>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</si>
  <si>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</si>
  <si>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</si>
  <si>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</si>
  <si>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</si>
  <si>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</si>
  <si>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</si>
  <si>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</si>
  <si>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</si>
  <si>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</si>
  <si>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</si>
  <si>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</si>
  <si>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</si>
  <si>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</si>
  <si>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</si>
  <si>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</si>
  <si>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</si>
  <si>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</si>
  <si>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</si>
  <si>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</si>
  <si>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</si>
  <si>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</si>
  <si>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</si>
  <si>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</si>
  <si>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</si>
  <si>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</si>
  <si>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</si>
  <si>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</si>
  <si>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</si>
  <si>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</si>
  <si>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</si>
  <si>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</si>
  <si>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</si>
  <si>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</si>
  <si>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</si>
  <si>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</si>
  <si>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</si>
  <si>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</si>
  <si>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</si>
  <si>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</si>
  <si>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</si>
  <si>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</si>
  <si>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</si>
  <si>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</si>
  <si>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</si>
  <si>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</si>
  <si>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</si>
  <si>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</si>
  <si>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</si>
  <si>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</si>
  <si>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</si>
  <si>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</si>
  <si>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</si>
  <si>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</si>
  <si>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</si>
  <si>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</si>
  <si>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</si>
  <si>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</si>
  <si>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</si>
  <si>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</si>
  <si>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</si>
  <si>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</si>
  <si>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</si>
  <si>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</si>
  <si>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</si>
  <si>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</si>
  <si>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</si>
  <si>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</si>
  <si>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</si>
  <si>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</si>
  <si>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</si>
  <si>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</si>
  <si>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</si>
  <si>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</si>
  <si>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</si>
  <si>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</si>
  <si>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</si>
  <si>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</si>
  <si>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</si>
  <si>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</si>
  <si>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</si>
  <si>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</si>
  <si>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</si>
  <si>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</si>
  <si>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</si>
  <si>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</si>
  <si>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</si>
  <si>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</si>
  <si>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</si>
  <si>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</si>
  <si>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</si>
  <si>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</si>
  <si>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</si>
  <si>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</si>
  <si>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</si>
  <si>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</si>
  <si>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</si>
  <si>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</si>
  <si>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</si>
  <si>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</si>
  <si>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</si>
  <si>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</si>
  <si>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</si>
  <si>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</si>
  <si>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</si>
  <si>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</si>
  <si>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</si>
  <si>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</si>
  <si>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</si>
  <si>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</si>
  <si>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</si>
  <si>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</si>
  <si>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</si>
  <si>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</si>
  <si>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</si>
  <si>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</si>
  <si>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</si>
  <si>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</si>
  <si>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</si>
  <si>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</si>
  <si>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</si>
  <si>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</si>
  <si>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</si>
  <si>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</si>
  <si>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</si>
  <si>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</si>
  <si>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</si>
  <si>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</si>
  <si>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</si>
  <si>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</si>
  <si>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</si>
  <si>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</si>
  <si>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</si>
  <si>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</si>
  <si>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</si>
  <si>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</si>
  <si>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</si>
  <si>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</si>
  <si>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</si>
  <si>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</si>
  <si>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</si>
  <si>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</si>
  <si>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</si>
  <si>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</si>
  <si>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</si>
  <si>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</si>
  <si>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</si>
  <si>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</si>
  <si>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</si>
  <si>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</si>
  <si>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</si>
  <si>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</si>
  <si>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</si>
  <si>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</si>
  <si>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</si>
  <si>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</si>
  <si>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</si>
  <si>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</si>
  <si>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</si>
  <si>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</si>
  <si>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</si>
  <si>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</si>
  <si>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</si>
  <si>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</si>
  <si>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</si>
  <si>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</si>
  <si>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</si>
  <si>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</si>
  <si>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</si>
  <si>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</si>
  <si>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</si>
  <si>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</si>
  <si>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</si>
  <si>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</si>
  <si>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</si>
  <si>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</si>
  <si>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</si>
  <si>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</si>
  <si>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</si>
  <si>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</si>
  <si>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</si>
  <si>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</si>
  <si>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</si>
  <si>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</si>
  <si>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</si>
  <si>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</si>
  <si>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</si>
  <si>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</si>
  <si>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</si>
  <si>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</si>
  <si>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</si>
  <si>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</si>
  <si>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</si>
  <si>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</si>
  <si>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</si>
  <si>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</si>
  <si>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</si>
  <si>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</si>
  <si>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</si>
  <si>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</si>
  <si>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</si>
  <si>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</si>
  <si>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</si>
  <si>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</si>
  <si>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</si>
  <si>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</si>
  <si>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</si>
  <si>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</si>
  <si>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</si>
  <si>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</si>
  <si>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</si>
  <si>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</si>
  <si>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</si>
  <si>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</si>
  <si>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</si>
  <si>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</si>
  <si>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</si>
  <si>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</si>
  <si>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</si>
  <si>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</si>
  <si>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</si>
  <si>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</si>
  <si>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</si>
  <si>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</si>
  <si>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</si>
  <si>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</si>
  <si>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</si>
  <si>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</si>
  <si>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</si>
  <si>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</si>
  <si>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</si>
  <si>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</si>
  <si>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</si>
  <si>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</si>
  <si>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</si>
  <si>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</si>
  <si>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</si>
  <si>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</si>
  <si>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</si>
  <si>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</si>
  <si>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</si>
  <si>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</si>
  <si>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</si>
  <si>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</si>
  <si>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</si>
  <si>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</si>
  <si>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</si>
  <si>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</si>
  <si>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</si>
  <si>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</si>
  <si>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</si>
  <si>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</si>
  <si>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</si>
  <si>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</si>
  <si>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</si>
  <si>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</si>
  <si>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</si>
  <si>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</si>
  <si>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</si>
  <si>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</si>
  <si>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</si>
  <si>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</si>
  <si>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</si>
  <si>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</si>
  <si>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</si>
  <si>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</si>
  <si>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</si>
  <si>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</si>
  <si>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</si>
  <si>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</si>
  <si>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</si>
  <si>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</si>
  <si>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</si>
  <si>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</si>
  <si>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</si>
  <si>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</si>
  <si>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</si>
  <si>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</si>
  <si>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</si>
  <si>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</si>
  <si>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</si>
  <si>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</si>
  <si>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</si>
  <si>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</si>
  <si>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</si>
  <si>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</si>
  <si>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</si>
  <si>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</si>
  <si>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</si>
  <si>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</si>
  <si>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</si>
  <si>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</si>
  <si>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</si>
  <si>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</si>
  <si>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</si>
  <si>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</si>
  <si>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</si>
  <si>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</si>
  <si>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</si>
  <si>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</si>
  <si>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</si>
  <si>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</si>
  <si>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</si>
  <si>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</si>
  <si>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</si>
  <si>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</si>
  <si>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</si>
  <si>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</si>
  <si>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</si>
  <si>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</si>
  <si>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</si>
  <si>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</si>
  <si>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</si>
  <si>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</si>
  <si>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</si>
  <si>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</si>
  <si>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</si>
  <si>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</si>
  <si>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</si>
  <si>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</si>
  <si>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</si>
  <si>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</si>
  <si>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</si>
  <si>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</si>
  <si>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</si>
  <si>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</si>
  <si>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</si>
  <si>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</si>
  <si>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</si>
  <si>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</si>
  <si>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</si>
  <si>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</si>
  <si>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</si>
  <si>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</si>
  <si>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</si>
  <si>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</si>
  <si>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</si>
  <si>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</si>
  <si>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</si>
  <si>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</si>
  <si>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</si>
  <si>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</si>
  <si>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</si>
  <si>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</si>
  <si>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</si>
  <si>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</si>
  <si>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</si>
  <si>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</si>
  <si>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</si>
  <si>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</si>
  <si>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</si>
  <si>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</si>
  <si>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</si>
  <si>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</si>
  <si>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</si>
  <si>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</si>
  <si>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</si>
  <si>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</si>
  <si>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</si>
  <si>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</si>
  <si>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</si>
  <si>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</si>
  <si>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</si>
  <si>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</si>
  <si>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</si>
  <si>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</si>
  <si>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</si>
  <si>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</si>
  <si>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</si>
  <si>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</si>
  <si>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</si>
  <si>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</si>
  <si>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</si>
  <si>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</si>
  <si>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</si>
  <si>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</si>
  <si>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</si>
  <si>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</si>
  <si>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</si>
  <si>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</si>
  <si>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</si>
  <si>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</si>
  <si>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</si>
  <si>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</si>
  <si>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</si>
  <si>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</si>
  <si>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</si>
  <si>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</si>
  <si>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</si>
  <si>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</si>
  <si>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</si>
  <si>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</si>
  <si>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</si>
  <si>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</si>
  <si>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</si>
  <si>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</si>
  <si>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</si>
  <si>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</si>
  <si>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</si>
  <si>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</si>
  <si>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</si>
  <si>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</si>
  <si>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</si>
  <si>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</si>
  <si>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</si>
  <si>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</si>
  <si>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</si>
  <si>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</si>
  <si>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</si>
  <si>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</si>
  <si>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</si>
  <si>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</si>
  <si>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</si>
  <si>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</si>
  <si>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</si>
  <si>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</si>
  <si>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</si>
  <si>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</si>
  <si>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</si>
  <si>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</si>
  <si>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</si>
  <si>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</si>
  <si>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</si>
  <si>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</si>
  <si>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</si>
  <si>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</si>
  <si>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</si>
  <si>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</si>
  <si>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</si>
  <si>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</si>
  <si>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</si>
  <si>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</si>
  <si>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</si>
  <si>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</si>
  <si>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</si>
  <si>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</si>
  <si>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</si>
  <si>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</si>
  <si>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</si>
  <si>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</si>
  <si>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</si>
  <si>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</si>
  <si>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</si>
  <si>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</si>
  <si>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</si>
  <si>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</si>
  <si>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</si>
  <si>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</si>
  <si>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</si>
  <si>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</si>
  <si>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</si>
  <si>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</si>
  <si>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</si>
  <si>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</si>
  <si>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</si>
  <si>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</si>
  <si>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</si>
  <si>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</si>
  <si>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</si>
  <si>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</si>
  <si>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</si>
  <si>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</si>
  <si>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</si>
  <si>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</si>
  <si>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</si>
  <si>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</si>
  <si>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</si>
  <si>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</si>
  <si>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</si>
  <si>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</si>
  <si>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</si>
  <si>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</si>
  <si>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</si>
  <si>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</si>
  <si>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</si>
  <si>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</si>
  <si>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</si>
  <si>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</si>
  <si>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</si>
  <si>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</si>
  <si>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</si>
  <si>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</si>
  <si>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</si>
  <si>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</si>
  <si>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</si>
  <si>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</si>
  <si>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</si>
  <si>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</si>
  <si>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</si>
  <si>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</si>
  <si>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</si>
  <si>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</si>
  <si>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</si>
  <si>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</si>
  <si>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</si>
  <si>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</si>
  <si>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</si>
  <si>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</si>
  <si>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</si>
  <si>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</si>
  <si>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</si>
  <si>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</si>
  <si>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</si>
  <si>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</si>
  <si>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</si>
  <si>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</si>
  <si>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</si>
  <si>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</si>
  <si>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</si>
  <si>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</si>
  <si>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</si>
  <si>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</si>
  <si>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</si>
  <si>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</si>
  <si>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</si>
  <si>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</si>
  <si>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</si>
  <si>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</si>
  <si>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</si>
  <si>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</si>
  <si>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</si>
  <si>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</si>
  <si>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</si>
  <si>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</si>
  <si>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</si>
  <si>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</si>
  <si>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</si>
  <si>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</si>
  <si>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</si>
  <si>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</si>
  <si>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</si>
  <si>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</si>
  <si>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</si>
  <si>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</si>
  <si>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</si>
  <si>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</si>
  <si>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</si>
  <si>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</si>
  <si>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</si>
  <si>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</si>
  <si>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</si>
  <si>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</si>
  <si>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</si>
  <si>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</si>
  <si>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</si>
  <si>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</si>
  <si>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</si>
  <si>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</si>
  <si>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</si>
  <si>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</si>
  <si>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</si>
  <si>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</si>
  <si>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</si>
  <si>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</si>
  <si>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</si>
  <si>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</si>
  <si>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</si>
  <si>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</si>
  <si>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</si>
  <si>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</si>
  <si>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</si>
  <si>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</si>
  <si>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</si>
  <si>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</si>
  <si>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</si>
  <si>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</si>
  <si>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</si>
  <si>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</si>
  <si>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</si>
  <si>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</si>
  <si>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</si>
  <si>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</si>
  <si>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</si>
  <si>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</si>
  <si>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</si>
  <si>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</si>
  <si>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</si>
  <si>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</si>
  <si>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</si>
  <si>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</si>
  <si>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</si>
  <si>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</si>
  <si>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</si>
  <si>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</si>
  <si>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</si>
  <si>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</si>
  <si>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</si>
  <si>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</si>
  <si>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</si>
  <si>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</si>
  <si>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</si>
  <si>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</si>
  <si>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</si>
  <si>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</si>
  <si>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</si>
  <si>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</si>
  <si>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</si>
  <si>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</si>
  <si>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</si>
  <si>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</si>
  <si>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</si>
  <si>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</si>
  <si>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</si>
  <si>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</si>
  <si>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</si>
  <si>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</si>
  <si>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</si>
  <si>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</si>
  <si>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</si>
  <si>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</si>
  <si>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</si>
  <si>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</si>
  <si>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</si>
  <si>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</si>
  <si>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</si>
  <si>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</si>
  <si>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</si>
  <si>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</si>
  <si>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</si>
  <si>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</si>
  <si>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</si>
  <si>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</si>
  <si>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</si>
  <si>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</si>
  <si>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</si>
  <si>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</si>
  <si>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</si>
  <si>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</si>
  <si>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</si>
  <si>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</si>
  <si>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</si>
  <si>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</si>
  <si>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</si>
  <si>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</si>
  <si>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</si>
  <si>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</si>
  <si>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</si>
  <si>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</si>
  <si>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</si>
  <si>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</si>
  <si>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</si>
  <si>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</si>
  <si>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</si>
  <si>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</si>
  <si>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</si>
  <si>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</si>
  <si>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</si>
  <si>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</si>
  <si>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</si>
  <si>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</si>
  <si>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</si>
  <si>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</si>
  <si>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</si>
  <si>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</si>
  <si>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</si>
  <si>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</si>
  <si>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</si>
  <si>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</si>
  <si>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</si>
  <si>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</si>
  <si>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</si>
  <si>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</si>
  <si>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</si>
  <si>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</si>
  <si>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</si>
  <si>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</si>
  <si>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</si>
  <si>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</si>
  <si>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</si>
  <si>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</si>
  <si>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</si>
  <si>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</si>
  <si>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</si>
  <si>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</si>
  <si>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</si>
  <si>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</si>
  <si>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</si>
  <si>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</si>
  <si>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</si>
  <si>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</si>
  <si>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</si>
  <si>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</si>
  <si>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</si>
  <si>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</si>
  <si>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</si>
  <si>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</si>
  <si>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</si>
  <si>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</si>
  <si>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</si>
  <si>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</si>
  <si>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</si>
  <si>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</si>
  <si>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</si>
  <si>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</si>
  <si>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</si>
  <si>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</si>
  <si>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</si>
  <si>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</si>
  <si>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</si>
  <si>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</si>
  <si>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</si>
  <si>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</si>
  <si>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</si>
  <si>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</si>
  <si>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</si>
  <si>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</si>
  <si>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</si>
  <si>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</si>
  <si>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</si>
  <si>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</si>
  <si>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</si>
  <si>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</si>
  <si>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</si>
  <si>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</si>
  <si>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</si>
  <si>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</si>
  <si>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</si>
  <si>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</si>
  <si>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</si>
  <si>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</si>
  <si>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</si>
  <si>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</si>
  <si>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</si>
  <si>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</si>
  <si>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</si>
  <si>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</si>
  <si>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</si>
  <si>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</si>
  <si>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</si>
  <si>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</si>
  <si>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</si>
  <si>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</si>
  <si>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</si>
  <si>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</si>
  <si>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</si>
  <si>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</si>
  <si>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</si>
  <si>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</si>
  <si>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</si>
  <si>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</si>
  <si>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</si>
  <si>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</si>
  <si>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</si>
  <si>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</si>
  <si>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</si>
  <si>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</si>
  <si>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</si>
  <si>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</si>
  <si>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</si>
  <si>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</si>
  <si>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</si>
  <si>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</si>
  <si>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</si>
  <si>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</si>
  <si>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</si>
  <si>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</si>
  <si>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</si>
  <si>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</si>
  <si>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</si>
  <si>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</si>
  <si>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</si>
  <si>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</si>
  <si>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</si>
  <si>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</si>
  <si>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</si>
  <si>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</si>
  <si>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</si>
  <si>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</si>
  <si>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</si>
  <si>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</si>
  <si>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</si>
  <si>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</si>
  <si>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</si>
  <si>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</si>
  <si>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</si>
  <si>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</si>
  <si>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</si>
  <si>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</si>
  <si>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</si>
  <si>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</si>
  <si>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</si>
  <si>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</si>
  <si>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</si>
  <si>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</si>
  <si>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</si>
  <si>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</si>
  <si>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</si>
  <si>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</si>
  <si>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</si>
  <si>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</si>
  <si>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</si>
  <si>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</si>
  <si>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</si>
  <si>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</si>
  <si>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</si>
  <si>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</si>
  <si>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</si>
  <si>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</si>
  <si>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</si>
  <si>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</si>
  <si>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</si>
  <si>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</si>
  <si>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</si>
  <si>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</si>
  <si>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</si>
  <si>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</si>
  <si>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</si>
  <si>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</si>
  <si>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</si>
  <si>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</si>
  <si>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</si>
  <si>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</si>
  <si>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</si>
  <si>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</si>
  <si>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</si>
  <si>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</si>
  <si>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</si>
  <si>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</si>
  <si>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</si>
  <si>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</si>
  <si>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</si>
  <si>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</si>
  <si>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</si>
  <si>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</si>
  <si>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</si>
  <si>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</si>
  <si>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</si>
  <si>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</si>
  <si>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</si>
  <si>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</si>
  <si>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</si>
  <si>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</si>
  <si>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</si>
  <si>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</si>
  <si>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</si>
  <si>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</si>
  <si>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</si>
  <si>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</si>
  <si>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</si>
  <si>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</si>
  <si>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</si>
  <si>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</si>
  <si>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</si>
  <si>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</si>
  <si>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</si>
  <si>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</si>
  <si>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</si>
  <si>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</si>
  <si>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</si>
  <si>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</si>
  <si>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</si>
  <si>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</si>
  <si>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</si>
  <si>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</si>
  <si>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</si>
  <si>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</si>
  <si>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</si>
  <si>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</si>
  <si>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</si>
  <si>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</si>
  <si>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</si>
  <si>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</si>
  <si>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</si>
  <si>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</si>
  <si>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</si>
  <si>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</si>
  <si>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</si>
  <si>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</si>
  <si>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</si>
  <si>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</si>
  <si>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</si>
  <si>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</si>
  <si>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</si>
  <si>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</si>
  <si>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</si>
  <si>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</si>
  <si>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</si>
  <si>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</si>
  <si>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</si>
  <si>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</si>
  <si>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</si>
  <si>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</si>
  <si>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</si>
  <si>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</si>
  <si>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</si>
  <si>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</si>
  <si>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</si>
  <si>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</si>
  <si>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</si>
  <si>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</si>
  <si>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</si>
  <si>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</si>
  <si>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</si>
  <si>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</si>
  <si>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</si>
  <si>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</si>
  <si>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</si>
  <si>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</si>
  <si>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</si>
  <si>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</si>
  <si>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</si>
  <si>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</si>
  <si>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</si>
  <si>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</si>
  <si>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</si>
  <si>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</si>
  <si>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</si>
  <si>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</si>
  <si>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</si>
  <si>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</si>
  <si>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</si>
  <si>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</si>
  <si>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</si>
  <si>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</si>
  <si>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</si>
  <si>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</si>
  <si>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</si>
  <si>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</si>
  <si>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</si>
  <si>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</si>
  <si>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</si>
  <si>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</si>
  <si>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</si>
  <si>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</si>
  <si>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</si>
  <si>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</si>
  <si>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</si>
  <si>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</si>
  <si>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</si>
  <si>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</si>
  <si>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</si>
  <si>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</si>
  <si>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</si>
  <si>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</si>
  <si>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</si>
  <si>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</si>
  <si>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</si>
  <si>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</si>
  <si>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</si>
  <si>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</si>
  <si>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</si>
  <si>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</si>
  <si>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</si>
  <si>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</si>
  <si>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</si>
  <si>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</si>
  <si>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</si>
  <si>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</si>
  <si>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</si>
  <si>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</si>
  <si>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</si>
  <si>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</si>
  <si>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</si>
  <si>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</si>
  <si>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</si>
  <si>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</si>
  <si>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</si>
  <si>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</si>
  <si>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</si>
  <si>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</si>
  <si>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</si>
  <si>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</si>
  <si>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</si>
  <si>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</si>
  <si>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</si>
  <si>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</si>
  <si>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</si>
  <si>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</si>
  <si>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</si>
  <si>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</si>
  <si>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</si>
  <si>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</si>
  <si>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</si>
  <si>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</si>
  <si>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</si>
  <si>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</si>
  <si>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</si>
  <si>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</si>
  <si>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</si>
  <si>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</si>
  <si>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</si>
  <si>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</si>
  <si>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</si>
  <si>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</si>
  <si>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</si>
  <si>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</si>
  <si>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</si>
  <si>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</si>
  <si>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</si>
  <si>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</si>
  <si>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</si>
  <si>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</si>
  <si>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</si>
  <si>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</si>
  <si>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</si>
  <si>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</si>
  <si>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</si>
  <si>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</si>
  <si>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</si>
  <si>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</si>
  <si>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</si>
  <si>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</si>
  <si>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</si>
  <si>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</si>
  <si>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</si>
  <si>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</si>
  <si>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</si>
  <si>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</si>
  <si>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</si>
  <si>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</si>
  <si>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</si>
  <si>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</si>
  <si>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</si>
  <si>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</si>
  <si>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</si>
  <si>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</si>
  <si>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</si>
  <si>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</si>
  <si>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</si>
  <si>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</si>
  <si>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</si>
  <si>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</si>
  <si>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</si>
  <si>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</si>
  <si>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</si>
  <si>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</si>
  <si>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</si>
  <si>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</si>
  <si>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</si>
  <si>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</si>
  <si>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</si>
  <si>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</si>
  <si>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</si>
  <si>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</si>
  <si>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</si>
  <si>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</si>
  <si>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</si>
  <si>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</si>
  <si>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</si>
  <si>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</si>
  <si>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</si>
  <si>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</si>
  <si>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</si>
  <si>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</si>
  <si>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</si>
  <si>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</si>
  <si>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</si>
  <si>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</si>
  <si>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</si>
  <si>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</si>
  <si>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</si>
  <si>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</si>
  <si>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</si>
  <si>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</si>
  <si>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</si>
  <si>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</si>
  <si>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</si>
  <si>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</si>
  <si>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</si>
  <si>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</si>
  <si>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</si>
  <si>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</si>
  <si>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</si>
  <si>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</si>
  <si>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</si>
  <si>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</si>
  <si>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</si>
  <si>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</si>
  <si>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</si>
  <si>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</si>
  <si>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</si>
  <si>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</si>
  <si>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</si>
  <si>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</si>
  <si>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</si>
  <si>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</si>
  <si>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</si>
  <si>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</si>
  <si>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</si>
  <si>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</si>
  <si>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</si>
  <si>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</si>
  <si>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</si>
  <si>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</si>
  <si>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</si>
  <si>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</si>
  <si>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</si>
  <si>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</si>
  <si>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</si>
  <si>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</si>
  <si>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</si>
  <si>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</si>
  <si>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</si>
  <si>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</si>
  <si>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</si>
  <si>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</si>
  <si>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</si>
  <si>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</si>
  <si>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</si>
  <si>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</si>
  <si>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</si>
  <si>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</si>
  <si>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</si>
  <si>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</si>
  <si>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</si>
  <si>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</si>
  <si>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</si>
  <si>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</si>
  <si>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</si>
  <si>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</si>
  <si>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</si>
  <si>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</si>
  <si>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</si>
  <si>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</si>
  <si>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</si>
  <si>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</si>
  <si>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</si>
  <si>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</si>
  <si>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</si>
  <si>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</si>
  <si>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</si>
  <si>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</si>
  <si>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</si>
  <si>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</si>
  <si>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</si>
  <si>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</si>
  <si>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</si>
  <si>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</si>
  <si>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</si>
  <si>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</si>
  <si>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</si>
  <si>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</si>
  <si>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</si>
  <si>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</si>
  <si>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</si>
  <si>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</si>
  <si>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</si>
  <si>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</si>
  <si>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</si>
  <si>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</si>
  <si>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</si>
  <si>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</si>
  <si>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</si>
  <si>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</si>
  <si>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</si>
  <si>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</si>
  <si>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</si>
  <si>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</si>
  <si>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</si>
  <si>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</si>
  <si>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</si>
  <si>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</si>
  <si>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</si>
  <si>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</si>
  <si>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</si>
  <si>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</si>
  <si>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</si>
  <si>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</si>
  <si>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</si>
  <si>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</si>
  <si>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</si>
  <si>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</si>
  <si>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</si>
  <si>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</si>
  <si>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</si>
  <si>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</si>
  <si>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</si>
  <si>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</si>
  <si>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</si>
  <si>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</si>
  <si>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</si>
  <si>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</si>
  <si>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</si>
  <si>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</si>
  <si>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</si>
  <si>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</si>
  <si>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</si>
  <si>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</si>
  <si>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</si>
  <si>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</si>
  <si>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</si>
  <si>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</si>
  <si>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</si>
  <si>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</si>
  <si>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</si>
  <si>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</si>
  <si>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</si>
  <si>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</si>
  <si>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</si>
  <si>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</si>
  <si>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</si>
  <si>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</si>
  <si>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</si>
  <si>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</si>
  <si>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</si>
  <si>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</si>
  <si>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</si>
  <si>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</si>
  <si>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</si>
  <si>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</si>
  <si>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</si>
  <si>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</si>
  <si>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</si>
  <si>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</si>
  <si>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</si>
  <si>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</si>
  <si>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</si>
  <si>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</si>
  <si>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</si>
  <si>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</si>
  <si>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</si>
  <si>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</si>
  <si>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</si>
  <si>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</si>
  <si>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</si>
  <si>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</si>
  <si>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</si>
  <si>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</si>
  <si>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</si>
  <si>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</si>
  <si>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</si>
  <si>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</si>
  <si>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</si>
  <si>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</si>
  <si>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</si>
  <si>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</si>
  <si>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</si>
  <si>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</si>
  <si>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</si>
  <si>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</si>
  <si>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</si>
  <si>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</si>
  <si>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</si>
  <si>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</si>
  <si>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</si>
  <si>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</si>
  <si>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</si>
  <si>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</si>
  <si>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</si>
  <si>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</si>
  <si>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</si>
  <si>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</si>
  <si>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</si>
  <si>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</si>
  <si>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</si>
  <si>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</si>
  <si>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</si>
  <si>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</si>
  <si>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</si>
  <si>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</si>
  <si>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</si>
  <si>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</si>
  <si>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</si>
  <si>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</si>
  <si>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</si>
  <si>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</si>
  <si>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</si>
  <si>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</si>
  <si>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</si>
  <si>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</si>
  <si>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</si>
  <si>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</si>
  <si>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</si>
  <si>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</si>
  <si>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</si>
  <si>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</si>
  <si>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</si>
  <si>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</si>
  <si>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</si>
  <si>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</si>
  <si>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</si>
  <si>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</si>
  <si>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</si>
  <si>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</si>
  <si>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</si>
  <si>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</si>
  <si>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</si>
  <si>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</si>
  <si>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</si>
  <si>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</si>
  <si>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</si>
  <si>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</si>
  <si>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</si>
  <si>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</si>
  <si>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</si>
  <si>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</si>
  <si>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</si>
  <si>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</si>
  <si>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</si>
  <si>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</si>
  <si>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</si>
  <si>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</si>
  <si>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</si>
  <si>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</si>
  <si>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</si>
  <si>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</si>
  <si>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</si>
  <si>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</si>
  <si>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</si>
  <si>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</si>
  <si>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</si>
  <si>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</si>
  <si>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</si>
  <si>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</si>
  <si>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</si>
  <si>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</si>
  <si>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</si>
  <si>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</si>
  <si>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</si>
  <si>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</si>
  <si>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</si>
  <si>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</si>
  <si>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</si>
  <si>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</si>
  <si>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</si>
  <si>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</si>
  <si>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</si>
  <si>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</si>
  <si>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</si>
  <si>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</si>
  <si>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</si>
  <si>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</si>
  <si>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</si>
  <si>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</si>
  <si>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</si>
  <si>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</si>
  <si>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</si>
  <si>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</si>
  <si>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</si>
  <si>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</si>
  <si>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</si>
  <si>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</si>
  <si>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</si>
  <si>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</si>
  <si>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</si>
  <si>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</si>
  <si>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</si>
  <si>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</si>
  <si>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</si>
  <si>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</si>
  <si>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</si>
  <si>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</si>
  <si>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</si>
  <si>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</si>
  <si>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</si>
  <si>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</si>
  <si>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</si>
  <si>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</si>
  <si>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</si>
  <si>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</si>
  <si>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</si>
  <si>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</si>
  <si>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</si>
  <si>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</si>
  <si>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</si>
  <si>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</si>
  <si>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</si>
  <si>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</si>
  <si>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</si>
  <si>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</si>
  <si>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</si>
  <si>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</si>
  <si>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</si>
  <si>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</si>
  <si>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</si>
  <si>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</si>
  <si>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</si>
  <si>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</si>
  <si>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</si>
  <si>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</si>
  <si>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</si>
  <si>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</si>
  <si>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</si>
  <si>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</si>
  <si>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</si>
  <si>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</si>
  <si>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</si>
  <si>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</si>
  <si>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</si>
  <si>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</si>
  <si>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</si>
  <si>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</si>
  <si>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</si>
  <si>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</si>
  <si>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</si>
  <si>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</si>
  <si>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</si>
  <si>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</si>
  <si>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</si>
  <si>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</si>
  <si>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</si>
  <si>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</si>
  <si>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</si>
  <si>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</si>
  <si>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</si>
  <si>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</si>
  <si>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</si>
  <si>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</si>
  <si>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</si>
  <si>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</si>
  <si>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</si>
  <si>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</si>
  <si>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</si>
  <si>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</si>
  <si>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</si>
  <si>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</si>
  <si>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</si>
  <si>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</si>
  <si>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</si>
  <si>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</si>
  <si>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</si>
  <si>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</si>
  <si>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</si>
  <si>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</si>
  <si>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</si>
  <si>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</si>
  <si>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</si>
  <si>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</si>
  <si>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</si>
  <si>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</si>
  <si>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</si>
  <si>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</si>
  <si>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</si>
  <si>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</si>
  <si>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</si>
  <si>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</si>
  <si>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</si>
  <si>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</si>
  <si>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</si>
  <si>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</si>
  <si>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</si>
  <si>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</si>
  <si>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</si>
  <si>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</si>
  <si>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</si>
  <si>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</si>
  <si>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</si>
  <si>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</si>
  <si>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</si>
  <si>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</si>
  <si>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</si>
  <si>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</si>
  <si>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</si>
  <si>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</si>
  <si>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</si>
  <si>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</si>
  <si>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</si>
  <si>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</si>
  <si>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</si>
  <si>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</si>
  <si>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</si>
  <si>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</si>
  <si>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</si>
  <si>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</si>
  <si>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</si>
  <si>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</si>
  <si>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</si>
  <si>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</si>
  <si>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</si>
  <si>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</si>
  <si>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</si>
  <si>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</si>
  <si>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</si>
  <si>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</si>
  <si>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</si>
  <si>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</si>
  <si>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</si>
  <si>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</si>
  <si>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</si>
  <si>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</si>
  <si>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</si>
  <si>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</si>
  <si>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</si>
  <si>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</si>
  <si>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</si>
  <si>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</si>
  <si>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</si>
  <si>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</si>
  <si>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</si>
  <si>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</si>
  <si>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</si>
  <si>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</si>
  <si>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</si>
  <si>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</si>
  <si>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</si>
  <si>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</si>
  <si>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</si>
  <si>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</si>
  <si>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</si>
  <si>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</si>
  <si>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</si>
  <si>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</si>
  <si>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</si>
  <si>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</si>
  <si>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</si>
  <si>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</si>
  <si>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</si>
  <si>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</si>
  <si>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</si>
  <si>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</si>
  <si>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</si>
  <si>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</si>
  <si>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</si>
  <si>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</si>
  <si>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</si>
  <si>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</si>
  <si>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</si>
  <si>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</si>
  <si>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</si>
  <si>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</si>
  <si>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</si>
  <si>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</si>
  <si>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</si>
  <si>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</si>
  <si>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</si>
  <si>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</si>
  <si>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</si>
  <si>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</si>
  <si>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</si>
  <si>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</si>
  <si>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</si>
  <si>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</si>
  <si>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</si>
  <si>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</si>
  <si>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</si>
  <si>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</si>
  <si>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</si>
  <si>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</si>
  <si>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</si>
  <si>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</si>
  <si>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</si>
  <si>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</si>
  <si>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</si>
  <si>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</si>
  <si>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</si>
  <si>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</si>
  <si>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</si>
  <si>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</si>
  <si>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</si>
  <si>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</si>
  <si>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</si>
  <si>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</si>
  <si>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</si>
  <si>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</si>
  <si>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</si>
  <si>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</si>
  <si>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</si>
  <si>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</si>
  <si>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</si>
  <si>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</si>
  <si>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</si>
  <si>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</si>
  <si>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</si>
  <si>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</si>
  <si>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</si>
  <si>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</si>
  <si>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</si>
  <si>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</si>
  <si>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</si>
  <si>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</si>
  <si>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</si>
  <si>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</si>
  <si>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</si>
  <si>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</si>
  <si>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</si>
  <si>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</si>
  <si>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</si>
  <si>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</si>
  <si>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</si>
  <si>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</si>
  <si>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</si>
  <si>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</si>
  <si>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</si>
  <si>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</si>
  <si>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</si>
  <si>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</si>
  <si>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</si>
  <si>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</si>
  <si>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</si>
  <si>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</si>
  <si>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</si>
  <si>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</si>
  <si>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</si>
  <si>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</si>
  <si>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</si>
  <si>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</si>
  <si>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</si>
  <si>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</si>
  <si>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</si>
  <si>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</si>
  <si>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</si>
  <si>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</si>
  <si>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</si>
  <si>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</si>
  <si>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</si>
  <si>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</si>
  <si>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</si>
  <si>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</si>
  <si>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</si>
  <si>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</si>
  <si>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</si>
  <si>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</si>
  <si>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</si>
  <si>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</si>
  <si>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</si>
  <si>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</si>
  <si>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</si>
  <si>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</si>
  <si>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</si>
  <si>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</si>
  <si>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</si>
  <si>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</si>
  <si>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</si>
  <si>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</si>
  <si>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</si>
  <si>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</si>
  <si>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</si>
  <si>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</si>
  <si>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</si>
  <si>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</si>
  <si>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</si>
  <si>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</si>
  <si>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</si>
  <si>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</si>
  <si>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</si>
  <si>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</si>
  <si>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</si>
  <si>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</si>
  <si>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</si>
  <si>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</si>
  <si>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</si>
  <si>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</si>
  <si>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</si>
  <si>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</si>
  <si>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</si>
  <si>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</si>
  <si>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</si>
  <si>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</si>
  <si>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</si>
  <si>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</si>
  <si>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</si>
  <si>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</si>
  <si>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</si>
  <si>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</si>
  <si>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</si>
  <si>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</si>
  <si>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</si>
  <si>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</si>
  <si>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</si>
  <si>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</si>
  <si>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</si>
  <si>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</si>
  <si>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</si>
  <si>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</si>
  <si>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</si>
  <si>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</si>
  <si>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</si>
  <si>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</si>
  <si>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</si>
  <si>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</si>
  <si>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</si>
  <si>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</si>
  <si>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</si>
  <si>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</si>
  <si>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</si>
  <si>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</si>
  <si>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</si>
  <si>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</si>
  <si>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</si>
  <si>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</si>
  <si>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</si>
  <si>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</si>
  <si>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</si>
  <si>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</si>
  <si>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</si>
  <si>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</si>
  <si>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</si>
  <si>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</si>
  <si>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</si>
  <si>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</si>
  <si>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</si>
  <si>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</si>
  <si>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</si>
  <si>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</si>
  <si>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</si>
  <si>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</si>
  <si>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</si>
  <si>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</si>
  <si>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</si>
  <si>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</si>
  <si>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</si>
  <si>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</si>
  <si>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</si>
  <si>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</si>
  <si>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</si>
  <si>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</si>
  <si>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</si>
  <si>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</si>
  <si>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</si>
  <si>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</si>
  <si>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</si>
  <si>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</si>
  <si>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</si>
  <si>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</si>
  <si>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</si>
  <si>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</si>
  <si>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</si>
  <si>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</si>
  <si>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</si>
  <si>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</si>
  <si>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</si>
  <si>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</si>
  <si>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</si>
  <si>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</si>
  <si>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</si>
  <si>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</si>
  <si>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</si>
  <si>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</si>
  <si>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</si>
  <si>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</si>
  <si>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</si>
  <si>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</si>
  <si>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</si>
  <si>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</si>
  <si>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</si>
  <si>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</si>
  <si>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</si>
  <si>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</si>
  <si>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</si>
  <si>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</si>
  <si>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</si>
  <si>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</si>
  <si>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</si>
  <si>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</si>
  <si>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</si>
  <si>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</si>
  <si>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</si>
  <si>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</si>
  <si>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</si>
  <si>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</si>
  <si>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</si>
  <si>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</si>
  <si>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</si>
  <si>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</si>
  <si>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</si>
  <si>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</si>
  <si>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</si>
  <si>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</si>
  <si>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</si>
  <si>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</si>
  <si>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</si>
  <si>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</si>
  <si>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</si>
  <si>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</si>
  <si>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</si>
  <si>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</si>
  <si>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</si>
  <si>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</si>
  <si>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</si>
  <si>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</si>
  <si>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</si>
  <si>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</si>
  <si>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</si>
  <si>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</si>
  <si>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</si>
  <si>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</si>
  <si>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</si>
  <si>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</si>
  <si>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</si>
  <si>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</si>
  <si>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</si>
  <si>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</si>
  <si>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</si>
  <si>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</si>
  <si>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</si>
  <si>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</si>
  <si>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</si>
  <si>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</si>
  <si>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</si>
  <si>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</si>
  <si>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</si>
  <si>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</si>
  <si>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</si>
  <si>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</si>
  <si>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</si>
  <si>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</si>
  <si>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</si>
  <si>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</si>
  <si>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</si>
  <si>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</si>
  <si>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</si>
  <si>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</si>
  <si>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</si>
  <si>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</si>
  <si>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</si>
  <si>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</si>
  <si>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</si>
  <si>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</si>
  <si>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</si>
  <si>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</si>
  <si>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</si>
  <si>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</si>
  <si>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</si>
  <si>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</si>
  <si>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</si>
  <si>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</si>
  <si>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</si>
  <si>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</si>
  <si>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</si>
  <si>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</si>
  <si>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</si>
  <si>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</si>
  <si>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</si>
  <si>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</si>
  <si>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</si>
  <si>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</si>
  <si>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</si>
  <si>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</si>
  <si>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</si>
  <si>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</si>
  <si>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</si>
  <si>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</si>
  <si>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</si>
  <si>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</si>
  <si>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</si>
  <si>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</si>
  <si>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</si>
  <si>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</si>
  <si>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</si>
  <si>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</si>
  <si>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</si>
  <si>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</si>
  <si>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</si>
  <si>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</si>
  <si>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</si>
  <si>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</si>
  <si>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</si>
  <si>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</si>
  <si>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</si>
  <si>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</si>
  <si>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</si>
  <si>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</si>
  <si>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</si>
  <si>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</si>
  <si>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</si>
  <si>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</si>
  <si>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</si>
  <si>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</si>
  <si>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</si>
  <si>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</si>
  <si>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</si>
  <si>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</si>
  <si>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</si>
  <si>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</si>
  <si>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</si>
  <si>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</si>
  <si>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</si>
  <si>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</si>
  <si>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</si>
  <si>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</si>
  <si>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</si>
  <si>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</si>
  <si>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</si>
  <si>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</si>
  <si>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</si>
  <si>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</si>
  <si>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</si>
  <si>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</si>
  <si>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</si>
  <si>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</si>
  <si>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</si>
  <si>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</si>
  <si>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</si>
  <si>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</si>
  <si>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</si>
  <si>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</si>
  <si>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</si>
  <si>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</si>
  <si>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</si>
  <si>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</si>
  <si>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</si>
  <si>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</si>
  <si>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</si>
  <si>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</si>
  <si>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</si>
  <si>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</si>
  <si>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</si>
  <si>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</si>
  <si>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</si>
  <si>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</si>
  <si>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</si>
  <si>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</si>
  <si>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</si>
  <si>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</si>
  <si>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</si>
  <si>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</si>
  <si>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</si>
  <si>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</si>
  <si>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</si>
  <si>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</si>
  <si>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</si>
  <si>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</si>
  <si>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</si>
  <si>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</si>
  <si>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</si>
  <si>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</si>
  <si>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</si>
  <si>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</si>
  <si>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</si>
  <si>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</si>
  <si>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</si>
  <si>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</si>
  <si>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</si>
  <si>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</si>
  <si>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</si>
  <si>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</si>
  <si>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</si>
  <si>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</si>
  <si>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</si>
  <si>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</si>
  <si>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</si>
  <si>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</si>
  <si>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</si>
  <si>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</si>
  <si>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</si>
  <si>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</si>
  <si>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</si>
  <si>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</si>
  <si>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</si>
  <si>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</si>
  <si>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</si>
  <si>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</si>
  <si>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</si>
  <si>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</si>
  <si>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</si>
  <si>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</si>
  <si>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</si>
  <si>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</si>
  <si>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</si>
  <si>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</si>
  <si>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</si>
  <si>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</si>
  <si>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</si>
  <si>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</si>
  <si>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</si>
  <si>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</si>
  <si>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</si>
  <si>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</si>
  <si>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</si>
  <si>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</si>
  <si>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</si>
  <si>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</si>
  <si>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</si>
  <si>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</si>
  <si>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</si>
  <si>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</si>
  <si>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</si>
  <si>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</si>
  <si>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</si>
  <si>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</si>
  <si>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</si>
  <si>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</si>
  <si>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</si>
  <si>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</si>
  <si>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</si>
  <si>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</si>
  <si>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</si>
  <si>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</si>
  <si>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</si>
  <si>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</si>
  <si>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</si>
  <si>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</si>
  <si>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</si>
  <si>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</si>
  <si>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</si>
  <si>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</si>
  <si>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</si>
  <si>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</si>
  <si>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</si>
  <si>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</si>
  <si>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</si>
  <si>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</si>
  <si>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</si>
  <si>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</si>
  <si>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</si>
  <si>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</si>
  <si>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</si>
  <si>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</si>
  <si>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</si>
  <si>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</si>
  <si>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</si>
  <si>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</si>
  <si>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</si>
  <si>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</si>
  <si>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</si>
  <si>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</si>
  <si>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</si>
  <si>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</si>
  <si>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</si>
  <si>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</si>
  <si>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</si>
  <si>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</si>
  <si>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</si>
  <si>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</si>
  <si>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</si>
  <si>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</si>
  <si>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</si>
  <si>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</si>
  <si>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</si>
  <si>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</si>
  <si>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</si>
  <si>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</si>
  <si>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</si>
  <si>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</si>
  <si>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</si>
  <si>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</si>
  <si>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</si>
  <si>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</si>
  <si>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</si>
  <si>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</si>
  <si>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</si>
  <si>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</si>
  <si>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</si>
  <si>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</si>
  <si>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</si>
  <si>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</si>
  <si>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</si>
  <si>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</si>
  <si>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</si>
  <si>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</si>
  <si>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</si>
  <si>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</si>
  <si>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</si>
  <si>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</si>
  <si>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</si>
  <si>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</si>
  <si>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</si>
  <si>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</si>
  <si>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</si>
  <si>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</si>
  <si>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</si>
  <si>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</si>
  <si>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</si>
  <si>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</si>
  <si>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</si>
  <si>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</si>
  <si>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</si>
  <si>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</si>
  <si>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</si>
  <si>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</si>
  <si>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</si>
  <si>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</si>
  <si>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</si>
  <si>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</si>
  <si>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</si>
  <si>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</si>
  <si>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</si>
  <si>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</si>
  <si>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</si>
  <si>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</si>
  <si>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</si>
  <si>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</si>
  <si>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</si>
  <si>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</si>
  <si>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</si>
  <si>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</si>
  <si>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</si>
  <si>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</si>
  <si>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</si>
  <si>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</si>
  <si>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</si>
  <si>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</si>
  <si>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</si>
  <si>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</si>
  <si>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</si>
  <si>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</si>
  <si>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</si>
  <si>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</si>
  <si>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</si>
  <si>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</si>
  <si>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</si>
  <si>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</si>
  <si>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</si>
  <si>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</si>
  <si>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</si>
  <si>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</si>
  <si>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</si>
  <si>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</si>
  <si>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</si>
  <si>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</si>
  <si>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</si>
  <si>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</si>
  <si>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</si>
  <si>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</si>
  <si>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</si>
  <si>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</si>
  <si>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</si>
  <si>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</si>
  <si>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</si>
  <si>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</si>
  <si>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</si>
  <si>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</si>
  <si>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</si>
  <si>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</si>
  <si>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</si>
  <si>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</si>
  <si>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</si>
  <si>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</si>
  <si>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</si>
  <si>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</si>
  <si>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</si>
  <si>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</si>
  <si>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</si>
  <si>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</si>
  <si>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</si>
  <si>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</si>
  <si>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</si>
  <si>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</si>
  <si>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</si>
  <si>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</si>
  <si>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</si>
  <si>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</si>
  <si>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</si>
  <si>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</si>
  <si>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</si>
  <si>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</si>
  <si>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</si>
  <si>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</si>
  <si>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</si>
  <si>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</si>
  <si>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</si>
  <si>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</si>
  <si>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</si>
  <si>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</si>
  <si>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</si>
  <si>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</si>
  <si>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</si>
  <si>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</si>
  <si>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</si>
  <si>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</si>
  <si>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</si>
  <si>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</si>
  <si>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</si>
  <si>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</si>
  <si>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</si>
  <si>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</si>
  <si>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</si>
  <si>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</si>
  <si>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</si>
  <si>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</si>
  <si>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</si>
  <si>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</si>
  <si>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</si>
  <si>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</si>
  <si>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</si>
  <si>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</si>
  <si>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</si>
  <si>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</si>
  <si>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</si>
  <si>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</si>
  <si>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</si>
  <si>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</si>
  <si>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</si>
  <si>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</si>
  <si>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</si>
  <si>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</si>
  <si>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</si>
  <si>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</si>
  <si>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</si>
  <si>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</si>
  <si>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</si>
  <si>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</si>
  <si>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</si>
  <si>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</si>
  <si>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</si>
  <si>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</si>
  <si>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</si>
  <si>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</si>
  <si>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</si>
  <si>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</si>
  <si>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</si>
  <si>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</si>
  <si>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</si>
  <si>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</si>
  <si>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</si>
  <si>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</si>
  <si>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</si>
  <si>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</si>
  <si>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</si>
  <si>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</si>
  <si>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</si>
  <si>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</si>
  <si>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</si>
  <si>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</si>
  <si>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</si>
  <si>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</si>
  <si>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</si>
  <si>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</si>
  <si>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</si>
  <si>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</si>
  <si>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</si>
  <si>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</si>
  <si>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</si>
  <si>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</si>
  <si>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</si>
  <si>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</si>
  <si>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</si>
  <si>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</si>
  <si>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</si>
  <si>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</si>
  <si>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</si>
  <si>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</si>
  <si>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</si>
  <si>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</si>
  <si>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</si>
  <si>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</si>
  <si>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</si>
  <si>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</si>
  <si>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</si>
  <si>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</si>
  <si>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</si>
  <si>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</si>
  <si>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</si>
  <si>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</si>
  <si>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</si>
  <si>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</si>
  <si>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</si>
  <si>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</si>
  <si>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</si>
  <si>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</si>
  <si>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</si>
  <si>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</si>
  <si>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</si>
  <si>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</si>
  <si>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</si>
  <si>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</si>
  <si>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</si>
  <si>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</si>
  <si>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</si>
  <si>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</si>
  <si>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</si>
  <si>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</si>
  <si>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</si>
  <si>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</si>
  <si>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</si>
  <si>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</si>
  <si>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</si>
  <si>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</si>
  <si>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</si>
  <si>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</si>
  <si>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</si>
  <si>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</si>
  <si>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</si>
  <si>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</si>
  <si>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</si>
  <si>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</si>
  <si>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</si>
  <si>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</si>
  <si>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</si>
  <si>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</si>
  <si>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</si>
  <si>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</si>
  <si>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</si>
  <si>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</si>
  <si>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</si>
  <si>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</si>
  <si>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</si>
  <si>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</si>
  <si>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</si>
  <si>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</si>
  <si>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</si>
  <si>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</si>
  <si>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</si>
  <si>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</si>
  <si>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</si>
  <si>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</si>
  <si>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</si>
  <si>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</si>
  <si>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</si>
  <si>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</si>
  <si>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</si>
  <si>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</si>
  <si>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</si>
  <si>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</si>
  <si>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</si>
  <si>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</si>
  <si>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</si>
  <si>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</si>
  <si>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</si>
  <si>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</si>
  <si>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</si>
  <si>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</si>
  <si>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</si>
  <si>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</si>
  <si>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</si>
  <si>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</si>
  <si>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</si>
  <si>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</si>
  <si>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</si>
  <si>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2=2,000 [A]</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</si>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</sst>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3061</v>
      </c>
      <c s="12" t="s">
        <v>3062</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3648</v>
      </c>
      <c s="12" t="s">
        <v>3649</v>
      </c>
      <c s="14">
        <f>'SO 94-33-11'!K8+'SO 94-33-11'!M8</f>
      </c>
      <c s="14">
        <f>C58*0.21</f>
      </c>
      <c s="14">
        <f>C58+D58</f>
      </c>
      <c s="13">
        <f>'SO 94-33-11'!T7</f>
      </c>
    </row>
    <row r="59" spans="1:6" ht="12.75">
      <c r="A59" s="11" t="s">
        <v>3735</v>
      </c>
      <c s="12" t="s">
        <v>3736</v>
      </c>
      <c s="14">
        <f>'SO 94-33-31'!K8+'SO 94-33-31'!M8</f>
      </c>
      <c s="14">
        <f>C59*0.21</f>
      </c>
      <c s="14">
        <f>C59+D59</f>
      </c>
      <c s="13">
        <f>'SO 94-33-31'!T7</f>
      </c>
    </row>
    <row r="60" spans="1:6" ht="12.75">
      <c r="A60" s="11" t="s">
        <v>3751</v>
      </c>
      <c s="12" t="s">
        <v>3752</v>
      </c>
      <c s="14">
        <f>'SO 96-33-01'!K8+'SO 96-33-01'!M8</f>
      </c>
      <c s="14">
        <f>C60*0.21</f>
      </c>
      <c s="14">
        <f>C60+D60</f>
      </c>
      <c s="13">
        <f>'SO 96-33-01'!T7</f>
      </c>
    </row>
    <row r="61" spans="1:6" ht="12.75">
      <c r="A61" s="11" t="s">
        <v>3824</v>
      </c>
      <c s="12" t="s">
        <v>3825</v>
      </c>
      <c s="14">
        <f>'SO 96-33-11'!K8+'SO 96-33-11'!M8</f>
      </c>
      <c s="14">
        <f>C61*0.21</f>
      </c>
      <c s="14">
        <f>C61+D61</f>
      </c>
      <c s="13">
        <f>'SO 96-33-11'!T7</f>
      </c>
    </row>
    <row r="62" spans="1:6" ht="12.75">
      <c r="A62" s="11" t="s">
        <v>3900</v>
      </c>
      <c s="12" t="s">
        <v>3901</v>
      </c>
      <c s="14">
        <f>'SO 96-33-31'!K8+'SO 96-33-31'!M8</f>
      </c>
      <c s="14">
        <f>C62*0.21</f>
      </c>
      <c s="14">
        <f>C62+D62</f>
      </c>
      <c s="13">
        <f>'SO 96-33-31'!T7</f>
      </c>
    </row>
    <row r="63" spans="1:6" ht="12.75">
      <c r="A63" s="11" t="s">
        <v>3911</v>
      </c>
      <c s="12" t="s">
        <v>3912</v>
      </c>
      <c s="14">
        <f>0+C64+C65</f>
      </c>
      <c s="14">
        <f>C63*0.21</f>
      </c>
      <c s="14">
        <f>0+E64+E65</f>
      </c>
      <c s="13">
        <f>0+F64+F65</f>
      </c>
    </row>
    <row r="64" spans="1:6" ht="12.75">
      <c r="A64" s="11" t="s">
        <v>3913</v>
      </c>
      <c s="12" t="s">
        <v>3914</v>
      </c>
      <c s="14">
        <f>'SO 93-33-21'!K8+'SO 93-33-21'!M8</f>
      </c>
      <c s="14">
        <f>C64*0.21</f>
      </c>
      <c s="14">
        <f>C64+D64</f>
      </c>
      <c s="13">
        <f>'SO 93-33-21'!T7</f>
      </c>
    </row>
    <row r="65" spans="1:6" ht="12.75">
      <c r="A65" s="11" t="s">
        <v>4002</v>
      </c>
      <c s="12" t="s">
        <v>4003</v>
      </c>
      <c s="14">
        <f>'SO 94-33-21'!K8+'SO 94-33-21'!M8</f>
      </c>
      <c s="14">
        <f>C65*0.21</f>
      </c>
      <c s="14">
        <f>C65+D65</f>
      </c>
      <c s="13">
        <f>'SO 94-33-21'!T7</f>
      </c>
    </row>
    <row r="66" spans="1:6" ht="12.75">
      <c r="A66" s="11" t="s">
        <v>4051</v>
      </c>
      <c s="12" t="s">
        <v>4052</v>
      </c>
      <c s="14">
        <f>0+C67</f>
      </c>
      <c s="14">
        <f>C66*0.21</f>
      </c>
      <c s="14">
        <f>0+E67</f>
      </c>
      <c s="13">
        <f>0+F67</f>
      </c>
    </row>
    <row r="67" spans="1:6" ht="12.75">
      <c r="A67" s="11" t="s">
        <v>4053</v>
      </c>
      <c s="12" t="s">
        <v>4054</v>
      </c>
      <c s="14">
        <f>'SO 94-33-41'!K8+'SO 94-33-41'!M8</f>
      </c>
      <c s="14">
        <f>C67*0.21</f>
      </c>
      <c s="14">
        <f>C67+D67</f>
      </c>
      <c s="13">
        <f>'SO 94-33-41'!T7</f>
      </c>
    </row>
    <row r="68" spans="1:6" ht="12.75">
      <c r="A68" s="11" t="s">
        <v>4085</v>
      </c>
      <c s="12" t="s">
        <v>4086</v>
      </c>
      <c s="14">
        <f>0+C69+C70+C71+C72+C73+C74+C75+C76+C77+C78+C79</f>
      </c>
      <c s="14">
        <f>C68*0.21</f>
      </c>
      <c s="14">
        <f>0+E69+E70+E71+E72+E73+E74+E75+E76+E77+E78+E79</f>
      </c>
      <c s="13">
        <f>0+F69+F70+F71+F72+F73+F74+F75+F76+F77+F78+F79</f>
      </c>
    </row>
    <row r="69" spans="1:6" ht="12.75">
      <c r="A69" s="11" t="s">
        <v>4087</v>
      </c>
      <c s="12" t="s">
        <v>4088</v>
      </c>
      <c s="14">
        <f>'SO 93-38-01'!K8+'SO 93-38-01'!M8</f>
      </c>
      <c s="14">
        <f>C69*0.21</f>
      </c>
      <c s="14">
        <f>C69+D69</f>
      </c>
      <c s="13">
        <f>'SO 93-38-01'!T7</f>
      </c>
    </row>
    <row r="70" spans="1:6" ht="12.75">
      <c r="A70" s="11" t="s">
        <v>4345</v>
      </c>
      <c s="12" t="s">
        <v>4346</v>
      </c>
      <c s="14">
        <f>'SO 93-38-03'!K8+'SO 93-38-03'!M8</f>
      </c>
      <c s="14">
        <f>C70*0.21</f>
      </c>
      <c s="14">
        <f>C70+D70</f>
      </c>
      <c s="13">
        <f>'SO 93-38-03'!T7</f>
      </c>
    </row>
    <row r="71" spans="1:6" ht="12.75">
      <c r="A71" s="11" t="s">
        <v>4501</v>
      </c>
      <c s="12" t="s">
        <v>4502</v>
      </c>
      <c s="14">
        <f>'SO 93-38-04'!K8+'SO 93-38-04'!M8</f>
      </c>
      <c s="14">
        <f>C71*0.21</f>
      </c>
      <c s="14">
        <f>C71+D71</f>
      </c>
      <c s="13">
        <f>'SO 93-38-04'!T7</f>
      </c>
    </row>
    <row r="72" spans="1:6" ht="12.75">
      <c r="A72" s="11" t="s">
        <v>4617</v>
      </c>
      <c s="12" t="s">
        <v>4618</v>
      </c>
      <c s="14">
        <f>'SO 93-38-31'!K8+'SO 93-38-31'!M8</f>
      </c>
      <c s="14">
        <f>C72*0.21</f>
      </c>
      <c s="14">
        <f>C72+D72</f>
      </c>
      <c s="13">
        <f>'SO 93-38-31'!T7</f>
      </c>
    </row>
    <row r="73" spans="1:6" ht="12.75">
      <c r="A73" s="11" t="s">
        <v>4693</v>
      </c>
      <c s="12" t="s">
        <v>4694</v>
      </c>
      <c s="14">
        <f>'SO 93-38-51'!K8+'SO 93-38-51'!M8</f>
      </c>
      <c s="14">
        <f>C73*0.21</f>
      </c>
      <c s="14">
        <f>C73+D73</f>
      </c>
      <c s="13">
        <f>'SO 93-38-51'!T7</f>
      </c>
    </row>
    <row r="74" spans="1:6" ht="12.75">
      <c r="A74" s="11" t="s">
        <v>4740</v>
      </c>
      <c s="12" t="s">
        <v>4741</v>
      </c>
      <c s="14">
        <f>'SO 93-38-52'!K8+'SO 93-38-52'!M8</f>
      </c>
      <c s="14">
        <f>C74*0.21</f>
      </c>
      <c s="14">
        <f>C74+D74</f>
      </c>
      <c s="13">
        <f>'SO 93-38-52'!T7</f>
      </c>
    </row>
    <row r="75" spans="1:6" ht="12.75">
      <c r="A75" s="11" t="s">
        <v>4786</v>
      </c>
      <c s="12" t="s">
        <v>4787</v>
      </c>
      <c s="14">
        <f>'SO 94-38-01'!K8+'SO 94-38-01'!M8</f>
      </c>
      <c s="14">
        <f>C75*0.21</f>
      </c>
      <c s="14">
        <f>C75+D75</f>
      </c>
      <c s="13">
        <f>'SO 94-38-01'!T7</f>
      </c>
    </row>
    <row r="76" spans="1:6" ht="12.75">
      <c r="A76" s="11" t="s">
        <v>4914</v>
      </c>
      <c s="12" t="s">
        <v>4915</v>
      </c>
      <c s="14">
        <f>'SO 94-38-01.1'!K8+'SO 94-38-01.1'!M8</f>
      </c>
      <c s="14">
        <f>C76*0.21</f>
      </c>
      <c s="14">
        <f>C76+D76</f>
      </c>
      <c s="13">
        <f>'SO 94-38-01.1'!T7</f>
      </c>
    </row>
    <row r="77" spans="1:6" ht="12.75">
      <c r="A77" s="11" t="s">
        <v>4937</v>
      </c>
      <c s="12" t="s">
        <v>4938</v>
      </c>
      <c s="14">
        <f>'SO 94-38-31'!K8+'SO 94-38-31'!M8</f>
      </c>
      <c s="14">
        <f>C77*0.21</f>
      </c>
      <c s="14">
        <f>C77+D77</f>
      </c>
      <c s="13">
        <f>'SO 94-38-31'!T7</f>
      </c>
    </row>
    <row r="78" spans="1:6" ht="12.75">
      <c r="A78" s="11" t="s">
        <v>4976</v>
      </c>
      <c s="12" t="s">
        <v>4977</v>
      </c>
      <c s="14">
        <f>'SO 96-38-01'!K8+'SO 96-38-01'!M8</f>
      </c>
      <c s="14">
        <f>C78*0.21</f>
      </c>
      <c s="14">
        <f>C78+D78</f>
      </c>
      <c s="13">
        <f>'SO 96-38-01'!T7</f>
      </c>
    </row>
    <row r="79" spans="1:6" ht="12.75">
      <c r="A79" s="11" t="s">
        <v>5157</v>
      </c>
      <c s="12" t="s">
        <v>5158</v>
      </c>
      <c s="14">
        <f>'SO 96-38-31'!K8+'SO 96-38-31'!M8</f>
      </c>
      <c s="14">
        <f>C79*0.21</f>
      </c>
      <c s="14">
        <f>C79+D79</f>
      </c>
      <c s="13">
        <f>'SO 96-38-31'!T7</f>
      </c>
    </row>
    <row r="80" spans="1:6" ht="12.75">
      <c r="A80" s="11" t="s">
        <v>5207</v>
      </c>
      <c s="12" t="s">
        <v>5208</v>
      </c>
      <c s="14">
        <f>0+C81</f>
      </c>
      <c s="14">
        <f>C80*0.21</f>
      </c>
      <c s="14">
        <f>0+E81</f>
      </c>
      <c s="13">
        <f>0+F81</f>
      </c>
    </row>
    <row r="81" spans="1:6" ht="12.75">
      <c r="A81" s="11" t="s">
        <v>5209</v>
      </c>
      <c s="12" t="s">
        <v>5210</v>
      </c>
      <c s="14">
        <f>'SO 93-36-03'!K8+'SO 93-36-03'!M8</f>
      </c>
      <c s="14">
        <f>C81*0.21</f>
      </c>
      <c s="14">
        <f>C81+D81</f>
      </c>
      <c s="13">
        <f>'SO 93-36-03'!T7</f>
      </c>
    </row>
    <row r="82" spans="1:6" ht="12.75">
      <c r="A82" s="11" t="s">
        <v>5278</v>
      </c>
      <c s="12" t="s">
        <v>5279</v>
      </c>
      <c s="14">
        <f>0+C83+C84+C85+C86+C87</f>
      </c>
      <c s="14">
        <f>C82*0.21</f>
      </c>
      <c s="14">
        <f>0+E83+E84+E85+E86+E87</f>
      </c>
      <c s="13">
        <f>0+F83+F84+F85+F86+F87</f>
      </c>
    </row>
    <row r="83" spans="1:6" ht="12.75">
      <c r="A83" s="11" t="s">
        <v>5280</v>
      </c>
      <c s="12" t="s">
        <v>5281</v>
      </c>
      <c s="14">
        <f>'SO 94-39-01'!K8+'SO 94-39-01'!M8</f>
      </c>
      <c s="14">
        <f>C83*0.21</f>
      </c>
      <c s="14">
        <f>C83+D83</f>
      </c>
      <c s="13">
        <f>'SO 94-39-01'!T7</f>
      </c>
    </row>
    <row r="84" spans="1:6" ht="25.5">
      <c r="A84" s="11" t="s">
        <v>5319</v>
      </c>
      <c s="12" t="s">
        <v>5320</v>
      </c>
      <c s="14">
        <f>'SO 94-39-03'!K8+'SO 94-39-03'!M8</f>
      </c>
      <c s="14">
        <f>C84*0.21</f>
      </c>
      <c s="14">
        <f>C84+D84</f>
      </c>
      <c s="13">
        <f>'SO 94-39-03'!T7</f>
      </c>
    </row>
    <row r="85" spans="1:6" ht="12.75">
      <c r="A85" s="11" t="s">
        <v>5347</v>
      </c>
      <c s="12" t="s">
        <v>5348</v>
      </c>
      <c s="14">
        <f>'SO 94-39-04'!K8+'SO 94-39-04'!M8</f>
      </c>
      <c s="14">
        <f>C85*0.21</f>
      </c>
      <c s="14">
        <f>C85+D85</f>
      </c>
      <c s="13">
        <f>'SO 94-39-04'!T7</f>
      </c>
    </row>
    <row r="86" spans="1:6" ht="12.75">
      <c r="A86" s="11" t="s">
        <v>5354</v>
      </c>
      <c s="12" t="s">
        <v>5355</v>
      </c>
      <c s="14">
        <f>'SO 94-39-05'!K8+'SO 94-39-05'!M8</f>
      </c>
      <c s="14">
        <f>C86*0.21</f>
      </c>
      <c s="14">
        <f>C86+D86</f>
      </c>
      <c s="13">
        <f>'SO 94-39-05'!T7</f>
      </c>
    </row>
    <row r="87" spans="1:6" ht="12.75">
      <c r="A87" s="11" t="s">
        <v>5357</v>
      </c>
      <c s="12" t="s">
        <v>5358</v>
      </c>
      <c s="14">
        <f>'SO 94-39-06'!K8+'SO 94-39-06'!M8</f>
      </c>
      <c s="14">
        <f>C87*0.21</f>
      </c>
      <c s="14">
        <f>C87+D87</f>
      </c>
      <c s="13">
        <f>'SO 94-39-06'!T7</f>
      </c>
    </row>
    <row r="88" spans="1:6" ht="12.75">
      <c r="A88" s="11" t="s">
        <v>5361</v>
      </c>
      <c s="12" t="s">
        <v>5362</v>
      </c>
      <c s="14">
        <f>0+C89+C90+C91+C92</f>
      </c>
      <c s="14">
        <f>C88*0.21</f>
      </c>
      <c s="14">
        <f>0+E89+E90+E91+E92</f>
      </c>
      <c s="13">
        <f>0+F89+F90+F91+F92</f>
      </c>
    </row>
    <row r="89" spans="1:6" ht="12.75">
      <c r="A89" s="11" t="s">
        <v>5363</v>
      </c>
      <c s="12" t="s">
        <v>5364</v>
      </c>
      <c s="14">
        <f>'SO 93-31-41'!K8+'SO 93-31-41'!M8</f>
      </c>
      <c s="14">
        <f>C89*0.21</f>
      </c>
      <c s="14">
        <f>C89+D89</f>
      </c>
      <c s="13">
        <f>'SO 93-31-41'!T7</f>
      </c>
    </row>
    <row r="90" spans="1:6" ht="12.75">
      <c r="A90" s="11" t="s">
        <v>5419</v>
      </c>
      <c s="12" t="s">
        <v>5420</v>
      </c>
      <c s="14">
        <f>'SO 94-31-41'!K8+'SO 94-31-41'!M8</f>
      </c>
      <c s="14">
        <f>C90*0.21</f>
      </c>
      <c s="14">
        <f>C90+D90</f>
      </c>
      <c s="13">
        <f>'SO 94-31-41'!T7</f>
      </c>
    </row>
    <row r="91" spans="1:6" ht="12.75">
      <c r="A91" s="11" t="s">
        <v>5426</v>
      </c>
      <c s="12" t="s">
        <v>5427</v>
      </c>
      <c s="14">
        <f>'SO 94-31-71.1'!K8+'SO 94-31-71.1'!M8</f>
      </c>
      <c s="14">
        <f>C91*0.21</f>
      </c>
      <c s="14">
        <f>C91+D91</f>
      </c>
      <c s="13">
        <f>'SO 94-31-71.1'!T7</f>
      </c>
    </row>
    <row r="92" spans="1:6" ht="12.75">
      <c r="A92" s="11" t="s">
        <v>5495</v>
      </c>
      <c s="12" t="s">
        <v>5496</v>
      </c>
      <c s="14">
        <f>'SO 94-31-71.2'!K8+'SO 94-31-71.2'!M8</f>
      </c>
      <c s="14">
        <f>C92*0.21</f>
      </c>
      <c s="14">
        <f>C92+D92</f>
      </c>
      <c s="13">
        <f>'SO 94-31-71.2'!T7</f>
      </c>
    </row>
    <row r="93" spans="1:6" ht="12.75">
      <c r="A93" s="11" t="s">
        <v>5501</v>
      </c>
      <c s="12" t="s">
        <v>5502</v>
      </c>
      <c s="14">
        <f>0+C94+C95+C96+C97+C98+C99+C100+C101+C102+C103+C104</f>
      </c>
      <c s="14">
        <f>C93*0.21</f>
      </c>
      <c s="14">
        <f>0+E94+E95+E96+E97+E98+E99+E100+E101+E102+E103+E104</f>
      </c>
      <c s="13">
        <f>0+F94+F95+F96+F97+F98+F99+F100+F101+F102+F103+F104</f>
      </c>
    </row>
    <row r="94" spans="1:6" ht="12.75">
      <c r="A94" s="11" t="s">
        <v>5503</v>
      </c>
      <c s="12" t="s">
        <v>5504</v>
      </c>
      <c s="14">
        <f>'SO 93-37-21.1'!K8+'SO 93-37-21.1'!M8</f>
      </c>
      <c s="14">
        <f>C94*0.21</f>
      </c>
      <c s="14">
        <f>C94+D94</f>
      </c>
      <c s="13">
        <f>'SO 93-37-21.1'!T7</f>
      </c>
    </row>
    <row r="95" spans="1:6" ht="12.75">
      <c r="A95" s="11" t="s">
        <v>5519</v>
      </c>
      <c s="12" t="s">
        <v>5520</v>
      </c>
      <c s="14">
        <f>'SO 93-37-21.2'!K8+'SO 93-37-21.2'!M8</f>
      </c>
      <c s="14">
        <f>C95*0.21</f>
      </c>
      <c s="14">
        <f>C95+D95</f>
      </c>
      <c s="13">
        <f>'SO 93-37-21.2'!T7</f>
      </c>
    </row>
    <row r="96" spans="1:6" ht="12.75">
      <c r="A96" s="11" t="s">
        <v>5550</v>
      </c>
      <c s="12" t="s">
        <v>5551</v>
      </c>
      <c s="14">
        <f>'SO 93-37-21.3'!K8+'SO 93-37-21.3'!M8</f>
      </c>
      <c s="14">
        <f>C96*0.21</f>
      </c>
      <c s="14">
        <f>C96+D96</f>
      </c>
      <c s="13">
        <f>'SO 93-37-21.3'!T7</f>
      </c>
    </row>
    <row r="97" spans="1:6" ht="12.75">
      <c r="A97" s="11" t="s">
        <v>5564</v>
      </c>
      <c s="12" t="s">
        <v>5565</v>
      </c>
      <c s="14">
        <f>'SO 93-37-21.4'!K8+'SO 93-37-21.4'!M8</f>
      </c>
      <c s="14">
        <f>C97*0.21</f>
      </c>
      <c s="14">
        <f>C97+D97</f>
      </c>
      <c s="13">
        <f>'SO 93-37-21.4'!T7</f>
      </c>
    </row>
    <row r="98" spans="1:6" ht="12.75">
      <c r="A98" s="11" t="s">
        <v>5585</v>
      </c>
      <c s="12" t="s">
        <v>5586</v>
      </c>
      <c s="14">
        <f>'SO 93-37-23'!K8+'SO 93-37-23'!M8</f>
      </c>
      <c s="14">
        <f>C98*0.21</f>
      </c>
      <c s="14">
        <f>C98+D98</f>
      </c>
      <c s="13">
        <f>'SO 93-37-23'!T7</f>
      </c>
    </row>
    <row r="99" spans="1:6" ht="12.75">
      <c r="A99" s="11" t="s">
        <v>5595</v>
      </c>
      <c s="12" t="s">
        <v>5596</v>
      </c>
      <c s="14">
        <f>'SO 94-37-02'!K8+'SO 94-37-02'!M8</f>
      </c>
      <c s="14">
        <f>C99*0.21</f>
      </c>
      <c s="14">
        <f>C99+D99</f>
      </c>
      <c s="13">
        <f>'SO 94-37-02'!T7</f>
      </c>
    </row>
    <row r="100" spans="1:6" ht="12.75">
      <c r="A100" s="11" t="s">
        <v>5619</v>
      </c>
      <c s="12" t="s">
        <v>5620</v>
      </c>
      <c s="14">
        <f>'SO 94-37-03'!K8+'SO 94-37-03'!M8</f>
      </c>
      <c s="14">
        <f>C100*0.21</f>
      </c>
      <c s="14">
        <f>C100+D100</f>
      </c>
      <c s="13">
        <f>'SO 94-37-03'!T7</f>
      </c>
    </row>
    <row r="101" spans="1:6" ht="12.75">
      <c r="A101" s="11" t="s">
        <v>5659</v>
      </c>
      <c s="12" t="s">
        <v>5660</v>
      </c>
      <c s="14">
        <f>'SO 94-37-21'!K8+'SO 94-37-21'!M8</f>
      </c>
      <c s="14">
        <f>C101*0.21</f>
      </c>
      <c s="14">
        <f>C101+D101</f>
      </c>
      <c s="13">
        <f>'SO 94-37-21'!T7</f>
      </c>
    </row>
    <row r="102" spans="1:6" ht="12.75">
      <c r="A102" s="11" t="s">
        <v>5675</v>
      </c>
      <c s="12" t="s">
        <v>5676</v>
      </c>
      <c s="14">
        <f>'SO 94-37-23'!K8+'SO 94-37-23'!M8</f>
      </c>
      <c s="14">
        <f>C102*0.21</f>
      </c>
      <c s="14">
        <f>C102+D102</f>
      </c>
      <c s="13">
        <f>'SO 94-37-23'!T7</f>
      </c>
    </row>
    <row r="103" spans="1:6" ht="12.75">
      <c r="A103" s="11" t="s">
        <v>5683</v>
      </c>
      <c s="12" t="s">
        <v>5684</v>
      </c>
      <c s="14">
        <f>'SO 94-37-24'!K8+'SO 94-37-24'!M8</f>
      </c>
      <c s="14">
        <f>C103*0.21</f>
      </c>
      <c s="14">
        <f>C103+D103</f>
      </c>
      <c s="13">
        <f>'SO 94-37-24'!T7</f>
      </c>
    </row>
    <row r="104" spans="1:6" ht="12.75">
      <c r="A104" s="11" t="s">
        <v>5692</v>
      </c>
      <c s="12" t="s">
        <v>5693</v>
      </c>
      <c s="14">
        <f>'SO 94-37-26'!K8+'SO 94-37-26'!M8</f>
      </c>
      <c s="14">
        <f>C104*0.21</f>
      </c>
      <c s="14">
        <f>C104+D104</f>
      </c>
      <c s="13">
        <f>'SO 94-37-26'!T7</f>
      </c>
    </row>
    <row r="105" spans="1:6" ht="12.75">
      <c r="A105" s="11" t="s">
        <v>5701</v>
      </c>
      <c s="12" t="s">
        <v>5702</v>
      </c>
      <c s="14">
        <f>0+C106</f>
      </c>
      <c s="14">
        <f>C105*0.21</f>
      </c>
      <c s="14">
        <f>0+E106</f>
      </c>
      <c s="13">
        <f>0+F106</f>
      </c>
    </row>
    <row r="106" spans="1:6" ht="38.25">
      <c r="A106" s="11" t="s">
        <v>5703</v>
      </c>
      <c s="12" t="s">
        <v>5704</v>
      </c>
      <c s="14">
        <f>'SO 93-38-61'!K8+'SO 93-38-61'!M8</f>
      </c>
      <c s="14">
        <f>C106*0.21</f>
      </c>
      <c s="14">
        <f>C106+D106</f>
      </c>
      <c s="13">
        <f>'SO 93-38-61'!T7</f>
      </c>
    </row>
    <row r="107" spans="1:6" ht="12.75">
      <c r="A107" s="11" t="s">
        <v>5979</v>
      </c>
      <c s="12" t="s">
        <v>5980</v>
      </c>
      <c s="14">
        <f>0+C108+C109+C110+C111+C112+C113</f>
      </c>
      <c s="14">
        <f>C107*0.21</f>
      </c>
      <c s="14">
        <f>0+E108+E109+E110+E111+E112+E113</f>
      </c>
      <c s="13">
        <f>0+F108+F109+F110+F111+F112+F113</f>
      </c>
    </row>
    <row r="108" spans="1:6" ht="12.75">
      <c r="A108" s="11" t="s">
        <v>5981</v>
      </c>
      <c s="12" t="s">
        <v>5982</v>
      </c>
      <c s="14">
        <f>'SO 93-32-01'!K8+'SO 93-32-01'!M8</f>
      </c>
      <c s="14">
        <f>C108*0.21</f>
      </c>
      <c s="14">
        <f>C108+D108</f>
      </c>
      <c s="13">
        <f>'SO 93-32-01'!T7</f>
      </c>
    </row>
    <row r="109" spans="1:6" ht="12.75">
      <c r="A109" s="11" t="s">
        <v>6052</v>
      </c>
      <c s="12" t="s">
        <v>6053</v>
      </c>
      <c s="14">
        <f>'SO 93-32-02'!K8+'SO 93-32-02'!M8</f>
      </c>
      <c s="14">
        <f>C109*0.21</f>
      </c>
      <c s="14">
        <f>C109+D109</f>
      </c>
      <c s="13">
        <f>'SO 93-32-02'!T7</f>
      </c>
    </row>
    <row r="110" spans="1:6" ht="12.75">
      <c r="A110" s="11" t="s">
        <v>6083</v>
      </c>
      <c s="12" t="s">
        <v>6084</v>
      </c>
      <c s="14">
        <f>'SO 93-32-03'!K8+'SO 93-32-03'!M8</f>
      </c>
      <c s="14">
        <f>C110*0.21</f>
      </c>
      <c s="14">
        <f>C110+D110</f>
      </c>
      <c s="13">
        <f>'SO 93-32-03'!T7</f>
      </c>
    </row>
    <row r="111" spans="1:6" ht="12.75">
      <c r="A111" s="11" t="s">
        <v>6097</v>
      </c>
      <c s="12" t="s">
        <v>6098</v>
      </c>
      <c s="14">
        <f>'SO 93-32-04'!K8+'SO 93-32-04'!M8</f>
      </c>
      <c s="14">
        <f>C111*0.21</f>
      </c>
      <c s="14">
        <f>C111+D111</f>
      </c>
      <c s="13">
        <f>'SO 93-32-04'!T7</f>
      </c>
    </row>
    <row r="112" spans="1:6" ht="25.5">
      <c r="A112" s="11" t="s">
        <v>6151</v>
      </c>
      <c s="12" t="s">
        <v>6152</v>
      </c>
      <c s="14">
        <f>'SO 94-32-01'!K8+'SO 94-32-01'!M8</f>
      </c>
      <c s="14">
        <f>C112*0.21</f>
      </c>
      <c s="14">
        <f>C112+D112</f>
      </c>
      <c s="13">
        <f>'SO 94-32-01'!T7</f>
      </c>
    </row>
    <row r="113" spans="1:6" ht="12.75">
      <c r="A113" s="11" t="s">
        <v>6193</v>
      </c>
      <c s="12" t="s">
        <v>6194</v>
      </c>
      <c s="14">
        <f>'SO 94-32-02'!K8+'SO 94-32-02'!M8</f>
      </c>
      <c s="14">
        <f>C113*0.21</f>
      </c>
      <c s="14">
        <f>C113+D113</f>
      </c>
      <c s="13">
        <f>'SO 94-32-02'!T7</f>
      </c>
    </row>
    <row r="114" spans="1:6" ht="12.75">
      <c r="A114" s="11" t="s">
        <v>6219</v>
      </c>
      <c s="12" t="s">
        <v>6220</v>
      </c>
      <c s="14">
        <f>0+C115</f>
      </c>
      <c s="14">
        <f>C114*0.21</f>
      </c>
      <c s="14">
        <f>0+E115</f>
      </c>
      <c s="13">
        <f>0+F115</f>
      </c>
    </row>
    <row r="115" spans="1:6" ht="12.75">
      <c r="A115" s="11" t="s">
        <v>6221</v>
      </c>
      <c s="12" t="s">
        <v>6222</v>
      </c>
      <c s="14">
        <f>'SO 93-33-61'!K8+'SO 93-33-61'!M8</f>
      </c>
      <c s="14">
        <f>C115*0.21</f>
      </c>
      <c s="14">
        <f>C115+D115</f>
      </c>
      <c s="13">
        <f>'SO 93-33-61'!T7</f>
      </c>
    </row>
    <row r="116" spans="1:6" ht="12.75">
      <c r="A116" s="11" t="s">
        <v>6254</v>
      </c>
      <c s="12" t="s">
        <v>6255</v>
      </c>
      <c s="14">
        <f>0+C117+C118</f>
      </c>
      <c s="14">
        <f>C116*0.21</f>
      </c>
      <c s="14">
        <f>0+E117+E118</f>
      </c>
      <c s="13">
        <f>0+F117+F118</f>
      </c>
    </row>
    <row r="117" spans="1:6" ht="12.75">
      <c r="A117" s="11" t="s">
        <v>6256</v>
      </c>
      <c s="12" t="s">
        <v>6257</v>
      </c>
      <c s="14">
        <f>'SO 93-34-01'!K8+'SO 93-34-01'!M8</f>
      </c>
      <c s="14">
        <f>C117*0.21</f>
      </c>
      <c s="14">
        <f>C117+D117</f>
      </c>
      <c s="13">
        <f>'SO 93-34-01'!T7</f>
      </c>
    </row>
    <row r="118" spans="1:6" ht="12.75">
      <c r="A118" s="11" t="s">
        <v>6771</v>
      </c>
      <c s="12" t="s">
        <v>6772</v>
      </c>
      <c s="14">
        <f>'SO 94-34-07'!K8+'SO 94-34-07'!M8</f>
      </c>
      <c s="14">
        <f>C118*0.21</f>
      </c>
      <c s="14">
        <f>C118+D118</f>
      </c>
      <c s="13">
        <f>'SO 94-34-07'!T7</f>
      </c>
    </row>
    <row r="119" spans="1:6" ht="12.75">
      <c r="A119" s="11" t="s">
        <v>7815</v>
      </c>
      <c s="12" t="s">
        <v>7816</v>
      </c>
      <c s="14">
        <f>0+C120</f>
      </c>
      <c s="14">
        <f>C119*0.21</f>
      </c>
      <c s="14">
        <f>0+E120</f>
      </c>
      <c s="13">
        <f>0+F120</f>
      </c>
    </row>
    <row r="120" spans="1:6" ht="12.75">
      <c r="A120" s="11" t="s">
        <v>7817</v>
      </c>
      <c s="12" t="s">
        <v>7818</v>
      </c>
      <c s="14">
        <f>'SO 93-34-30'!K8+'SO 93-34-30'!M8</f>
      </c>
      <c s="14">
        <f>C120*0.21</f>
      </c>
      <c s="14">
        <f>C120+D120</f>
      </c>
      <c s="13">
        <f>'SO 93-34-30'!T7</f>
      </c>
    </row>
    <row r="121" spans="1:6" ht="12.75">
      <c r="A121" s="11" t="s">
        <v>7883</v>
      </c>
      <c s="12" t="s">
        <v>7884</v>
      </c>
      <c s="14">
        <f>0+C122</f>
      </c>
      <c s="14">
        <f>C121*0.21</f>
      </c>
      <c s="14">
        <f>0+E122</f>
      </c>
      <c s="13">
        <f>0+F122</f>
      </c>
    </row>
    <row r="122" spans="1:6" ht="12.75">
      <c r="A122" s="11" t="s">
        <v>7885</v>
      </c>
      <c s="12" t="s">
        <v>7886</v>
      </c>
      <c s="14">
        <f>'SO 93-34-21'!K8+'SO 93-34-21'!M8</f>
      </c>
      <c s="14">
        <f>C122*0.21</f>
      </c>
      <c s="14">
        <f>C122+D122</f>
      </c>
      <c s="13">
        <f>'SO 93-34-21'!T7</f>
      </c>
    </row>
    <row r="123" spans="1:6" ht="12.75">
      <c r="A123" s="11" t="s">
        <v>7929</v>
      </c>
      <c s="12" t="s">
        <v>7930</v>
      </c>
      <c s="14">
        <f>0+C124+C125</f>
      </c>
      <c s="14">
        <f>C123*0.21</f>
      </c>
      <c s="14">
        <f>0+E124+E125</f>
      </c>
      <c s="13">
        <f>0+F124+F125</f>
      </c>
    </row>
    <row r="124" spans="1:6" ht="12.75">
      <c r="A124" s="11" t="s">
        <v>7931</v>
      </c>
      <c s="12" t="s">
        <v>7932</v>
      </c>
      <c s="14">
        <f>'SO 93-34-60'!K8+'SO 93-34-60'!M8</f>
      </c>
      <c s="14">
        <f>C124*0.21</f>
      </c>
      <c s="14">
        <f>C124+D124</f>
      </c>
      <c s="13">
        <f>'SO 93-34-60'!T7</f>
      </c>
    </row>
    <row r="125" spans="1:6" ht="12.75">
      <c r="A125" s="11" t="s">
        <v>7952</v>
      </c>
      <c s="12" t="s">
        <v>7953</v>
      </c>
      <c s="14">
        <f>'SO 94-34-60'!K8+'SO 94-34-60'!M8</f>
      </c>
      <c s="14">
        <f>C125*0.21</f>
      </c>
      <c s="14">
        <f>C125+D125</f>
      </c>
      <c s="13">
        <f>'SO 94-34-60'!T7</f>
      </c>
    </row>
    <row r="126" spans="1:6" ht="12.75">
      <c r="A126" s="11" t="s">
        <v>7969</v>
      </c>
      <c s="12" t="s">
        <v>7970</v>
      </c>
      <c s="14">
        <f>0+C127+C128</f>
      </c>
      <c s="14">
        <f>C126*0.21</f>
      </c>
      <c s="14">
        <f>0+E127+E128</f>
      </c>
      <c s="13">
        <f>0+F127+F128</f>
      </c>
    </row>
    <row r="127" spans="1:6" ht="12.75">
      <c r="A127" s="11" t="s">
        <v>7971</v>
      </c>
      <c s="12" t="s">
        <v>7972</v>
      </c>
      <c s="14">
        <f>'SO 93-34-70'!K8+'SO 93-34-70'!M8</f>
      </c>
      <c s="14">
        <f>C127*0.21</f>
      </c>
      <c s="14">
        <f>C127+D127</f>
      </c>
      <c s="13">
        <f>'SO 93-34-70'!T7</f>
      </c>
    </row>
    <row r="128" spans="1:6" ht="12.75">
      <c r="A128" s="11" t="s">
        <v>8016</v>
      </c>
      <c s="12" t="s">
        <v>7972</v>
      </c>
      <c s="14">
        <f>'SO 94-34-70'!K8+'SO 94-34-70'!M8</f>
      </c>
      <c s="14">
        <f>C128*0.21</f>
      </c>
      <c s="14">
        <f>C128+D128</f>
      </c>
      <c s="13">
        <f>'SO 94-34-70'!T7</f>
      </c>
    </row>
    <row r="129" spans="1:6" ht="12.75">
      <c r="A129" s="11" t="s">
        <v>8051</v>
      </c>
      <c s="12" t="s">
        <v>8052</v>
      </c>
      <c s="14">
        <f>0+C130+C131+C132+C133+C134+C135+C136</f>
      </c>
      <c s="14">
        <f>C129*0.21</f>
      </c>
      <c s="14">
        <f>0+E130+E131+E132+E133+E134+E135+E136</f>
      </c>
      <c s="13">
        <f>0+F130+F131+F132+F133+F134+F135+F136</f>
      </c>
    </row>
    <row r="130" spans="1:6" ht="12.75">
      <c r="A130" s="11" t="s">
        <v>8053</v>
      </c>
      <c s="12" t="s">
        <v>8054</v>
      </c>
      <c s="14">
        <f>'SO 93-35-01'!K8+'SO 93-35-01'!M8</f>
      </c>
      <c s="14">
        <f>C130*0.21</f>
      </c>
      <c s="14">
        <f>C130+D130</f>
      </c>
      <c s="13">
        <f>'SO 93-35-01'!T7</f>
      </c>
    </row>
    <row r="131" spans="1:6" ht="12.75">
      <c r="A131" s="11" t="s">
        <v>8301</v>
      </c>
      <c s="12" t="s">
        <v>8302</v>
      </c>
      <c s="14">
        <f>'SO 93-35-01.1'!K8+'SO 93-35-01.1'!M8</f>
      </c>
      <c s="14">
        <f>C131*0.21</f>
      </c>
      <c s="14">
        <f>C131+D131</f>
      </c>
      <c s="13">
        <f>'SO 93-35-01.1'!T7</f>
      </c>
    </row>
    <row r="132" spans="1:6" ht="12.75">
      <c r="A132" s="11" t="s">
        <v>8357</v>
      </c>
      <c s="12" t="s">
        <v>8358</v>
      </c>
      <c s="14">
        <f>'SO 93-35-02'!K8+'SO 93-35-02'!M8</f>
      </c>
      <c s="14">
        <f>C132*0.21</f>
      </c>
      <c s="14">
        <f>C132+D132</f>
      </c>
      <c s="13">
        <f>'SO 93-35-02'!T7</f>
      </c>
    </row>
    <row r="133" spans="1:6" ht="12.75">
      <c r="A133" s="11" t="s">
        <v>8379</v>
      </c>
      <c s="12" t="s">
        <v>8380</v>
      </c>
      <c s="14">
        <f>'SO 93-35-30'!K8+'SO 93-35-30'!M8</f>
      </c>
      <c s="14">
        <f>C133*0.21</f>
      </c>
      <c s="14">
        <f>C133+D133</f>
      </c>
      <c s="13">
        <f>'SO 93-35-30'!T7</f>
      </c>
    </row>
    <row r="134" spans="1:6" ht="12.75">
      <c r="A134" s="11" t="s">
        <v>8399</v>
      </c>
      <c s="12" t="s">
        <v>8400</v>
      </c>
      <c s="14">
        <f>'SO 94-35-01'!K8+'SO 94-35-01'!M8</f>
      </c>
      <c s="14">
        <f>C134*0.21</f>
      </c>
      <c s="14">
        <f>C134+D134</f>
      </c>
      <c s="13">
        <f>'SO 94-35-01'!T7</f>
      </c>
    </row>
    <row r="135" spans="1:6" ht="12.75">
      <c r="A135" s="11" t="s">
        <v>8509</v>
      </c>
      <c s="12" t="s">
        <v>8510</v>
      </c>
      <c s="14">
        <f>'SO 94-35-30'!K8+'SO 94-35-30'!M8</f>
      </c>
      <c s="14">
        <f>C135*0.21</f>
      </c>
      <c s="14">
        <f>C135+D135</f>
      </c>
      <c s="13">
        <f>'SO 94-35-30'!T7</f>
      </c>
    </row>
    <row r="136" spans="1:6" ht="12.75">
      <c r="A136" s="11" t="s">
        <v>8534</v>
      </c>
      <c s="12" t="s">
        <v>8535</v>
      </c>
      <c s="14">
        <f>'SO 96-35-01'!K8+'SO 96-35-01'!M8</f>
      </c>
      <c s="14">
        <f>C136*0.21</f>
      </c>
      <c s="14">
        <f>C136+D136</f>
      </c>
      <c s="13">
        <f>'SO 96-35-01'!T7</f>
      </c>
    </row>
    <row r="137" spans="1:6" ht="12.75">
      <c r="A137" s="11" t="s">
        <v>8551</v>
      </c>
      <c s="12" t="s">
        <v>8552</v>
      </c>
      <c s="14">
        <f>0+C138</f>
      </c>
      <c s="14">
        <f>C137*0.21</f>
      </c>
      <c s="14">
        <f>0+E138</f>
      </c>
      <c s="13">
        <f>0+F138</f>
      </c>
    </row>
    <row r="138" spans="1:6" ht="12.75">
      <c r="A138" s="11" t="s">
        <v>8553</v>
      </c>
      <c s="12" t="s">
        <v>8554</v>
      </c>
      <c s="14">
        <f>'SO 94-36-03'!K8+'SO 94-36-03'!M8</f>
      </c>
      <c s="14">
        <f>C138*0.21</f>
      </c>
      <c s="14">
        <f>C138+D138</f>
      </c>
      <c s="13">
        <f>'SO 94-36-03'!T7</f>
      </c>
    </row>
    <row r="139" spans="1:6" ht="12.75">
      <c r="A139" s="11" t="s">
        <v>8764</v>
      </c>
      <c s="12" t="s">
        <v>8765</v>
      </c>
      <c s="14">
        <f>0+C140+C141+C142+C143+C144+C145+C146+C147+C148</f>
      </c>
      <c s="14">
        <f>C139*0.21</f>
      </c>
      <c s="14">
        <f>0+E140+E141+E142+E143+E144+E145+E146+E147+E148</f>
      </c>
      <c s="13">
        <f>0+F140+F141+F142+F143+F144+F145+F146+F147+F148</f>
      </c>
    </row>
    <row r="140" spans="1:6" ht="12.75">
      <c r="A140" s="11" t="s">
        <v>8766</v>
      </c>
      <c s="12" t="s">
        <v>8767</v>
      </c>
      <c s="14">
        <f>'SO 93-36-01'!K8+'SO 93-36-01'!M8</f>
      </c>
      <c s="14">
        <f>C140*0.21</f>
      </c>
      <c s="14">
        <f>C140+D140</f>
      </c>
      <c s="13">
        <f>'SO 93-36-01'!T7</f>
      </c>
    </row>
    <row r="141" spans="1:6" ht="12.75">
      <c r="A141" s="11" t="s">
        <v>8857</v>
      </c>
      <c s="12" t="s">
        <v>8858</v>
      </c>
      <c s="14">
        <f>'SO 93-36-02'!K8+'SO 93-36-02'!M8</f>
      </c>
      <c s="14">
        <f>C141*0.21</f>
      </c>
      <c s="14">
        <f>C141+D141</f>
      </c>
      <c s="13">
        <f>'SO 93-36-02'!T7</f>
      </c>
    </row>
    <row r="142" spans="1:6" ht="12.75">
      <c r="A142" s="11" t="s">
        <v>8931</v>
      </c>
      <c s="12" t="s">
        <v>8932</v>
      </c>
      <c s="14">
        <f>'SO 93-36-04'!K8+'SO 93-36-04'!M8</f>
      </c>
      <c s="14">
        <f>C142*0.21</f>
      </c>
      <c s="14">
        <f>C142+D142</f>
      </c>
      <c s="13">
        <f>'SO 93-36-04'!T7</f>
      </c>
    </row>
    <row r="143" spans="1:6" ht="12.75">
      <c r="A143" s="11" t="s">
        <v>8978</v>
      </c>
      <c s="12" t="s">
        <v>8979</v>
      </c>
      <c s="14">
        <f>'SO 93-36-05'!K8+'SO 93-36-05'!M8</f>
      </c>
      <c s="14">
        <f>C143*0.21</f>
      </c>
      <c s="14">
        <f>C143+D143</f>
      </c>
      <c s="13">
        <f>'SO 93-36-05'!T7</f>
      </c>
    </row>
    <row r="144" spans="1:6" ht="12.75">
      <c r="A144" s="11" t="s">
        <v>9041</v>
      </c>
      <c s="12" t="s">
        <v>9042</v>
      </c>
      <c s="14">
        <f>'SO 93-36-06'!K8+'SO 93-36-06'!M8</f>
      </c>
      <c s="14">
        <f>C144*0.21</f>
      </c>
      <c s="14">
        <f>C144+D144</f>
      </c>
      <c s="13">
        <f>'SO 93-36-06'!T7</f>
      </c>
    </row>
    <row r="145" spans="1:6" ht="12.75">
      <c r="A145" s="11" t="s">
        <v>9186</v>
      </c>
      <c s="12" t="s">
        <v>9187</v>
      </c>
      <c s="14">
        <f>'SO 93-36-06.1'!K8+'SO 93-36-06.1'!M8</f>
      </c>
      <c s="14">
        <f>C145*0.21</f>
      </c>
      <c s="14">
        <f>C145+D145</f>
      </c>
      <c s="13">
        <f>'SO 93-36-06.1'!T7</f>
      </c>
    </row>
    <row r="146" spans="1:6" ht="12.75">
      <c r="A146" s="11" t="s">
        <v>9253</v>
      </c>
      <c s="12" t="s">
        <v>9254</v>
      </c>
      <c s="14">
        <f>'SO 94-36-01'!K8+'SO 94-36-01'!M8</f>
      </c>
      <c s="14">
        <f>C146*0.21</f>
      </c>
      <c s="14">
        <f>C146+D146</f>
      </c>
      <c s="13">
        <f>'SO 94-36-01'!T7</f>
      </c>
    </row>
    <row r="147" spans="1:6" ht="12.75">
      <c r="A147" s="11" t="s">
        <v>9380</v>
      </c>
      <c s="12" t="s">
        <v>9381</v>
      </c>
      <c s="14">
        <f>'SO 94-36-02'!K8+'SO 94-36-02'!M8</f>
      </c>
      <c s="14">
        <f>C147*0.21</f>
      </c>
      <c s="14">
        <f>C147+D147</f>
      </c>
      <c s="13">
        <f>'SO 94-36-02'!T7</f>
      </c>
    </row>
    <row r="148" spans="1:6" ht="12.75">
      <c r="A148" s="11" t="s">
        <v>9433</v>
      </c>
      <c s="12" t="s">
        <v>9434</v>
      </c>
      <c s="14">
        <f>'SO 94-36-07'!K8+'SO 94-36-07'!M8</f>
      </c>
      <c s="14">
        <f>C148*0.21</f>
      </c>
      <c s="14">
        <f>C148+D148</f>
      </c>
      <c s="13">
        <f>'SO 94-36-07'!T7</f>
      </c>
    </row>
    <row r="149" spans="1:6" ht="12.75">
      <c r="A149" s="11" t="s">
        <v>9508</v>
      </c>
      <c s="12" t="s">
        <v>9509</v>
      </c>
      <c s="14">
        <f>0+C150+C151+C152</f>
      </c>
      <c s="14">
        <f>C149*0.21</f>
      </c>
      <c s="14">
        <f>0+E150+E151+E152</f>
      </c>
      <c s="13">
        <f>0+F150+F151+F152</f>
      </c>
    </row>
    <row r="150" spans="1:6" ht="12.75">
      <c r="A150" s="11" t="s">
        <v>9510</v>
      </c>
      <c s="12" t="s">
        <v>9511</v>
      </c>
      <c s="14">
        <f>'SO 93-35-20'!K8+'SO 93-35-20'!M8</f>
      </c>
      <c s="14">
        <f>C150*0.21</f>
      </c>
      <c s="14">
        <f>C150+D150</f>
      </c>
      <c s="13">
        <f>'SO 93-35-20'!T7</f>
      </c>
    </row>
    <row r="151" spans="1:6" ht="12.75">
      <c r="A151" s="11" t="s">
        <v>9540</v>
      </c>
      <c s="12" t="s">
        <v>9541</v>
      </c>
      <c s="14">
        <f>'SO 94-35-20'!K8+'SO 94-35-20'!M8</f>
      </c>
      <c s="14">
        <f>C151*0.21</f>
      </c>
      <c s="14">
        <f>C151+D151</f>
      </c>
      <c s="13">
        <f>'SO 94-35-20'!T7</f>
      </c>
    </row>
    <row r="152" spans="1:6" ht="12.75">
      <c r="A152" s="11" t="s">
        <v>9554</v>
      </c>
      <c s="12" t="s">
        <v>9555</v>
      </c>
      <c s="14">
        <f>'SO 96-35-20'!K8+'SO 96-35-20'!M8</f>
      </c>
      <c s="14">
        <f>C152*0.21</f>
      </c>
      <c s="14">
        <f>C152+D152</f>
      </c>
      <c s="13">
        <f>'SO 96-35-20'!T7</f>
      </c>
    </row>
    <row r="153" spans="1:6" ht="12.75">
      <c r="A153" s="11" t="s">
        <v>9558</v>
      </c>
      <c s="12" t="s">
        <v>9559</v>
      </c>
      <c s="14">
        <f>0+C154</f>
      </c>
      <c s="14">
        <f>C153*0.21</f>
      </c>
      <c s="14">
        <f>0+E154</f>
      </c>
      <c s="13">
        <f>0+F154</f>
      </c>
    </row>
    <row r="154" spans="1:6" ht="12.75">
      <c r="A154" s="11" t="s">
        <v>9560</v>
      </c>
      <c s="12" t="s">
        <v>9561</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2991</v>
      </c>
      <c r="E8" s="30" t="s">
        <v>2990</v>
      </c>
      <c r="J8" s="29">
        <f>0+J9+J26+J71+J76</f>
      </c>
      <c s="29">
        <f>0+K9+K26+K71+K76</f>
      </c>
      <c s="29">
        <f>0+L9+L26+L71+L76</f>
      </c>
      <c s="29">
        <f>0+M9+M26+M71+M76</f>
      </c>
    </row>
    <row r="9" spans="1:13" ht="12.75">
      <c r="A9" t="s">
        <v>47</v>
      </c>
      <c r="C9" s="31" t="s">
        <v>1206</v>
      </c>
      <c r="E9" s="33" t="s">
        <v>1207</v>
      </c>
      <c r="J9" s="32">
        <f>0</f>
      </c>
      <c s="32">
        <f>0</f>
      </c>
      <c s="32">
        <f>0+L10+L14+L18+L22</f>
      </c>
      <c s="32">
        <f>0+M10+M14+M18+M22</f>
      </c>
    </row>
    <row r="10" spans="1:16" ht="25.5">
      <c r="A10" t="s">
        <v>50</v>
      </c>
      <c s="34" t="s">
        <v>118</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122</v>
      </c>
      <c s="34" t="s">
        <v>2995</v>
      </c>
      <c s="35" t="s">
        <v>5</v>
      </c>
      <c s="6" t="s">
        <v>2996</v>
      </c>
      <c s="36" t="s">
        <v>855</v>
      </c>
      <c s="37">
        <v>59.85</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365</v>
      </c>
      <c s="34" t="s">
        <v>2998</v>
      </c>
      <c s="35" t="s">
        <v>5</v>
      </c>
      <c s="6" t="s">
        <v>2999</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127</v>
      </c>
      <c s="34" t="s">
        <v>3001</v>
      </c>
      <c s="35" t="s">
        <v>5</v>
      </c>
      <c s="6" t="s">
        <v>3002</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3" ht="12.75">
      <c r="A26" t="s">
        <v>47</v>
      </c>
      <c r="C26" s="31" t="s">
        <v>241</v>
      </c>
      <c r="E26" s="33" t="s">
        <v>3004</v>
      </c>
      <c r="J26" s="32">
        <f>0</f>
      </c>
      <c s="32">
        <f>0</f>
      </c>
      <c s="32">
        <f>0+L27+L31+L35+L39+L43+L47+L51+L55+L59+L63+L67</f>
      </c>
      <c s="32">
        <f>0+M27+M31+M35+M39+M43+M47+M51+M55+M59+M63+M67</f>
      </c>
    </row>
    <row r="27" spans="1:16" ht="12.75">
      <c r="A27" t="s">
        <v>50</v>
      </c>
      <c s="34" t="s">
        <v>27</v>
      </c>
      <c s="34" t="s">
        <v>3005</v>
      </c>
      <c s="35" t="s">
        <v>5</v>
      </c>
      <c s="6" t="s">
        <v>3006</v>
      </c>
      <c s="36" t="s">
        <v>62</v>
      </c>
      <c s="37">
        <v>5966.4</v>
      </c>
      <c s="36">
        <v>0</v>
      </c>
      <c s="36">
        <f>ROUND(G27*H27,6)</f>
      </c>
      <c r="L27" s="38">
        <v>0</v>
      </c>
      <c s="32">
        <f>ROUND(ROUND(L27,2)*ROUND(G27,3),2)</f>
      </c>
      <c s="36" t="s">
        <v>2993</v>
      </c>
      <c>
        <f>(M27*21)/100</f>
      </c>
      <c t="s">
        <v>28</v>
      </c>
    </row>
    <row r="28" spans="1:5" ht="12.75">
      <c r="A28" s="35" t="s">
        <v>55</v>
      </c>
      <c r="E28" s="39" t="s">
        <v>5</v>
      </c>
    </row>
    <row r="29" spans="1:5" ht="12.75">
      <c r="A29" s="35" t="s">
        <v>56</v>
      </c>
      <c r="E29" s="40" t="s">
        <v>3007</v>
      </c>
    </row>
    <row r="30" spans="1:5" ht="12.75">
      <c r="A30" t="s">
        <v>58</v>
      </c>
      <c r="E30" s="39" t="s">
        <v>59</v>
      </c>
    </row>
    <row r="31" spans="1:16" ht="12.75">
      <c r="A31" t="s">
        <v>50</v>
      </c>
      <c s="34" t="s">
        <v>78</v>
      </c>
      <c s="34" t="s">
        <v>3008</v>
      </c>
      <c s="35" t="s">
        <v>5</v>
      </c>
      <c s="6" t="s">
        <v>3009</v>
      </c>
      <c s="36" t="s">
        <v>62</v>
      </c>
      <c s="37">
        <v>40.2</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82</v>
      </c>
      <c s="34" t="s">
        <v>3011</v>
      </c>
      <c s="35" t="s">
        <v>5</v>
      </c>
      <c s="6" t="s">
        <v>3012</v>
      </c>
      <c s="36" t="s">
        <v>62</v>
      </c>
      <c s="37">
        <v>514.5</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25.5">
      <c r="A39" t="s">
        <v>50</v>
      </c>
      <c s="34" t="s">
        <v>86</v>
      </c>
      <c s="34" t="s">
        <v>3014</v>
      </c>
      <c s="35" t="s">
        <v>5</v>
      </c>
      <c s="6" t="s">
        <v>3015</v>
      </c>
      <c s="36" t="s">
        <v>70</v>
      </c>
      <c s="37">
        <v>2642</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90</v>
      </c>
      <c s="34" t="s">
        <v>3017</v>
      </c>
      <c s="35" t="s">
        <v>5</v>
      </c>
      <c s="6" t="s">
        <v>3018</v>
      </c>
      <c s="36" t="s">
        <v>70</v>
      </c>
      <c s="37">
        <v>191.5</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95</v>
      </c>
      <c s="34" t="s">
        <v>3020</v>
      </c>
      <c s="35" t="s">
        <v>5</v>
      </c>
      <c s="6" t="s">
        <v>3021</v>
      </c>
      <c s="36" t="s">
        <v>70</v>
      </c>
      <c s="37">
        <v>100</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12.75">
      <c r="A51" t="s">
        <v>50</v>
      </c>
      <c s="34" t="s">
        <v>99</v>
      </c>
      <c s="34" t="s">
        <v>3023</v>
      </c>
      <c s="35" t="s">
        <v>5</v>
      </c>
      <c s="6" t="s">
        <v>3024</v>
      </c>
      <c s="36" t="s">
        <v>93</v>
      </c>
      <c s="37">
        <v>24</v>
      </c>
      <c s="36">
        <v>0</v>
      </c>
      <c s="36">
        <f>ROUND(G51*H51,6)</f>
      </c>
      <c r="L51" s="38">
        <v>0</v>
      </c>
      <c s="32">
        <f>ROUND(ROUND(L51,2)*ROUND(G51,3),2)</f>
      </c>
      <c s="36" t="s">
        <v>2993</v>
      </c>
      <c>
        <f>(M51*21)/100</f>
      </c>
      <c t="s">
        <v>28</v>
      </c>
    </row>
    <row r="52" spans="1:5" ht="12.75">
      <c r="A52" s="35" t="s">
        <v>55</v>
      </c>
      <c r="E52" s="39" t="s">
        <v>5</v>
      </c>
    </row>
    <row r="53" spans="1:5" ht="51">
      <c r="A53" s="35" t="s">
        <v>56</v>
      </c>
      <c r="E53" s="40" t="s">
        <v>3025</v>
      </c>
    </row>
    <row r="54" spans="1:5" ht="12.75">
      <c r="A54" t="s">
        <v>58</v>
      </c>
      <c r="E54" s="39" t="s">
        <v>59</v>
      </c>
    </row>
    <row r="55" spans="1:16" ht="12.75">
      <c r="A55" t="s">
        <v>50</v>
      </c>
      <c s="34" t="s">
        <v>103</v>
      </c>
      <c s="34" t="s">
        <v>3026</v>
      </c>
      <c s="35" t="s">
        <v>5</v>
      </c>
      <c s="6" t="s">
        <v>3027</v>
      </c>
      <c s="36" t="s">
        <v>93</v>
      </c>
      <c s="37">
        <v>48</v>
      </c>
      <c s="36">
        <v>0</v>
      </c>
      <c s="36">
        <f>ROUND(G55*H55,6)</f>
      </c>
      <c r="L55" s="38">
        <v>0</v>
      </c>
      <c s="32">
        <f>ROUND(ROUND(L55,2)*ROUND(G55,3),2)</f>
      </c>
      <c s="36" t="s">
        <v>2993</v>
      </c>
      <c>
        <f>(M55*21)/100</f>
      </c>
      <c t="s">
        <v>28</v>
      </c>
    </row>
    <row r="56" spans="1:5" ht="12.75">
      <c r="A56" s="35" t="s">
        <v>55</v>
      </c>
      <c r="E56" s="39" t="s">
        <v>5</v>
      </c>
    </row>
    <row r="57" spans="1:5" ht="25.5">
      <c r="A57" s="35" t="s">
        <v>56</v>
      </c>
      <c r="E57" s="40" t="s">
        <v>3028</v>
      </c>
    </row>
    <row r="58" spans="1:5" ht="12.75">
      <c r="A58" t="s">
        <v>58</v>
      </c>
      <c r="E58" s="39" t="s">
        <v>59</v>
      </c>
    </row>
    <row r="59" spans="1:16" ht="12.75">
      <c r="A59" t="s">
        <v>50</v>
      </c>
      <c s="34" t="s">
        <v>106</v>
      </c>
      <c s="34" t="s">
        <v>3029</v>
      </c>
      <c s="35" t="s">
        <v>5</v>
      </c>
      <c s="6" t="s">
        <v>3030</v>
      </c>
      <c s="36" t="s">
        <v>70</v>
      </c>
      <c s="37">
        <v>2642</v>
      </c>
      <c s="36">
        <v>0</v>
      </c>
      <c s="36">
        <f>ROUND(G59*H59,6)</f>
      </c>
      <c r="L59" s="38">
        <v>0</v>
      </c>
      <c s="32">
        <f>ROUND(ROUND(L59,2)*ROUND(G59,3),2)</f>
      </c>
      <c s="36" t="s">
        <v>2993</v>
      </c>
      <c>
        <f>(M59*21)/100</f>
      </c>
      <c t="s">
        <v>28</v>
      </c>
    </row>
    <row r="60" spans="1:5" ht="12.75">
      <c r="A60" s="35" t="s">
        <v>55</v>
      </c>
      <c r="E60" s="39" t="s">
        <v>5</v>
      </c>
    </row>
    <row r="61" spans="1:5" ht="12.75">
      <c r="A61" s="35" t="s">
        <v>56</v>
      </c>
      <c r="E61" s="40" t="s">
        <v>3031</v>
      </c>
    </row>
    <row r="62" spans="1:5" ht="12.75">
      <c r="A62" t="s">
        <v>58</v>
      </c>
      <c r="E62" s="39" t="s">
        <v>59</v>
      </c>
    </row>
    <row r="63" spans="1:16" ht="12.75">
      <c r="A63" t="s">
        <v>50</v>
      </c>
      <c s="34" t="s">
        <v>110</v>
      </c>
      <c s="34" t="s">
        <v>3032</v>
      </c>
      <c s="35" t="s">
        <v>5</v>
      </c>
      <c s="6" t="s">
        <v>3033</v>
      </c>
      <c s="36" t="s">
        <v>3034</v>
      </c>
      <c s="37">
        <v>167</v>
      </c>
      <c s="36">
        <v>0</v>
      </c>
      <c s="36">
        <f>ROUND(G63*H63,6)</f>
      </c>
      <c r="L63" s="38">
        <v>0</v>
      </c>
      <c s="32">
        <f>ROUND(ROUND(L63,2)*ROUND(G63,3),2)</f>
      </c>
      <c s="36" t="s">
        <v>2993</v>
      </c>
      <c>
        <f>(M63*21)/100</f>
      </c>
      <c t="s">
        <v>28</v>
      </c>
    </row>
    <row r="64" spans="1:5" ht="12.75">
      <c r="A64" s="35" t="s">
        <v>55</v>
      </c>
      <c r="E64" s="39" t="s">
        <v>5</v>
      </c>
    </row>
    <row r="65" spans="1:5" ht="12.75">
      <c r="A65" s="35" t="s">
        <v>56</v>
      </c>
      <c r="E65" s="40" t="s">
        <v>3035</v>
      </c>
    </row>
    <row r="66" spans="1:5" ht="12.75">
      <c r="A66" t="s">
        <v>58</v>
      </c>
      <c r="E66" s="39" t="s">
        <v>59</v>
      </c>
    </row>
    <row r="67" spans="1:16" ht="12.75">
      <c r="A67" t="s">
        <v>50</v>
      </c>
      <c s="34" t="s">
        <v>114</v>
      </c>
      <c s="34" t="s">
        <v>3036</v>
      </c>
      <c s="35" t="s">
        <v>5</v>
      </c>
      <c s="6" t="s">
        <v>3037</v>
      </c>
      <c s="36" t="s">
        <v>93</v>
      </c>
      <c s="37">
        <v>2</v>
      </c>
      <c s="36">
        <v>0</v>
      </c>
      <c s="36">
        <f>ROUND(G67*H67,6)</f>
      </c>
      <c r="L67" s="38">
        <v>0</v>
      </c>
      <c s="32">
        <f>ROUND(ROUND(L67,2)*ROUND(G67,3),2)</f>
      </c>
      <c s="36" t="s">
        <v>3038</v>
      </c>
      <c>
        <f>(M67*21)/100</f>
      </c>
      <c t="s">
        <v>28</v>
      </c>
    </row>
    <row r="68" spans="1:5" ht="12.75">
      <c r="A68" s="35" t="s">
        <v>55</v>
      </c>
      <c r="E68" s="39" t="s">
        <v>5</v>
      </c>
    </row>
    <row r="69" spans="1:5" ht="12.75">
      <c r="A69" s="35" t="s">
        <v>56</v>
      </c>
      <c r="E69" s="40" t="s">
        <v>3039</v>
      </c>
    </row>
    <row r="70" spans="1:5" ht="12.75">
      <c r="A70" t="s">
        <v>58</v>
      </c>
      <c r="E70" s="39" t="s">
        <v>5</v>
      </c>
    </row>
    <row r="71" spans="1:13" ht="12.75">
      <c r="A71" t="s">
        <v>47</v>
      </c>
      <c r="C71" s="31" t="s">
        <v>3040</v>
      </c>
      <c r="E71" s="33" t="s">
        <v>3041</v>
      </c>
      <c r="J71" s="32">
        <f>0</f>
      </c>
      <c s="32">
        <f>0</f>
      </c>
      <c s="32">
        <f>0+L72</f>
      </c>
      <c s="32">
        <f>0+M72</f>
      </c>
    </row>
    <row r="72" spans="1:16" ht="25.5">
      <c r="A72" t="s">
        <v>50</v>
      </c>
      <c s="34" t="s">
        <v>131</v>
      </c>
      <c s="34" t="s">
        <v>3042</v>
      </c>
      <c s="35" t="s">
        <v>5</v>
      </c>
      <c s="6" t="s">
        <v>3043</v>
      </c>
      <c s="36" t="s">
        <v>70</v>
      </c>
      <c s="37">
        <v>2642</v>
      </c>
      <c s="36">
        <v>0</v>
      </c>
      <c s="36">
        <f>ROUND(G72*H72,6)</f>
      </c>
      <c r="L72" s="38">
        <v>0</v>
      </c>
      <c s="32">
        <f>ROUND(ROUND(L72,2)*ROUND(G72,3),2)</f>
      </c>
      <c s="36" t="s">
        <v>2993</v>
      </c>
      <c>
        <f>(M72*21)/100</f>
      </c>
      <c t="s">
        <v>28</v>
      </c>
    </row>
    <row r="73" spans="1:5" ht="12.75">
      <c r="A73" s="35" t="s">
        <v>55</v>
      </c>
      <c r="E73" s="39" t="s">
        <v>5</v>
      </c>
    </row>
    <row r="74" spans="1:5" ht="12.75">
      <c r="A74" s="35" t="s">
        <v>56</v>
      </c>
      <c r="E74" s="40" t="s">
        <v>3044</v>
      </c>
    </row>
    <row r="75" spans="1:5" ht="12.75">
      <c r="A75" t="s">
        <v>58</v>
      </c>
      <c r="E75" s="39" t="s">
        <v>59</v>
      </c>
    </row>
    <row r="76" spans="1:13" ht="12.75">
      <c r="A76" t="s">
        <v>47</v>
      </c>
      <c r="C76" s="31" t="s">
        <v>507</v>
      </c>
      <c r="E76" s="33" t="s">
        <v>3045</v>
      </c>
      <c r="J76" s="32">
        <f>0</f>
      </c>
      <c s="32">
        <f>0</f>
      </c>
      <c s="32">
        <f>0+L77+L81+L85+L89+L93</f>
      </c>
      <c s="32">
        <f>0+M77+M81+M85+M89+M93</f>
      </c>
    </row>
    <row r="77" spans="1:16" ht="12.75">
      <c r="A77" t="s">
        <v>50</v>
      </c>
      <c s="34" t="s">
        <v>48</v>
      </c>
      <c s="34" t="s">
        <v>3046</v>
      </c>
      <c s="35" t="s">
        <v>5</v>
      </c>
      <c s="6" t="s">
        <v>3047</v>
      </c>
      <c s="36" t="s">
        <v>62</v>
      </c>
      <c s="37">
        <v>1139.889</v>
      </c>
      <c s="36">
        <v>0</v>
      </c>
      <c s="36">
        <f>ROUND(G77*H77,6)</f>
      </c>
      <c r="L77" s="38">
        <v>0</v>
      </c>
      <c s="32">
        <f>ROUND(ROUND(L77,2)*ROUND(G77,3),2)</f>
      </c>
      <c s="36" t="s">
        <v>2993</v>
      </c>
      <c>
        <f>(M77*21)/100</f>
      </c>
      <c t="s">
        <v>28</v>
      </c>
    </row>
    <row r="78" spans="1:5" ht="12.75">
      <c r="A78" s="35" t="s">
        <v>55</v>
      </c>
      <c r="E78" s="39" t="s">
        <v>5</v>
      </c>
    </row>
    <row r="79" spans="1:5" ht="12.75">
      <c r="A79" s="35" t="s">
        <v>56</v>
      </c>
      <c r="E79" s="40" t="s">
        <v>3048</v>
      </c>
    </row>
    <row r="80" spans="1:5" ht="12.75">
      <c r="A80" t="s">
        <v>58</v>
      </c>
      <c r="E80" s="39" t="s">
        <v>59</v>
      </c>
    </row>
    <row r="81" spans="1:16" ht="25.5">
      <c r="A81" t="s">
        <v>50</v>
      </c>
      <c s="34" t="s">
        <v>28</v>
      </c>
      <c s="34" t="s">
        <v>3049</v>
      </c>
      <c s="35" t="s">
        <v>5</v>
      </c>
      <c s="6" t="s">
        <v>3050</v>
      </c>
      <c s="36" t="s">
        <v>1008</v>
      </c>
      <c s="37">
        <v>3419.667</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26</v>
      </c>
      <c s="34" t="s">
        <v>3052</v>
      </c>
      <c s="35" t="s">
        <v>5</v>
      </c>
      <c s="6" t="s">
        <v>3053</v>
      </c>
      <c s="36" t="s">
        <v>1008</v>
      </c>
      <c s="37">
        <v>1832.822</v>
      </c>
      <c s="36">
        <v>0</v>
      </c>
      <c s="36">
        <f>ROUND(G85*H85,6)</f>
      </c>
      <c r="L85" s="38">
        <v>0</v>
      </c>
      <c s="32">
        <f>ROUND(ROUND(L85,2)*ROUND(G85,3),2)</f>
      </c>
      <c s="36" t="s">
        <v>2993</v>
      </c>
      <c>
        <f>(M85*21)/100</f>
      </c>
      <c t="s">
        <v>28</v>
      </c>
    </row>
    <row r="86" spans="1:5" ht="12.75">
      <c r="A86" s="35" t="s">
        <v>55</v>
      </c>
      <c r="E86" s="39" t="s">
        <v>5</v>
      </c>
    </row>
    <row r="87" spans="1:5" ht="12.75">
      <c r="A87" s="35" t="s">
        <v>56</v>
      </c>
      <c r="E87" s="40" t="s">
        <v>3054</v>
      </c>
    </row>
    <row r="88" spans="1:5" ht="12.75">
      <c r="A88" t="s">
        <v>58</v>
      </c>
      <c r="E88" s="39" t="s">
        <v>59</v>
      </c>
    </row>
    <row r="89" spans="1:16" ht="25.5">
      <c r="A89" t="s">
        <v>50</v>
      </c>
      <c s="34" t="s">
        <v>67</v>
      </c>
      <c s="34" t="s">
        <v>3055</v>
      </c>
      <c s="35" t="s">
        <v>5</v>
      </c>
      <c s="6" t="s">
        <v>3056</v>
      </c>
      <c s="36" t="s">
        <v>70</v>
      </c>
      <c s="37">
        <v>515</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6" ht="25.5">
      <c r="A93" t="s">
        <v>50</v>
      </c>
      <c s="34" t="s">
        <v>72</v>
      </c>
      <c s="34" t="s">
        <v>3058</v>
      </c>
      <c s="35" t="s">
        <v>5</v>
      </c>
      <c s="6" t="s">
        <v>3059</v>
      </c>
      <c s="36" t="s">
        <v>2809</v>
      </c>
      <c s="37">
        <v>2982.504</v>
      </c>
      <c s="36">
        <v>0</v>
      </c>
      <c s="36">
        <f>ROUND(G93*H93,6)</f>
      </c>
      <c r="L93" s="38">
        <v>0</v>
      </c>
      <c s="32">
        <f>ROUND(ROUND(L93,2)*ROUND(G93,3),2)</f>
      </c>
      <c s="36" t="s">
        <v>2993</v>
      </c>
      <c>
        <f>(M93*21)/100</f>
      </c>
      <c t="s">
        <v>28</v>
      </c>
    </row>
    <row r="94" spans="1:5" ht="12.75">
      <c r="A94" s="35" t="s">
        <v>55</v>
      </c>
      <c r="E94" s="39" t="s">
        <v>5</v>
      </c>
    </row>
    <row r="95" spans="1:5" ht="25.5">
      <c r="A95" s="35" t="s">
        <v>56</v>
      </c>
      <c r="E95" s="40" t="s">
        <v>3060</v>
      </c>
    </row>
    <row r="96" spans="1:5" ht="12.7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25.5">
      <c r="A8" t="s">
        <v>45</v>
      </c>
      <c r="C8" s="28" t="s">
        <v>3063</v>
      </c>
      <c r="E8" s="30" t="s">
        <v>3062</v>
      </c>
      <c r="J8" s="29">
        <f>0+J9+J30+J87+J92+J105</f>
      </c>
      <c s="29">
        <f>0+K9+K30+K87+K92+K105</f>
      </c>
      <c s="29">
        <f>0+L9+L30+L87+L92+L105</f>
      </c>
      <c s="29">
        <f>0+M9+M30+M87+M92+M105</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3064</v>
      </c>
    </row>
    <row r="13" spans="1:5" ht="12.75">
      <c r="A13" t="s">
        <v>58</v>
      </c>
      <c r="E13" s="39" t="s">
        <v>59</v>
      </c>
    </row>
    <row r="14" spans="1:16" ht="25.5">
      <c r="A14" t="s">
        <v>50</v>
      </c>
      <c s="34" t="s">
        <v>146</v>
      </c>
      <c s="34" t="s">
        <v>3065</v>
      </c>
      <c s="35" t="s">
        <v>5</v>
      </c>
      <c s="6" t="s">
        <v>3066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3067</v>
      </c>
    </row>
    <row r="17" spans="1:5" ht="12.75">
      <c r="A17" t="s">
        <v>58</v>
      </c>
      <c r="E17" s="39" t="s">
        <v>59</v>
      </c>
    </row>
    <row r="18" spans="1:16" ht="25.5">
      <c r="A18" t="s">
        <v>50</v>
      </c>
      <c s="34" t="s">
        <v>149</v>
      </c>
      <c s="34" t="s">
        <v>2995</v>
      </c>
      <c s="35" t="s">
        <v>5</v>
      </c>
      <c s="6" t="s">
        <v>2996</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3068</v>
      </c>
    </row>
    <row r="21" spans="1:5" ht="12.75">
      <c r="A21" t="s">
        <v>58</v>
      </c>
      <c r="E21" s="39" t="s">
        <v>59</v>
      </c>
    </row>
    <row r="22" spans="1:16" ht="25.5">
      <c r="A22" t="s">
        <v>50</v>
      </c>
      <c s="34" t="s">
        <v>153</v>
      </c>
      <c s="34" t="s">
        <v>2998</v>
      </c>
      <c s="35" t="s">
        <v>5</v>
      </c>
      <c s="6" t="s">
        <v>2999</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3069</v>
      </c>
    </row>
    <row r="25" spans="1:5" ht="12.75">
      <c r="A25" t="s">
        <v>58</v>
      </c>
      <c r="E25" s="39" t="s">
        <v>59</v>
      </c>
    </row>
    <row r="26" spans="1:16" ht="25.5">
      <c r="A26" t="s">
        <v>50</v>
      </c>
      <c s="34" t="s">
        <v>156</v>
      </c>
      <c s="34" t="s">
        <v>3001</v>
      </c>
      <c s="35" t="s">
        <v>5</v>
      </c>
      <c s="6" t="s">
        <v>3002</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3070</v>
      </c>
    </row>
    <row r="29" spans="1:5" ht="12.75">
      <c r="A29" t="s">
        <v>58</v>
      </c>
      <c r="E29" s="39" t="s">
        <v>59</v>
      </c>
    </row>
    <row r="30" spans="1:13" ht="12.75">
      <c r="A30" t="s">
        <v>47</v>
      </c>
      <c r="C30" s="31" t="s">
        <v>241</v>
      </c>
      <c r="E30" s="33" t="s">
        <v>3004</v>
      </c>
      <c r="J30" s="32">
        <f>0</f>
      </c>
      <c s="32">
        <f>0</f>
      </c>
      <c s="32">
        <f>0+L31+L35+L39+L43+L47+L51+L55+L59+L63+L67+L71+L75+L79+L83</f>
      </c>
      <c s="32">
        <f>0+M31+M35+M39+M43+M47+M51+M55+M59+M63+M67+M71+M75+M79+M83</f>
      </c>
    </row>
    <row r="31" spans="1:16" ht="12.75">
      <c r="A31" t="s">
        <v>50</v>
      </c>
      <c s="34" t="s">
        <v>82</v>
      </c>
      <c s="34" t="s">
        <v>3005</v>
      </c>
      <c s="35" t="s">
        <v>5</v>
      </c>
      <c s="6" t="s">
        <v>3006</v>
      </c>
      <c s="36" t="s">
        <v>62</v>
      </c>
      <c s="37">
        <v>1139.889</v>
      </c>
      <c s="36">
        <v>0</v>
      </c>
      <c s="36">
        <f>ROUND(G31*H31,6)</f>
      </c>
      <c r="L31" s="38">
        <v>0</v>
      </c>
      <c s="32">
        <f>ROUND(ROUND(L31,2)*ROUND(G31,3),2)</f>
      </c>
      <c s="36" t="s">
        <v>2993</v>
      </c>
      <c>
        <f>(M31*21)/100</f>
      </c>
      <c t="s">
        <v>28</v>
      </c>
    </row>
    <row r="32" spans="1:5" ht="12.75">
      <c r="A32" s="35" t="s">
        <v>55</v>
      </c>
      <c r="E32" s="39" t="s">
        <v>5</v>
      </c>
    </row>
    <row r="33" spans="1:5" ht="12.75">
      <c r="A33" s="35" t="s">
        <v>56</v>
      </c>
      <c r="E33" s="40" t="s">
        <v>3071</v>
      </c>
    </row>
    <row r="34" spans="1:5" ht="12.75">
      <c r="A34" t="s">
        <v>58</v>
      </c>
      <c r="E34" s="39" t="s">
        <v>59</v>
      </c>
    </row>
    <row r="35" spans="1:16" ht="12.75">
      <c r="A35" t="s">
        <v>50</v>
      </c>
      <c s="34" t="s">
        <v>86</v>
      </c>
      <c s="34" t="s">
        <v>3008</v>
      </c>
      <c s="35" t="s">
        <v>5</v>
      </c>
      <c s="6" t="s">
        <v>3009</v>
      </c>
      <c s="36" t="s">
        <v>62</v>
      </c>
      <c s="37">
        <v>143.22</v>
      </c>
      <c s="36">
        <v>0</v>
      </c>
      <c s="36">
        <f>ROUND(G35*H35,6)</f>
      </c>
      <c r="L35" s="38">
        <v>0</v>
      </c>
      <c s="32">
        <f>ROUND(ROUND(L35,2)*ROUND(G35,3),2)</f>
      </c>
      <c s="36" t="s">
        <v>2993</v>
      </c>
      <c>
        <f>(M35*21)/100</f>
      </c>
      <c t="s">
        <v>28</v>
      </c>
    </row>
    <row r="36" spans="1:5" ht="12.75">
      <c r="A36" s="35" t="s">
        <v>55</v>
      </c>
      <c r="E36" s="39" t="s">
        <v>5</v>
      </c>
    </row>
    <row r="37" spans="1:5" ht="12.75">
      <c r="A37" s="35" t="s">
        <v>56</v>
      </c>
      <c r="E37" s="40" t="s">
        <v>3072</v>
      </c>
    </row>
    <row r="38" spans="1:5" ht="12.75">
      <c r="A38" t="s">
        <v>58</v>
      </c>
      <c r="E38" s="39" t="s">
        <v>59</v>
      </c>
    </row>
    <row r="39" spans="1:16" ht="25.5">
      <c r="A39" t="s">
        <v>50</v>
      </c>
      <c s="34" t="s">
        <v>90</v>
      </c>
      <c s="34" t="s">
        <v>3073</v>
      </c>
      <c s="35" t="s">
        <v>5</v>
      </c>
      <c s="6" t="s">
        <v>3074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3075</v>
      </c>
    </row>
    <row r="42" spans="1:5" ht="12.75">
      <c r="A42" t="s">
        <v>58</v>
      </c>
      <c r="E42" s="39" t="s">
        <v>59</v>
      </c>
    </row>
    <row r="43" spans="1:16" ht="25.5">
      <c r="A43" t="s">
        <v>50</v>
      </c>
      <c s="34" t="s">
        <v>95</v>
      </c>
      <c s="34" t="s">
        <v>3076</v>
      </c>
      <c s="35" t="s">
        <v>5</v>
      </c>
      <c s="6" t="s">
        <v>3077</v>
      </c>
      <c s="36" t="s">
        <v>70</v>
      </c>
      <c s="37">
        <v>12.5</v>
      </c>
      <c s="36">
        <v>0</v>
      </c>
      <c s="36">
        <f>ROUND(G43*H43,6)</f>
      </c>
      <c r="L43" s="38">
        <v>0</v>
      </c>
      <c s="32">
        <f>ROUND(ROUND(L43,2)*ROUND(G43,3),2)</f>
      </c>
      <c s="36" t="s">
        <v>2993</v>
      </c>
      <c>
        <f>(M43*21)/100</f>
      </c>
      <c t="s">
        <v>28</v>
      </c>
    </row>
    <row r="44" spans="1:5" ht="12.75">
      <c r="A44" s="35" t="s">
        <v>55</v>
      </c>
      <c r="E44" s="39" t="s">
        <v>5</v>
      </c>
    </row>
    <row r="45" spans="1:5" ht="12.75">
      <c r="A45" s="35" t="s">
        <v>56</v>
      </c>
      <c r="E45" s="40" t="s">
        <v>3078</v>
      </c>
    </row>
    <row r="46" spans="1:5" ht="12.75">
      <c r="A46" t="s">
        <v>58</v>
      </c>
      <c r="E46" s="39" t="s">
        <v>59</v>
      </c>
    </row>
    <row r="47" spans="1:16" ht="25.5">
      <c r="A47" t="s">
        <v>50</v>
      </c>
      <c s="34" t="s">
        <v>99</v>
      </c>
      <c s="34" t="s">
        <v>3079</v>
      </c>
      <c s="35" t="s">
        <v>5</v>
      </c>
      <c s="6" t="s">
        <v>3080</v>
      </c>
      <c s="36" t="s">
        <v>70</v>
      </c>
      <c s="37">
        <v>490</v>
      </c>
      <c s="36">
        <v>0</v>
      </c>
      <c s="36">
        <f>ROUND(G47*H47,6)</f>
      </c>
      <c r="L47" s="38">
        <v>0</v>
      </c>
      <c s="32">
        <f>ROUND(ROUND(L47,2)*ROUND(G47,3),2)</f>
      </c>
      <c s="36" t="s">
        <v>2993</v>
      </c>
      <c>
        <f>(M47*21)/100</f>
      </c>
      <c t="s">
        <v>28</v>
      </c>
    </row>
    <row r="48" spans="1:5" ht="12.75">
      <c r="A48" s="35" t="s">
        <v>55</v>
      </c>
      <c r="E48" s="39" t="s">
        <v>5</v>
      </c>
    </row>
    <row r="49" spans="1:5" ht="12.75">
      <c r="A49" s="35" t="s">
        <v>56</v>
      </c>
      <c r="E49" s="40" t="s">
        <v>3081</v>
      </c>
    </row>
    <row r="50" spans="1:5" ht="12.75">
      <c r="A50" t="s">
        <v>58</v>
      </c>
      <c r="E50" s="39" t="s">
        <v>59</v>
      </c>
    </row>
    <row r="51" spans="1:16" ht="25.5">
      <c r="A51" t="s">
        <v>50</v>
      </c>
      <c s="34" t="s">
        <v>103</v>
      </c>
      <c s="34" t="s">
        <v>3017</v>
      </c>
      <c s="35" t="s">
        <v>5</v>
      </c>
      <c s="6" t="s">
        <v>3018</v>
      </c>
      <c s="36" t="s">
        <v>70</v>
      </c>
      <c s="37">
        <v>682</v>
      </c>
      <c s="36">
        <v>0</v>
      </c>
      <c s="36">
        <f>ROUND(G51*H51,6)</f>
      </c>
      <c r="L51" s="38">
        <v>0</v>
      </c>
      <c s="32">
        <f>ROUND(ROUND(L51,2)*ROUND(G51,3),2)</f>
      </c>
      <c s="36" t="s">
        <v>2993</v>
      </c>
      <c>
        <f>(M51*21)/100</f>
      </c>
      <c t="s">
        <v>28</v>
      </c>
    </row>
    <row r="52" spans="1:5" ht="12.75">
      <c r="A52" s="35" t="s">
        <v>55</v>
      </c>
      <c r="E52" s="39" t="s">
        <v>5</v>
      </c>
    </row>
    <row r="53" spans="1:5" ht="12.75">
      <c r="A53" s="35" t="s">
        <v>56</v>
      </c>
      <c r="E53" s="40" t="s">
        <v>3082</v>
      </c>
    </row>
    <row r="54" spans="1:5" ht="12.75">
      <c r="A54" t="s">
        <v>58</v>
      </c>
      <c r="E54" s="39" t="s">
        <v>59</v>
      </c>
    </row>
    <row r="55" spans="1:16" ht="25.5">
      <c r="A55" t="s">
        <v>50</v>
      </c>
      <c s="34" t="s">
        <v>106</v>
      </c>
      <c s="34" t="s">
        <v>3020</v>
      </c>
      <c s="35" t="s">
        <v>5</v>
      </c>
      <c s="6" t="s">
        <v>3021</v>
      </c>
      <c s="36" t="s">
        <v>70</v>
      </c>
      <c s="37">
        <v>341</v>
      </c>
      <c s="36">
        <v>0</v>
      </c>
      <c s="36">
        <f>ROUND(G55*H55,6)</f>
      </c>
      <c r="L55" s="38">
        <v>0</v>
      </c>
      <c s="32">
        <f>ROUND(ROUND(L55,2)*ROUND(G55,3),2)</f>
      </c>
      <c s="36" t="s">
        <v>2993</v>
      </c>
      <c>
        <f>(M55*21)/100</f>
      </c>
      <c t="s">
        <v>28</v>
      </c>
    </row>
    <row r="56" spans="1:5" ht="12.75">
      <c r="A56" s="35" t="s">
        <v>55</v>
      </c>
      <c r="E56" s="39" t="s">
        <v>5</v>
      </c>
    </row>
    <row r="57" spans="1:5" ht="12.75">
      <c r="A57" s="35" t="s">
        <v>56</v>
      </c>
      <c r="E57" s="40" t="s">
        <v>3083</v>
      </c>
    </row>
    <row r="58" spans="1:5" ht="12.75">
      <c r="A58" t="s">
        <v>58</v>
      </c>
      <c r="E58" s="39" t="s">
        <v>59</v>
      </c>
    </row>
    <row r="59" spans="1:16" ht="12.75">
      <c r="A59" t="s">
        <v>50</v>
      </c>
      <c s="34" t="s">
        <v>110</v>
      </c>
      <c s="34" t="s">
        <v>3023</v>
      </c>
      <c s="35" t="s">
        <v>5</v>
      </c>
      <c s="6" t="s">
        <v>3024</v>
      </c>
      <c s="36" t="s">
        <v>93</v>
      </c>
      <c s="37">
        <v>2</v>
      </c>
      <c s="36">
        <v>0</v>
      </c>
      <c s="36">
        <f>ROUND(G59*H59,6)</f>
      </c>
      <c r="L59" s="38">
        <v>0</v>
      </c>
      <c s="32">
        <f>ROUND(ROUND(L59,2)*ROUND(G59,3),2)</f>
      </c>
      <c s="36" t="s">
        <v>2993</v>
      </c>
      <c>
        <f>(M59*21)/100</f>
      </c>
      <c t="s">
        <v>28</v>
      </c>
    </row>
    <row r="60" spans="1:5" ht="12.75">
      <c r="A60" s="35" t="s">
        <v>55</v>
      </c>
      <c r="E60" s="39" t="s">
        <v>5</v>
      </c>
    </row>
    <row r="61" spans="1:5" ht="12.75">
      <c r="A61" s="35" t="s">
        <v>56</v>
      </c>
      <c r="E61" s="40" t="s">
        <v>3084</v>
      </c>
    </row>
    <row r="62" spans="1:5" ht="12.75">
      <c r="A62" t="s">
        <v>58</v>
      </c>
      <c r="E62" s="39" t="s">
        <v>59</v>
      </c>
    </row>
    <row r="63" spans="1:16" ht="12.75">
      <c r="A63" t="s">
        <v>50</v>
      </c>
      <c s="34" t="s">
        <v>114</v>
      </c>
      <c s="34" t="s">
        <v>3026</v>
      </c>
      <c s="35" t="s">
        <v>5</v>
      </c>
      <c s="6" t="s">
        <v>3027</v>
      </c>
      <c s="36" t="s">
        <v>93</v>
      </c>
      <c s="37">
        <v>2</v>
      </c>
      <c s="36">
        <v>0</v>
      </c>
      <c s="36">
        <f>ROUND(G63*H63,6)</f>
      </c>
      <c r="L63" s="38">
        <v>0</v>
      </c>
      <c s="32">
        <f>ROUND(ROUND(L63,2)*ROUND(G63,3),2)</f>
      </c>
      <c s="36" t="s">
        <v>2993</v>
      </c>
      <c>
        <f>(M63*21)/100</f>
      </c>
      <c t="s">
        <v>28</v>
      </c>
    </row>
    <row r="64" spans="1:5" ht="12.75">
      <c r="A64" s="35" t="s">
        <v>55</v>
      </c>
      <c r="E64" s="39" t="s">
        <v>5</v>
      </c>
    </row>
    <row r="65" spans="1:5" ht="25.5">
      <c r="A65" s="35" t="s">
        <v>56</v>
      </c>
      <c r="E65" s="40" t="s">
        <v>3085</v>
      </c>
    </row>
    <row r="66" spans="1:5" ht="12.75">
      <c r="A66" t="s">
        <v>58</v>
      </c>
      <c r="E66" s="39" t="s">
        <v>59</v>
      </c>
    </row>
    <row r="67" spans="1:16" ht="12.75">
      <c r="A67" t="s">
        <v>50</v>
      </c>
      <c s="34" t="s">
        <v>118</v>
      </c>
      <c s="34" t="s">
        <v>3029</v>
      </c>
      <c s="35" t="s">
        <v>5</v>
      </c>
      <c s="6" t="s">
        <v>3030</v>
      </c>
      <c s="36" t="s">
        <v>70</v>
      </c>
      <c s="37">
        <v>2642</v>
      </c>
      <c s="36">
        <v>0</v>
      </c>
      <c s="36">
        <f>ROUND(G67*H67,6)</f>
      </c>
      <c r="L67" s="38">
        <v>0</v>
      </c>
      <c s="32">
        <f>ROUND(ROUND(L67,2)*ROUND(G67,3),2)</f>
      </c>
      <c s="36" t="s">
        <v>2993</v>
      </c>
      <c>
        <f>(M67*21)/100</f>
      </c>
      <c t="s">
        <v>28</v>
      </c>
    </row>
    <row r="68" spans="1:5" ht="12.75">
      <c r="A68" s="35" t="s">
        <v>55</v>
      </c>
      <c r="E68" s="39" t="s">
        <v>5</v>
      </c>
    </row>
    <row r="69" spans="1:5" ht="12.75">
      <c r="A69" s="35" t="s">
        <v>56</v>
      </c>
      <c r="E69" s="40" t="s">
        <v>3031</v>
      </c>
    </row>
    <row r="70" spans="1:5" ht="12.75">
      <c r="A70" t="s">
        <v>58</v>
      </c>
      <c r="E70" s="39" t="s">
        <v>59</v>
      </c>
    </row>
    <row r="71" spans="1:16" ht="12.75">
      <c r="A71" t="s">
        <v>50</v>
      </c>
      <c s="34" t="s">
        <v>122</v>
      </c>
      <c s="34" t="s">
        <v>3086</v>
      </c>
      <c s="35" t="s">
        <v>5</v>
      </c>
      <c s="6" t="s">
        <v>3087</v>
      </c>
      <c s="36" t="s">
        <v>93</v>
      </c>
      <c s="37">
        <v>6</v>
      </c>
      <c s="36">
        <v>0</v>
      </c>
      <c s="36">
        <f>ROUND(G71*H71,6)</f>
      </c>
      <c r="L71" s="38">
        <v>0</v>
      </c>
      <c s="32">
        <f>ROUND(ROUND(L71,2)*ROUND(G71,3),2)</f>
      </c>
      <c s="36" t="s">
        <v>2993</v>
      </c>
      <c>
        <f>(M71*21)/100</f>
      </c>
      <c t="s">
        <v>28</v>
      </c>
    </row>
    <row r="72" spans="1:5" ht="12.75">
      <c r="A72" s="35" t="s">
        <v>55</v>
      </c>
      <c r="E72" s="39" t="s">
        <v>5</v>
      </c>
    </row>
    <row r="73" spans="1:5" ht="25.5">
      <c r="A73" s="35" t="s">
        <v>56</v>
      </c>
      <c r="E73" s="40" t="s">
        <v>3088</v>
      </c>
    </row>
    <row r="74" spans="1:5" ht="12.75">
      <c r="A74" t="s">
        <v>58</v>
      </c>
      <c r="E74" s="39" t="s">
        <v>59</v>
      </c>
    </row>
    <row r="75" spans="1:16" ht="12.75">
      <c r="A75" t="s">
        <v>50</v>
      </c>
      <c s="34" t="s">
        <v>365</v>
      </c>
      <c s="34" t="s">
        <v>3089</v>
      </c>
      <c s="35" t="s">
        <v>5</v>
      </c>
      <c s="6" t="s">
        <v>3090</v>
      </c>
      <c s="36" t="s">
        <v>93</v>
      </c>
      <c s="37">
        <v>40</v>
      </c>
      <c s="36">
        <v>0</v>
      </c>
      <c s="36">
        <f>ROUND(G75*H75,6)</f>
      </c>
      <c r="L75" s="38">
        <v>0</v>
      </c>
      <c s="32">
        <f>ROUND(ROUND(L75,2)*ROUND(G75,3),2)</f>
      </c>
      <c s="36" t="s">
        <v>2993</v>
      </c>
      <c>
        <f>(M75*21)/100</f>
      </c>
      <c t="s">
        <v>28</v>
      </c>
    </row>
    <row r="76" spans="1:5" ht="12.75">
      <c r="A76" s="35" t="s">
        <v>55</v>
      </c>
      <c r="E76" s="39" t="s">
        <v>5</v>
      </c>
    </row>
    <row r="77" spans="1:5" ht="12.75">
      <c r="A77" s="35" t="s">
        <v>56</v>
      </c>
      <c r="E77" s="40" t="s">
        <v>3091</v>
      </c>
    </row>
    <row r="78" spans="1:5" ht="12.75">
      <c r="A78" t="s">
        <v>58</v>
      </c>
      <c r="E78" s="39" t="s">
        <v>59</v>
      </c>
    </row>
    <row r="79" spans="1:16" ht="12.75">
      <c r="A79" t="s">
        <v>50</v>
      </c>
      <c s="34" t="s">
        <v>127</v>
      </c>
      <c s="34" t="s">
        <v>3092</v>
      </c>
      <c s="35" t="s">
        <v>5</v>
      </c>
      <c s="6" t="s">
        <v>3093</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3094</v>
      </c>
    </row>
    <row r="82" spans="1:5" ht="12.75">
      <c r="A82" t="s">
        <v>58</v>
      </c>
      <c r="E82" s="39" t="s">
        <v>59</v>
      </c>
    </row>
    <row r="83" spans="1:16" ht="12.75">
      <c r="A83" t="s">
        <v>50</v>
      </c>
      <c s="34" t="s">
        <v>131</v>
      </c>
      <c s="34" t="s">
        <v>3095</v>
      </c>
      <c s="35" t="s">
        <v>5</v>
      </c>
      <c s="6" t="s">
        <v>3096</v>
      </c>
      <c s="36" t="s">
        <v>93</v>
      </c>
      <c s="37">
        <v>56</v>
      </c>
      <c s="36">
        <v>0</v>
      </c>
      <c s="36">
        <f>ROUND(G83*H83,6)</f>
      </c>
      <c r="L83" s="38">
        <v>0</v>
      </c>
      <c s="32">
        <f>ROUND(ROUND(L83,2)*ROUND(G83,3),2)</f>
      </c>
      <c s="36" t="s">
        <v>2993</v>
      </c>
      <c>
        <f>(M83*21)/100</f>
      </c>
      <c t="s">
        <v>28</v>
      </c>
    </row>
    <row r="84" spans="1:5" ht="12.75">
      <c r="A84" s="35" t="s">
        <v>55</v>
      </c>
      <c r="E84" s="39" t="s">
        <v>5</v>
      </c>
    </row>
    <row r="85" spans="1:5" ht="12.75">
      <c r="A85" s="35" t="s">
        <v>56</v>
      </c>
      <c r="E85" s="40" t="s">
        <v>3097</v>
      </c>
    </row>
    <row r="86" spans="1:5" ht="12.75">
      <c r="A86" t="s">
        <v>58</v>
      </c>
      <c r="E86" s="39" t="s">
        <v>59</v>
      </c>
    </row>
    <row r="87" spans="1:13" ht="12.75">
      <c r="A87" t="s">
        <v>47</v>
      </c>
      <c r="C87" s="31" t="s">
        <v>3040</v>
      </c>
      <c r="E87" s="33" t="s">
        <v>3041</v>
      </c>
      <c r="J87" s="32">
        <f>0</f>
      </c>
      <c s="32">
        <f>0</f>
      </c>
      <c s="32">
        <f>0+L88</f>
      </c>
      <c s="32">
        <f>0+M88</f>
      </c>
    </row>
    <row r="88" spans="1:16" ht="25.5">
      <c r="A88" t="s">
        <v>50</v>
      </c>
      <c s="34" t="s">
        <v>160</v>
      </c>
      <c s="34" t="s">
        <v>3042</v>
      </c>
      <c s="35" t="s">
        <v>5</v>
      </c>
      <c s="6" t="s">
        <v>3043</v>
      </c>
      <c s="36" t="s">
        <v>70</v>
      </c>
      <c s="37">
        <v>515</v>
      </c>
      <c s="36">
        <v>0</v>
      </c>
      <c s="36">
        <f>ROUND(G88*H88,6)</f>
      </c>
      <c r="L88" s="38">
        <v>0</v>
      </c>
      <c s="32">
        <f>ROUND(ROUND(L88,2)*ROUND(G88,3),2)</f>
      </c>
      <c s="36" t="s">
        <v>2993</v>
      </c>
      <c>
        <f>(M88*21)/100</f>
      </c>
      <c t="s">
        <v>28</v>
      </c>
    </row>
    <row r="89" spans="1:5" ht="12.75">
      <c r="A89" s="35" t="s">
        <v>55</v>
      </c>
      <c r="E89" s="39" t="s">
        <v>5</v>
      </c>
    </row>
    <row r="90" spans="1:5" ht="12.75">
      <c r="A90" s="35" t="s">
        <v>56</v>
      </c>
      <c r="E90" s="40" t="s">
        <v>3098</v>
      </c>
    </row>
    <row r="91" spans="1:5" ht="12.75">
      <c r="A91" t="s">
        <v>58</v>
      </c>
      <c r="E91" s="39" t="s">
        <v>59</v>
      </c>
    </row>
    <row r="92" spans="1:13" ht="12.75">
      <c r="A92" t="s">
        <v>47</v>
      </c>
      <c r="C92" s="31" t="s">
        <v>501</v>
      </c>
      <c r="E92" s="33" t="s">
        <v>3099</v>
      </c>
      <c r="J92" s="32">
        <f>0</f>
      </c>
      <c s="32">
        <f>0</f>
      </c>
      <c s="32">
        <f>0+L93+L97+L101</f>
      </c>
      <c s="32">
        <f>0+M93+M97+M101</f>
      </c>
    </row>
    <row r="93" spans="1:16" ht="12.75">
      <c r="A93" t="s">
        <v>50</v>
      </c>
      <c s="34" t="s">
        <v>135</v>
      </c>
      <c s="34" t="s">
        <v>3100</v>
      </c>
      <c s="35" t="s">
        <v>5</v>
      </c>
      <c s="6" t="s">
        <v>3101</v>
      </c>
      <c s="36" t="s">
        <v>53</v>
      </c>
      <c s="37">
        <v>172</v>
      </c>
      <c s="36">
        <v>0</v>
      </c>
      <c s="36">
        <f>ROUND(G93*H93,6)</f>
      </c>
      <c r="L93" s="38">
        <v>0</v>
      </c>
      <c s="32">
        <f>ROUND(ROUND(L93,2)*ROUND(G93,3),2)</f>
      </c>
      <c s="36" t="s">
        <v>2993</v>
      </c>
      <c>
        <f>(M93*21)/100</f>
      </c>
      <c t="s">
        <v>28</v>
      </c>
    </row>
    <row r="94" spans="1:5" ht="12.75">
      <c r="A94" s="35" t="s">
        <v>55</v>
      </c>
      <c r="E94" s="39" t="s">
        <v>5</v>
      </c>
    </row>
    <row r="95" spans="1:5" ht="12.75">
      <c r="A95" s="35" t="s">
        <v>56</v>
      </c>
      <c r="E95" s="40" t="s">
        <v>3102</v>
      </c>
    </row>
    <row r="96" spans="1:5" ht="12.75">
      <c r="A96" t="s">
        <v>58</v>
      </c>
      <c r="E96" s="39" t="s">
        <v>59</v>
      </c>
    </row>
    <row r="97" spans="1:16" ht="12.75">
      <c r="A97" t="s">
        <v>50</v>
      </c>
      <c s="34" t="s">
        <v>138</v>
      </c>
      <c s="34" t="s">
        <v>3103</v>
      </c>
      <c s="35" t="s">
        <v>5</v>
      </c>
      <c s="6" t="s">
        <v>3104</v>
      </c>
      <c s="36" t="s">
        <v>62</v>
      </c>
      <c s="37">
        <v>704.8</v>
      </c>
      <c s="36">
        <v>0</v>
      </c>
      <c s="36">
        <f>ROUND(G97*H97,6)</f>
      </c>
      <c r="L97" s="38">
        <v>0</v>
      </c>
      <c s="32">
        <f>ROUND(ROUND(L97,2)*ROUND(G97,3),2)</f>
      </c>
      <c s="36" t="s">
        <v>3038</v>
      </c>
      <c>
        <f>(M97*21)/100</f>
      </c>
      <c t="s">
        <v>28</v>
      </c>
    </row>
    <row r="98" spans="1:5" ht="12.75">
      <c r="A98" s="35" t="s">
        <v>55</v>
      </c>
      <c r="E98" s="39" t="s">
        <v>5</v>
      </c>
    </row>
    <row r="99" spans="1:5" ht="12.75">
      <c r="A99" s="35" t="s">
        <v>56</v>
      </c>
      <c r="E99" s="40" t="s">
        <v>3105</v>
      </c>
    </row>
    <row r="100" spans="1:5" ht="12.75">
      <c r="A100" t="s">
        <v>58</v>
      </c>
      <c r="E100" s="39" t="s">
        <v>5</v>
      </c>
    </row>
    <row r="101" spans="1:16" ht="12.75">
      <c r="A101" t="s">
        <v>50</v>
      </c>
      <c s="34" t="s">
        <v>372</v>
      </c>
      <c s="34" t="s">
        <v>3106</v>
      </c>
      <c s="35" t="s">
        <v>5</v>
      </c>
      <c s="6" t="s">
        <v>3107</v>
      </c>
      <c s="36" t="s">
        <v>93</v>
      </c>
      <c s="37">
        <v>1</v>
      </c>
      <c s="36">
        <v>0</v>
      </c>
      <c s="36">
        <f>ROUND(G101*H101,6)</f>
      </c>
      <c r="L101" s="38">
        <v>0</v>
      </c>
      <c s="32">
        <f>ROUND(ROUND(L101,2)*ROUND(G101,3),2)</f>
      </c>
      <c s="36" t="s">
        <v>2993</v>
      </c>
      <c>
        <f>(M101*21)/100</f>
      </c>
      <c t="s">
        <v>28</v>
      </c>
    </row>
    <row r="102" spans="1:5" ht="12.75">
      <c r="A102" s="35" t="s">
        <v>55</v>
      </c>
      <c r="E102" s="39" t="s">
        <v>5</v>
      </c>
    </row>
    <row r="103" spans="1:5" ht="12.75">
      <c r="A103" s="35" t="s">
        <v>56</v>
      </c>
      <c r="E103" s="40" t="s">
        <v>3108</v>
      </c>
    </row>
    <row r="104" spans="1:5" ht="12.75">
      <c r="A104" t="s">
        <v>58</v>
      </c>
      <c r="E104" s="39" t="s">
        <v>59</v>
      </c>
    </row>
    <row r="105" spans="1:13" ht="12.75">
      <c r="A105" t="s">
        <v>47</v>
      </c>
      <c r="C105" s="31" t="s">
        <v>507</v>
      </c>
      <c r="E105" s="33" t="s">
        <v>3045</v>
      </c>
      <c r="J105" s="32">
        <f>0</f>
      </c>
      <c s="32">
        <f>0</f>
      </c>
      <c s="32">
        <f>0+L106+L110+L114+L118+L122+L126+L130</f>
      </c>
      <c s="32">
        <f>0+M106+M110+M114+M118+M122+M126+M130</f>
      </c>
    </row>
    <row r="106" spans="1:16" ht="12.75">
      <c r="A106" t="s">
        <v>50</v>
      </c>
      <c s="34" t="s">
        <v>48</v>
      </c>
      <c s="34" t="s">
        <v>3046</v>
      </c>
      <c s="35" t="s">
        <v>5</v>
      </c>
      <c s="6" t="s">
        <v>3047</v>
      </c>
      <c s="36" t="s">
        <v>62</v>
      </c>
      <c s="37">
        <v>3821.9</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3109</v>
      </c>
    </row>
    <row r="109" spans="1:5" ht="12.75">
      <c r="A109" t="s">
        <v>58</v>
      </c>
      <c r="E109" s="39" t="s">
        <v>59</v>
      </c>
    </row>
    <row r="110" spans="1:16" ht="25.5">
      <c r="A110" t="s">
        <v>50</v>
      </c>
      <c s="34" t="s">
        <v>28</v>
      </c>
      <c s="34" t="s">
        <v>3049</v>
      </c>
      <c s="35" t="s">
        <v>5</v>
      </c>
      <c s="6" t="s">
        <v>3050</v>
      </c>
      <c s="36" t="s">
        <v>1008</v>
      </c>
      <c s="37">
        <v>26753.3</v>
      </c>
      <c s="36">
        <v>0</v>
      </c>
      <c s="36">
        <f>ROUND(G110*H110,6)</f>
      </c>
      <c r="L110" s="38">
        <v>0</v>
      </c>
      <c s="32">
        <f>ROUND(ROUND(L110,2)*ROUND(G110,3),2)</f>
      </c>
      <c s="36" t="s">
        <v>2993</v>
      </c>
      <c>
        <f>(M110*21)/100</f>
      </c>
      <c t="s">
        <v>28</v>
      </c>
    </row>
    <row r="111" spans="1:5" ht="12.75">
      <c r="A111" s="35" t="s">
        <v>55</v>
      </c>
      <c r="E111" s="39" t="s">
        <v>5</v>
      </c>
    </row>
    <row r="112" spans="1:5" ht="12.75">
      <c r="A112" s="35" t="s">
        <v>56</v>
      </c>
      <c r="E112" s="40" t="s">
        <v>3110</v>
      </c>
    </row>
    <row r="113" spans="1:5" ht="12.75">
      <c r="A113" t="s">
        <v>58</v>
      </c>
      <c r="E113" s="39" t="s">
        <v>59</v>
      </c>
    </row>
    <row r="114" spans="1:16" ht="12.75">
      <c r="A114" t="s">
        <v>50</v>
      </c>
      <c s="34" t="s">
        <v>26</v>
      </c>
      <c s="34" t="s">
        <v>3052</v>
      </c>
      <c s="35" t="s">
        <v>5</v>
      </c>
      <c s="6" t="s">
        <v>3053</v>
      </c>
      <c s="36" t="s">
        <v>1008</v>
      </c>
      <c s="37">
        <v>30575.2</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3111</v>
      </c>
    </row>
    <row r="117" spans="1:5" ht="12.75">
      <c r="A117" t="s">
        <v>58</v>
      </c>
      <c r="E117" s="39" t="s">
        <v>59</v>
      </c>
    </row>
    <row r="118" spans="1:16" ht="25.5">
      <c r="A118" t="s">
        <v>50</v>
      </c>
      <c s="34" t="s">
        <v>67</v>
      </c>
      <c s="34" t="s">
        <v>3055</v>
      </c>
      <c s="35" t="s">
        <v>5</v>
      </c>
      <c s="6" t="s">
        <v>3056</v>
      </c>
      <c s="36" t="s">
        <v>70</v>
      </c>
      <c s="37">
        <v>2718</v>
      </c>
      <c s="36">
        <v>0</v>
      </c>
      <c s="36">
        <f>ROUND(G118*H118,6)</f>
      </c>
      <c r="L118" s="38">
        <v>0</v>
      </c>
      <c s="32">
        <f>ROUND(ROUND(L118,2)*ROUND(G118,3),2)</f>
      </c>
      <c s="36" t="s">
        <v>2993</v>
      </c>
      <c>
        <f>(M118*21)/100</f>
      </c>
      <c t="s">
        <v>28</v>
      </c>
    </row>
    <row r="119" spans="1:5" ht="12.75">
      <c r="A119" s="35" t="s">
        <v>55</v>
      </c>
      <c r="E119" s="39" t="s">
        <v>5</v>
      </c>
    </row>
    <row r="120" spans="1:5" ht="12.75">
      <c r="A120" s="35" t="s">
        <v>56</v>
      </c>
      <c r="E120" s="40" t="s">
        <v>3112</v>
      </c>
    </row>
    <row r="121" spans="1:5" ht="12.75">
      <c r="A121" t="s">
        <v>58</v>
      </c>
      <c r="E121" s="39" t="s">
        <v>59</v>
      </c>
    </row>
    <row r="122" spans="1:16" ht="25.5">
      <c r="A122" t="s">
        <v>50</v>
      </c>
      <c s="34" t="s">
        <v>72</v>
      </c>
      <c s="34" t="s">
        <v>3058</v>
      </c>
      <c s="35" t="s">
        <v>5</v>
      </c>
      <c s="6" t="s">
        <v>3059</v>
      </c>
      <c s="36" t="s">
        <v>2809</v>
      </c>
      <c s="37">
        <v>7897.92</v>
      </c>
      <c s="36">
        <v>0</v>
      </c>
      <c s="36">
        <f>ROUND(G122*H122,6)</f>
      </c>
      <c r="L122" s="38">
        <v>0</v>
      </c>
      <c s="32">
        <f>ROUND(ROUND(L122,2)*ROUND(G122,3),2)</f>
      </c>
      <c s="36" t="s">
        <v>2993</v>
      </c>
      <c>
        <f>(M122*21)/100</f>
      </c>
      <c t="s">
        <v>28</v>
      </c>
    </row>
    <row r="123" spans="1:5" ht="12.75">
      <c r="A123" s="35" t="s">
        <v>55</v>
      </c>
      <c r="E123" s="39" t="s">
        <v>5</v>
      </c>
    </row>
    <row r="124" spans="1:5" ht="25.5">
      <c r="A124" s="35" t="s">
        <v>56</v>
      </c>
      <c r="E124" s="40" t="s">
        <v>3113</v>
      </c>
    </row>
    <row r="125" spans="1:5" ht="12.75">
      <c r="A125" t="s">
        <v>58</v>
      </c>
      <c r="E125" s="39" t="s">
        <v>59</v>
      </c>
    </row>
    <row r="126" spans="1:16" ht="25.5">
      <c r="A126" t="s">
        <v>50</v>
      </c>
      <c s="34" t="s">
        <v>27</v>
      </c>
      <c s="34" t="s">
        <v>3114</v>
      </c>
      <c s="35" t="s">
        <v>5</v>
      </c>
      <c s="6" t="s">
        <v>3115</v>
      </c>
      <c s="36" t="s">
        <v>70</v>
      </c>
      <c s="37">
        <v>63</v>
      </c>
      <c s="36">
        <v>0</v>
      </c>
      <c s="36">
        <f>ROUND(G126*H126,6)</f>
      </c>
      <c r="L126" s="38">
        <v>0</v>
      </c>
      <c s="32">
        <f>ROUND(ROUND(L126,2)*ROUND(G126,3),2)</f>
      </c>
      <c s="36" t="s">
        <v>2993</v>
      </c>
      <c>
        <f>(M126*21)/100</f>
      </c>
      <c t="s">
        <v>28</v>
      </c>
    </row>
    <row r="127" spans="1:5" ht="12.75">
      <c r="A127" s="35" t="s">
        <v>55</v>
      </c>
      <c r="E127" s="39" t="s">
        <v>5</v>
      </c>
    </row>
    <row r="128" spans="1:5" ht="12.75">
      <c r="A128" s="35" t="s">
        <v>56</v>
      </c>
      <c r="E128" s="40" t="s">
        <v>3116</v>
      </c>
    </row>
    <row r="129" spans="1:5" ht="12.75">
      <c r="A129" t="s">
        <v>58</v>
      </c>
      <c r="E129" s="39" t="s">
        <v>59</v>
      </c>
    </row>
    <row r="130" spans="1:16" ht="25.5">
      <c r="A130" t="s">
        <v>50</v>
      </c>
      <c s="34" t="s">
        <v>78</v>
      </c>
      <c s="34" t="s">
        <v>3117</v>
      </c>
      <c s="35" t="s">
        <v>5</v>
      </c>
      <c s="6" t="s">
        <v>3118</v>
      </c>
      <c s="36" t="s">
        <v>2809</v>
      </c>
      <c s="37">
        <v>199.92</v>
      </c>
      <c s="36">
        <v>0</v>
      </c>
      <c s="36">
        <f>ROUND(G130*H130,6)</f>
      </c>
      <c r="L130" s="38">
        <v>0</v>
      </c>
      <c s="32">
        <f>ROUND(ROUND(L130,2)*ROUND(G130,3),2)</f>
      </c>
      <c s="36" t="s">
        <v>2993</v>
      </c>
      <c>
        <f>(M130*21)/100</f>
      </c>
      <c t="s">
        <v>28</v>
      </c>
    </row>
    <row r="131" spans="1:5" ht="12.75">
      <c r="A131" s="35" t="s">
        <v>55</v>
      </c>
      <c r="E131" s="39" t="s">
        <v>5</v>
      </c>
    </row>
    <row r="132" spans="1:5" ht="25.5">
      <c r="A132" s="35" t="s">
        <v>56</v>
      </c>
      <c r="E132" s="40" t="s">
        <v>3119</v>
      </c>
    </row>
    <row r="133" spans="1:5" ht="12.7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3045</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3463</v>
      </c>
      <c r="E8" s="30" t="s">
        <v>3462</v>
      </c>
      <c r="J8" s="29">
        <f>0+J9+J38+J219+J232+J257+J310</f>
      </c>
      <c s="29">
        <f>0+K9+K38+K219+K232+K257+K310</f>
      </c>
      <c s="29">
        <f>0+L9+L38+L219+L232+L257+L310</f>
      </c>
      <c s="29">
        <f>0+M9+M38+M219+M232+M257+M310</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3065</v>
      </c>
      <c s="35" t="s">
        <v>5</v>
      </c>
      <c s="6" t="s">
        <v>3066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2995</v>
      </c>
      <c s="35" t="s">
        <v>5</v>
      </c>
      <c s="6" t="s">
        <v>2996</v>
      </c>
      <c s="36" t="s">
        <v>855</v>
      </c>
      <c s="37">
        <v>332.5</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2998</v>
      </c>
      <c s="35" t="s">
        <v>5</v>
      </c>
      <c s="6" t="s">
        <v>2999</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3001</v>
      </c>
      <c s="35" t="s">
        <v>5</v>
      </c>
      <c s="6" t="s">
        <v>3002</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3004</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156</v>
      </c>
      <c s="34" t="s">
        <v>3005</v>
      </c>
      <c s="35" t="s">
        <v>5</v>
      </c>
      <c s="6" t="s">
        <v>3006</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3008</v>
      </c>
      <c s="35" t="s">
        <v>5</v>
      </c>
      <c s="6" t="s">
        <v>3009</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3011</v>
      </c>
      <c s="35" t="s">
        <v>5</v>
      </c>
      <c s="6" t="s">
        <v>3012</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3014</v>
      </c>
      <c s="35" t="s">
        <v>5</v>
      </c>
      <c s="6" t="s">
        <v>3015</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197.8</v>
      </c>
      <c s="36">
        <v>0</v>
      </c>
      <c s="36">
        <f>ROUND(G83*H83,6)</f>
      </c>
      <c r="L83" s="38">
        <v>0</v>
      </c>
      <c s="32">
        <f>ROUND(ROUND(L83,2)*ROUND(G83,3),2)</f>
      </c>
      <c s="36" t="s">
        <v>2993</v>
      </c>
      <c>
        <f>(M83*21)/100</f>
      </c>
      <c t="s">
        <v>28</v>
      </c>
    </row>
    <row r="84" spans="1:5" ht="12.75">
      <c r="A84" s="35" t="s">
        <v>55</v>
      </c>
      <c r="E84" s="39" t="s">
        <v>5</v>
      </c>
    </row>
    <row r="85" spans="1:5" ht="38.25">
      <c r="A85" s="35" t="s">
        <v>56</v>
      </c>
      <c r="E85" s="40" t="s">
        <v>3500</v>
      </c>
    </row>
    <row r="86" spans="1:5" ht="12.75">
      <c r="A86" t="s">
        <v>58</v>
      </c>
      <c r="E86" s="39" t="s">
        <v>59</v>
      </c>
    </row>
    <row r="87" spans="1:16" ht="25.5">
      <c r="A87" t="s">
        <v>50</v>
      </c>
      <c s="34" t="s">
        <v>204</v>
      </c>
      <c s="34" t="s">
        <v>3501</v>
      </c>
      <c s="35" t="s">
        <v>5</v>
      </c>
      <c s="6" t="s">
        <v>3502</v>
      </c>
      <c s="36" t="s">
        <v>70</v>
      </c>
      <c s="37">
        <v>14.564</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3519</v>
      </c>
    </row>
    <row r="110" spans="1:5" ht="12.75">
      <c r="A110" t="s">
        <v>58</v>
      </c>
      <c r="E110" s="39" t="s">
        <v>59</v>
      </c>
    </row>
    <row r="111" spans="1:16" ht="12.75">
      <c r="A111" t="s">
        <v>50</v>
      </c>
      <c s="34" t="s">
        <v>225</v>
      </c>
      <c s="34" t="s">
        <v>3520</v>
      </c>
      <c s="35" t="s">
        <v>5</v>
      </c>
      <c s="6" t="s">
        <v>3521</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3522</v>
      </c>
    </row>
    <row r="114" spans="1:5" ht="12.75">
      <c r="A114" t="s">
        <v>58</v>
      </c>
      <c r="E114" s="39" t="s">
        <v>59</v>
      </c>
    </row>
    <row r="115" spans="1:16" ht="12.75">
      <c r="A115" t="s">
        <v>50</v>
      </c>
      <c s="34" t="s">
        <v>228</v>
      </c>
      <c s="34" t="s">
        <v>3523</v>
      </c>
      <c s="35" t="s">
        <v>5</v>
      </c>
      <c s="6" t="s">
        <v>3524</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3525</v>
      </c>
    </row>
    <row r="118" spans="1:5" ht="12.75">
      <c r="A118" t="s">
        <v>58</v>
      </c>
      <c r="E118" s="39" t="s">
        <v>59</v>
      </c>
    </row>
    <row r="119" spans="1:16" ht="12.75">
      <c r="A119" t="s">
        <v>50</v>
      </c>
      <c s="34" t="s">
        <v>231</v>
      </c>
      <c s="34" t="s">
        <v>3526</v>
      </c>
      <c s="35" t="s">
        <v>5</v>
      </c>
      <c s="6" t="s">
        <v>3527</v>
      </c>
      <c s="36" t="s">
        <v>93</v>
      </c>
      <c s="37">
        <v>1</v>
      </c>
      <c s="36">
        <v>0</v>
      </c>
      <c s="36">
        <f>ROUND(G119*H119,6)</f>
      </c>
      <c r="L119" s="38">
        <v>0</v>
      </c>
      <c s="32">
        <f>ROUND(ROUND(L119,2)*ROUND(G119,3),2)</f>
      </c>
      <c s="36" t="s">
        <v>2993</v>
      </c>
      <c>
        <f>(M119*21)/100</f>
      </c>
      <c t="s">
        <v>28</v>
      </c>
    </row>
    <row r="120" spans="1:5" ht="12.75">
      <c r="A120" s="35" t="s">
        <v>55</v>
      </c>
      <c r="E120" s="39" t="s">
        <v>5</v>
      </c>
    </row>
    <row r="121" spans="1:5" ht="12.75">
      <c r="A121" s="35" t="s">
        <v>56</v>
      </c>
      <c r="E121" s="40" t="s">
        <v>3528</v>
      </c>
    </row>
    <row r="122" spans="1:5" ht="12.75">
      <c r="A122" t="s">
        <v>58</v>
      </c>
      <c r="E122" s="39" t="s">
        <v>59</v>
      </c>
    </row>
    <row r="123" spans="1:16" ht="12.75">
      <c r="A123" t="s">
        <v>50</v>
      </c>
      <c s="34" t="s">
        <v>234</v>
      </c>
      <c s="34" t="s">
        <v>3529</v>
      </c>
      <c s="35" t="s">
        <v>5</v>
      </c>
      <c s="6" t="s">
        <v>3530</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3528</v>
      </c>
    </row>
    <row r="126" spans="1:5" ht="12.75">
      <c r="A126" t="s">
        <v>58</v>
      </c>
      <c r="E126" s="39" t="s">
        <v>59</v>
      </c>
    </row>
    <row r="127" spans="1:16" ht="12.75">
      <c r="A127" t="s">
        <v>50</v>
      </c>
      <c s="34" t="s">
        <v>237</v>
      </c>
      <c s="34" t="s">
        <v>3531</v>
      </c>
      <c s="35" t="s">
        <v>5</v>
      </c>
      <c s="6" t="s">
        <v>3532</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3533</v>
      </c>
    </row>
    <row r="130" spans="1:5" ht="12.75">
      <c r="A130" t="s">
        <v>58</v>
      </c>
      <c r="E130" s="39" t="s">
        <v>59</v>
      </c>
    </row>
    <row r="131" spans="1:16" ht="12.75">
      <c r="A131" t="s">
        <v>50</v>
      </c>
      <c s="34" t="s">
        <v>241</v>
      </c>
      <c s="34" t="s">
        <v>3534</v>
      </c>
      <c s="35" t="s">
        <v>5</v>
      </c>
      <c s="6" t="s">
        <v>3535</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3536</v>
      </c>
    </row>
    <row r="134" spans="1:5" ht="12.75">
      <c r="A134" t="s">
        <v>58</v>
      </c>
      <c r="E134" s="39" t="s">
        <v>59</v>
      </c>
    </row>
    <row r="135" spans="1:16" ht="25.5">
      <c r="A135" t="s">
        <v>50</v>
      </c>
      <c s="34" t="s">
        <v>244</v>
      </c>
      <c s="34" t="s">
        <v>3537</v>
      </c>
      <c s="35" t="s">
        <v>5</v>
      </c>
      <c s="6" t="s">
        <v>3538</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3539</v>
      </c>
    </row>
    <row r="138" spans="1:5" ht="12.75">
      <c r="A138" t="s">
        <v>58</v>
      </c>
      <c r="E138" s="39" t="s">
        <v>59</v>
      </c>
    </row>
    <row r="139" spans="1:16" ht="25.5">
      <c r="A139" t="s">
        <v>50</v>
      </c>
      <c s="34" t="s">
        <v>247</v>
      </c>
      <c s="34" t="s">
        <v>3540</v>
      </c>
      <c s="35" t="s">
        <v>5</v>
      </c>
      <c s="6" t="s">
        <v>3541</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3542</v>
      </c>
    </row>
    <row r="142" spans="1:5" ht="12.75">
      <c r="A142" t="s">
        <v>58</v>
      </c>
      <c r="E142" s="39" t="s">
        <v>59</v>
      </c>
    </row>
    <row r="143" spans="1:16" ht="25.5">
      <c r="A143" t="s">
        <v>50</v>
      </c>
      <c s="34" t="s">
        <v>250</v>
      </c>
      <c s="34" t="s">
        <v>3543</v>
      </c>
      <c s="35" t="s">
        <v>5</v>
      </c>
      <c s="6" t="s">
        <v>3544</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3542</v>
      </c>
    </row>
    <row r="146" spans="1:5" ht="12.75">
      <c r="A146" t="s">
        <v>58</v>
      </c>
      <c r="E146" s="39" t="s">
        <v>59</v>
      </c>
    </row>
    <row r="147" spans="1:16" ht="12.75">
      <c r="A147" t="s">
        <v>50</v>
      </c>
      <c s="34" t="s">
        <v>253</v>
      </c>
      <c s="34" t="s">
        <v>3545</v>
      </c>
      <c s="35" t="s">
        <v>5</v>
      </c>
      <c s="6" t="s">
        <v>3546</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3547</v>
      </c>
    </row>
    <row r="150" spans="1:5" ht="12.75">
      <c r="A150" t="s">
        <v>58</v>
      </c>
      <c r="E150" s="39" t="s">
        <v>59</v>
      </c>
    </row>
    <row r="151" spans="1:16" ht="12.75">
      <c r="A151" t="s">
        <v>50</v>
      </c>
      <c s="34" t="s">
        <v>256</v>
      </c>
      <c s="34" t="s">
        <v>3548</v>
      </c>
      <c s="35" t="s">
        <v>5</v>
      </c>
      <c s="6" t="s">
        <v>3549</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3547</v>
      </c>
    </row>
    <row r="154" spans="1:5" ht="12.75">
      <c r="A154" t="s">
        <v>58</v>
      </c>
      <c r="E154" s="39" t="s">
        <v>59</v>
      </c>
    </row>
    <row r="155" spans="1:16" ht="12.75">
      <c r="A155" t="s">
        <v>50</v>
      </c>
      <c s="34" t="s">
        <v>259</v>
      </c>
      <c s="34" t="s">
        <v>3550</v>
      </c>
      <c s="35" t="s">
        <v>5</v>
      </c>
      <c s="6" t="s">
        <v>3551</v>
      </c>
      <c s="36" t="s">
        <v>93</v>
      </c>
      <c s="37">
        <v>20</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3552</v>
      </c>
    </row>
    <row r="158" spans="1:5" ht="12.75">
      <c r="A158" t="s">
        <v>58</v>
      </c>
      <c r="E158" s="39" t="s">
        <v>59</v>
      </c>
    </row>
    <row r="159" spans="1:16" ht="25.5">
      <c r="A159" t="s">
        <v>50</v>
      </c>
      <c s="34" t="s">
        <v>262</v>
      </c>
      <c s="34" t="s">
        <v>3553</v>
      </c>
      <c s="35" t="s">
        <v>5</v>
      </c>
      <c s="6" t="s">
        <v>3554</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3555</v>
      </c>
    </row>
    <row r="162" spans="1:5" ht="12.75">
      <c r="A162" t="s">
        <v>58</v>
      </c>
      <c r="E162" s="39" t="s">
        <v>59</v>
      </c>
    </row>
    <row r="163" spans="1:16" ht="25.5">
      <c r="A163" t="s">
        <v>50</v>
      </c>
      <c s="34" t="s">
        <v>266</v>
      </c>
      <c s="34" t="s">
        <v>3556</v>
      </c>
      <c s="35" t="s">
        <v>5</v>
      </c>
      <c s="6" t="s">
        <v>3557</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3558</v>
      </c>
    </row>
    <row r="166" spans="1:5" ht="12.75">
      <c r="A166" t="s">
        <v>58</v>
      </c>
      <c r="E166" s="39" t="s">
        <v>59</v>
      </c>
    </row>
    <row r="167" spans="1:16" ht="25.5">
      <c r="A167" t="s">
        <v>50</v>
      </c>
      <c s="34" t="s">
        <v>270</v>
      </c>
      <c s="34" t="s">
        <v>3559</v>
      </c>
      <c s="35" t="s">
        <v>5</v>
      </c>
      <c s="6" t="s">
        <v>3560</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3561</v>
      </c>
    </row>
    <row r="170" spans="1:5" ht="12.75">
      <c r="A170" t="s">
        <v>58</v>
      </c>
      <c r="E170" s="39" t="s">
        <v>59</v>
      </c>
    </row>
    <row r="171" spans="1:16" ht="25.5">
      <c r="A171" t="s">
        <v>50</v>
      </c>
      <c s="34" t="s">
        <v>274</v>
      </c>
      <c s="34" t="s">
        <v>3562</v>
      </c>
      <c s="35" t="s">
        <v>5</v>
      </c>
      <c s="6" t="s">
        <v>3563</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3564</v>
      </c>
    </row>
    <row r="174" spans="1:5" ht="12.75">
      <c r="A174" t="s">
        <v>58</v>
      </c>
      <c r="E174" s="39" t="s">
        <v>59</v>
      </c>
    </row>
    <row r="175" spans="1:16" ht="25.5">
      <c r="A175" t="s">
        <v>50</v>
      </c>
      <c s="34" t="s">
        <v>278</v>
      </c>
      <c s="34" t="s">
        <v>3565</v>
      </c>
      <c s="35" t="s">
        <v>5</v>
      </c>
      <c s="6" t="s">
        <v>3566</v>
      </c>
      <c s="36" t="s">
        <v>3034</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3567</v>
      </c>
    </row>
    <row r="178" spans="1:5" ht="12.75">
      <c r="A178" t="s">
        <v>58</v>
      </c>
      <c r="E178" s="39" t="s">
        <v>59</v>
      </c>
    </row>
    <row r="179" spans="1:16" ht="12.75">
      <c r="A179" t="s">
        <v>50</v>
      </c>
      <c s="34" t="s">
        <v>281</v>
      </c>
      <c s="34" t="s">
        <v>3023</v>
      </c>
      <c s="35" t="s">
        <v>5</v>
      </c>
      <c s="6" t="s">
        <v>3024</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3568</v>
      </c>
    </row>
    <row r="182" spans="1:5" ht="12.75">
      <c r="A182" t="s">
        <v>58</v>
      </c>
      <c r="E182" s="39" t="s">
        <v>59</v>
      </c>
    </row>
    <row r="183" spans="1:16" ht="12.75">
      <c r="A183" t="s">
        <v>50</v>
      </c>
      <c s="34" t="s">
        <v>284</v>
      </c>
      <c s="34" t="s">
        <v>3026</v>
      </c>
      <c s="35" t="s">
        <v>5</v>
      </c>
      <c s="6" t="s">
        <v>3027</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3569</v>
      </c>
    </row>
    <row r="186" spans="1:5" ht="12.75">
      <c r="A186" t="s">
        <v>58</v>
      </c>
      <c r="E186" s="39" t="s">
        <v>59</v>
      </c>
    </row>
    <row r="187" spans="1:16" ht="12.75">
      <c r="A187" t="s">
        <v>50</v>
      </c>
      <c s="34" t="s">
        <v>287</v>
      </c>
      <c s="34" t="s">
        <v>3086</v>
      </c>
      <c s="35" t="s">
        <v>5</v>
      </c>
      <c s="6" t="s">
        <v>3087</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3570</v>
      </c>
    </row>
    <row r="190" spans="1:5" ht="12.75">
      <c r="A190" t="s">
        <v>58</v>
      </c>
      <c r="E190" s="39" t="s">
        <v>59</v>
      </c>
    </row>
    <row r="191" spans="1:16" ht="12.75">
      <c r="A191" t="s">
        <v>50</v>
      </c>
      <c s="34" t="s">
        <v>290</v>
      </c>
      <c s="34" t="s">
        <v>3089</v>
      </c>
      <c s="35" t="s">
        <v>5</v>
      </c>
      <c s="6" t="s">
        <v>3090</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3571</v>
      </c>
    </row>
    <row r="194" spans="1:5" ht="12.75">
      <c r="A194" t="s">
        <v>58</v>
      </c>
      <c r="E194" s="39" t="s">
        <v>59</v>
      </c>
    </row>
    <row r="195" spans="1:16" ht="12.75">
      <c r="A195" t="s">
        <v>50</v>
      </c>
      <c s="34" t="s">
        <v>293</v>
      </c>
      <c s="34" t="s">
        <v>3092</v>
      </c>
      <c s="35" t="s">
        <v>5</v>
      </c>
      <c s="6" t="s">
        <v>3093</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3572</v>
      </c>
    </row>
    <row r="198" spans="1:5" ht="12.75">
      <c r="A198" t="s">
        <v>58</v>
      </c>
      <c r="E198" s="39" t="s">
        <v>59</v>
      </c>
    </row>
    <row r="199" spans="1:16" ht="12.75">
      <c r="A199" t="s">
        <v>50</v>
      </c>
      <c s="34" t="s">
        <v>297</v>
      </c>
      <c s="34" t="s">
        <v>3029</v>
      </c>
      <c s="35" t="s">
        <v>5</v>
      </c>
      <c s="6" t="s">
        <v>3030</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3573</v>
      </c>
    </row>
    <row r="202" spans="1:5" ht="12.75">
      <c r="A202" t="s">
        <v>58</v>
      </c>
      <c r="E202" s="39" t="s">
        <v>59</v>
      </c>
    </row>
    <row r="203" spans="1:16" ht="25.5">
      <c r="A203" t="s">
        <v>50</v>
      </c>
      <c s="34" t="s">
        <v>300</v>
      </c>
      <c s="34" t="s">
        <v>3017</v>
      </c>
      <c s="35" t="s">
        <v>5</v>
      </c>
      <c s="6" t="s">
        <v>3018</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3574</v>
      </c>
    </row>
    <row r="206" spans="1:5" ht="12.75">
      <c r="A206" t="s">
        <v>58</v>
      </c>
      <c r="E206" s="39" t="s">
        <v>59</v>
      </c>
    </row>
    <row r="207" spans="1:16" ht="25.5">
      <c r="A207" t="s">
        <v>50</v>
      </c>
      <c s="34" t="s">
        <v>303</v>
      </c>
      <c s="34" t="s">
        <v>3575</v>
      </c>
      <c s="35" t="s">
        <v>5</v>
      </c>
      <c s="6" t="s">
        <v>3576</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3577</v>
      </c>
    </row>
    <row r="210" spans="1:5" ht="12.75">
      <c r="A210" t="s">
        <v>58</v>
      </c>
      <c r="E210" s="39" t="s">
        <v>59</v>
      </c>
    </row>
    <row r="211" spans="1:16" ht="25.5">
      <c r="A211" t="s">
        <v>50</v>
      </c>
      <c s="34" t="s">
        <v>308</v>
      </c>
      <c s="34" t="s">
        <v>3020</v>
      </c>
      <c s="35" t="s">
        <v>5</v>
      </c>
      <c s="6" t="s">
        <v>3021</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3578</v>
      </c>
    </row>
    <row r="214" spans="1:5" ht="12.75">
      <c r="A214" t="s">
        <v>58</v>
      </c>
      <c r="E214" s="39" t="s">
        <v>59</v>
      </c>
    </row>
    <row r="215" spans="1:16" ht="12.75">
      <c r="A215" t="s">
        <v>50</v>
      </c>
      <c s="34" t="s">
        <v>312</v>
      </c>
      <c s="34" t="s">
        <v>3095</v>
      </c>
      <c s="35" t="s">
        <v>5</v>
      </c>
      <c s="6" t="s">
        <v>3096</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3579</v>
      </c>
    </row>
    <row r="218" spans="1:5" ht="12.75">
      <c r="A218" t="s">
        <v>58</v>
      </c>
      <c r="E218" s="39" t="s">
        <v>59</v>
      </c>
    </row>
    <row r="219" spans="1:13" ht="12.75">
      <c r="A219" t="s">
        <v>47</v>
      </c>
      <c r="C219" s="31" t="s">
        <v>3040</v>
      </c>
      <c r="E219" s="33" t="s">
        <v>3041</v>
      </c>
      <c r="J219" s="32">
        <f>0</f>
      </c>
      <c s="32">
        <f>0</f>
      </c>
      <c s="32">
        <f>0+L220+L224+L228</f>
      </c>
      <c s="32">
        <f>0+M220+M224+M228</f>
      </c>
    </row>
    <row r="220" spans="1:16" ht="25.5">
      <c r="A220" t="s">
        <v>50</v>
      </c>
      <c s="34" t="s">
        <v>78</v>
      </c>
      <c s="34" t="s">
        <v>3042</v>
      </c>
      <c s="35" t="s">
        <v>5</v>
      </c>
      <c s="6" t="s">
        <v>3043</v>
      </c>
      <c s="36" t="s">
        <v>70</v>
      </c>
      <c s="37">
        <v>5488.994</v>
      </c>
      <c s="36">
        <v>0</v>
      </c>
      <c s="36">
        <f>ROUND(G220*H220,6)</f>
      </c>
      <c r="L220" s="38">
        <v>0</v>
      </c>
      <c s="32">
        <f>ROUND(ROUND(L220,2)*ROUND(G220,3),2)</f>
      </c>
      <c s="36" t="s">
        <v>2993</v>
      </c>
      <c>
        <f>(M220*21)/100</f>
      </c>
      <c t="s">
        <v>28</v>
      </c>
    </row>
    <row r="221" spans="1:5" ht="12.75">
      <c r="A221" s="35" t="s">
        <v>55</v>
      </c>
      <c r="E221" s="39" t="s">
        <v>5</v>
      </c>
    </row>
    <row r="222" spans="1:5" ht="12.75">
      <c r="A222" s="35" t="s">
        <v>56</v>
      </c>
      <c r="E222" s="40" t="s">
        <v>3580</v>
      </c>
    </row>
    <row r="223" spans="1:5" ht="12.75">
      <c r="A223" t="s">
        <v>58</v>
      </c>
      <c r="E223" s="39" t="s">
        <v>59</v>
      </c>
    </row>
    <row r="224" spans="1:16" ht="25.5">
      <c r="A224" t="s">
        <v>50</v>
      </c>
      <c s="34" t="s">
        <v>82</v>
      </c>
      <c s="34" t="s">
        <v>3581</v>
      </c>
      <c s="35" t="s">
        <v>5</v>
      </c>
      <c s="6" t="s">
        <v>3582</v>
      </c>
      <c s="36" t="s">
        <v>70</v>
      </c>
      <c s="37">
        <v>1010.263</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3583</v>
      </c>
    </row>
    <row r="227" spans="1:5" ht="12.75">
      <c r="A227" t="s">
        <v>58</v>
      </c>
      <c r="E227" s="39" t="s">
        <v>59</v>
      </c>
    </row>
    <row r="228" spans="1:16" ht="25.5">
      <c r="A228" t="s">
        <v>50</v>
      </c>
      <c s="34" t="s">
        <v>86</v>
      </c>
      <c s="34" t="s">
        <v>3584</v>
      </c>
      <c s="35" t="s">
        <v>5</v>
      </c>
      <c s="6" t="s">
        <v>3585</v>
      </c>
      <c s="36" t="s">
        <v>70</v>
      </c>
      <c s="37">
        <v>196</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3586</v>
      </c>
    </row>
    <row r="231" spans="1:5" ht="12.75">
      <c r="A231" t="s">
        <v>58</v>
      </c>
      <c r="E231" s="39" t="s">
        <v>59</v>
      </c>
    </row>
    <row r="232" spans="1:13" ht="12.75">
      <c r="A232" t="s">
        <v>47</v>
      </c>
      <c r="C232" s="31" t="s">
        <v>501</v>
      </c>
      <c r="E232" s="33" t="s">
        <v>3099</v>
      </c>
      <c r="J232" s="32">
        <f>0</f>
      </c>
      <c s="32">
        <f>0</f>
      </c>
      <c s="32">
        <f>0+L233+L237+L241+L245+L249+L253</f>
      </c>
      <c s="32">
        <f>0+M233+M237+M241+M245+M249+M253</f>
      </c>
    </row>
    <row r="233" spans="1:16" ht="12.75">
      <c r="A233" t="s">
        <v>50</v>
      </c>
      <c s="34" t="s">
        <v>48</v>
      </c>
      <c s="34" t="s">
        <v>3100</v>
      </c>
      <c s="35" t="s">
        <v>5</v>
      </c>
      <c s="6" t="s">
        <v>3101</v>
      </c>
      <c s="36" t="s">
        <v>53</v>
      </c>
      <c s="37">
        <v>10193.611</v>
      </c>
      <c s="36">
        <v>0</v>
      </c>
      <c s="36">
        <f>ROUND(G233*H233,6)</f>
      </c>
      <c r="L233" s="38">
        <v>0</v>
      </c>
      <c s="32">
        <f>ROUND(ROUND(L233,2)*ROUND(G233,3),2)</f>
      </c>
      <c s="36" t="s">
        <v>2993</v>
      </c>
      <c>
        <f>(M233*21)/100</f>
      </c>
      <c t="s">
        <v>28</v>
      </c>
    </row>
    <row r="234" spans="1:5" ht="12.75">
      <c r="A234" s="35" t="s">
        <v>55</v>
      </c>
      <c r="E234" s="39" t="s">
        <v>5</v>
      </c>
    </row>
    <row r="235" spans="1:5" ht="12.75">
      <c r="A235" s="35" t="s">
        <v>56</v>
      </c>
      <c r="E235" s="40" t="s">
        <v>3587</v>
      </c>
    </row>
    <row r="236" spans="1:5" ht="12.75">
      <c r="A236" t="s">
        <v>58</v>
      </c>
      <c r="E236" s="39" t="s">
        <v>59</v>
      </c>
    </row>
    <row r="237" spans="1:16" ht="12.75">
      <c r="A237" t="s">
        <v>50</v>
      </c>
      <c s="34" t="s">
        <v>28</v>
      </c>
      <c s="34" t="s">
        <v>3103</v>
      </c>
      <c s="35" t="s">
        <v>5</v>
      </c>
      <c s="6" t="s">
        <v>3104</v>
      </c>
      <c s="36" t="s">
        <v>62</v>
      </c>
      <c s="37">
        <v>3120.44</v>
      </c>
      <c s="36">
        <v>0</v>
      </c>
      <c s="36">
        <f>ROUND(G237*H237,6)</f>
      </c>
      <c r="L237" s="38">
        <v>0</v>
      </c>
      <c s="32">
        <f>ROUND(ROUND(L237,2)*ROUND(G237,3),2)</f>
      </c>
      <c s="36" t="s">
        <v>3038</v>
      </c>
      <c>
        <f>(M237*21)/100</f>
      </c>
      <c t="s">
        <v>28</v>
      </c>
    </row>
    <row r="238" spans="1:5" ht="12.75">
      <c r="A238" s="35" t="s">
        <v>55</v>
      </c>
      <c r="E238" s="39" t="s">
        <v>5</v>
      </c>
    </row>
    <row r="239" spans="1:5" ht="12.75">
      <c r="A239" s="35" t="s">
        <v>56</v>
      </c>
      <c r="E239" s="40" t="s">
        <v>3588</v>
      </c>
    </row>
    <row r="240" spans="1:5" ht="12.75">
      <c r="A240" t="s">
        <v>58</v>
      </c>
      <c r="E240" s="39" t="s">
        <v>5</v>
      </c>
    </row>
    <row r="241" spans="1:16" ht="12.75">
      <c r="A241" t="s">
        <v>50</v>
      </c>
      <c s="34" t="s">
        <v>26</v>
      </c>
      <c s="34" t="s">
        <v>3589</v>
      </c>
      <c s="35" t="s">
        <v>5</v>
      </c>
      <c s="6" t="s">
        <v>3590</v>
      </c>
      <c s="36" t="s">
        <v>53</v>
      </c>
      <c s="37">
        <v>868.51</v>
      </c>
      <c s="36">
        <v>0</v>
      </c>
      <c s="36">
        <f>ROUND(G241*H241,6)</f>
      </c>
      <c r="L241" s="38">
        <v>0</v>
      </c>
      <c s="32">
        <f>ROUND(ROUND(L241,2)*ROUND(G241,3),2)</f>
      </c>
      <c s="36" t="s">
        <v>2993</v>
      </c>
      <c>
        <f>(M241*21)/100</f>
      </c>
      <c t="s">
        <v>28</v>
      </c>
    </row>
    <row r="242" spans="1:5" ht="12.75">
      <c r="A242" s="35" t="s">
        <v>55</v>
      </c>
      <c r="E242" s="39" t="s">
        <v>5</v>
      </c>
    </row>
    <row r="243" spans="1:5" ht="12.75">
      <c r="A243" s="35" t="s">
        <v>56</v>
      </c>
      <c r="E243" s="40" t="s">
        <v>3591</v>
      </c>
    </row>
    <row r="244" spans="1:5" ht="229.5">
      <c r="A244" t="s">
        <v>58</v>
      </c>
      <c r="E244" s="39" t="s">
        <v>3592</v>
      </c>
    </row>
    <row r="245" spans="1:16" ht="12.75">
      <c r="A245" t="s">
        <v>50</v>
      </c>
      <c s="34" t="s">
        <v>67</v>
      </c>
      <c s="34" t="s">
        <v>3593</v>
      </c>
      <c s="35" t="s">
        <v>5</v>
      </c>
      <c s="6" t="s">
        <v>3594</v>
      </c>
      <c s="36" t="s">
        <v>70</v>
      </c>
      <c s="37">
        <v>10</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3595</v>
      </c>
    </row>
    <row r="248" spans="1:5" ht="12.75">
      <c r="A248" t="s">
        <v>58</v>
      </c>
      <c r="E248" s="39" t="s">
        <v>59</v>
      </c>
    </row>
    <row r="249" spans="1:16" ht="12.75">
      <c r="A249" t="s">
        <v>50</v>
      </c>
      <c s="34" t="s">
        <v>72</v>
      </c>
      <c s="34" t="s">
        <v>3596</v>
      </c>
      <c s="35" t="s">
        <v>5</v>
      </c>
      <c s="6" t="s">
        <v>3597</v>
      </c>
      <c s="36" t="s">
        <v>93</v>
      </c>
      <c s="37">
        <v>1</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3598</v>
      </c>
    </row>
    <row r="252" spans="1:5" ht="12.75">
      <c r="A252" t="s">
        <v>58</v>
      </c>
      <c r="E252" s="39" t="s">
        <v>59</v>
      </c>
    </row>
    <row r="253" spans="1:16" ht="12.75">
      <c r="A253" t="s">
        <v>50</v>
      </c>
      <c s="34" t="s">
        <v>27</v>
      </c>
      <c s="34" t="s">
        <v>3599</v>
      </c>
      <c s="35" t="s">
        <v>5</v>
      </c>
      <c s="6" t="s">
        <v>3600</v>
      </c>
      <c s="36" t="s">
        <v>93</v>
      </c>
      <c s="37">
        <v>21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3601</v>
      </c>
    </row>
    <row r="256" spans="1:5" ht="12.75">
      <c r="A256" t="s">
        <v>58</v>
      </c>
      <c r="E256" s="39" t="s">
        <v>59</v>
      </c>
    </row>
    <row r="257" spans="1:13" ht="12.75">
      <c r="A257" t="s">
        <v>47</v>
      </c>
      <c r="C257" s="31" t="s">
        <v>507</v>
      </c>
      <c r="E257" s="33" t="s">
        <v>3045</v>
      </c>
      <c r="J257" s="32">
        <f>0</f>
      </c>
      <c s="32">
        <f>0</f>
      </c>
      <c s="32">
        <f>0+L258+L262+L266+L270+L274+L278+L282+L286+L290+L294+L298+L302+L306</f>
      </c>
      <c s="32">
        <f>0+M258+M262+M266+M270+M274+M278+M282+M286+M290+M294+M298+M302+M306</f>
      </c>
    </row>
    <row r="258" spans="1:16" ht="12.75">
      <c r="A258" t="s">
        <v>50</v>
      </c>
      <c s="34" t="s">
        <v>118</v>
      </c>
      <c s="34" t="s">
        <v>3046</v>
      </c>
      <c s="35" t="s">
        <v>5</v>
      </c>
      <c s="6" t="s">
        <v>3047</v>
      </c>
      <c s="36" t="s">
        <v>62</v>
      </c>
      <c s="37">
        <v>5190.706</v>
      </c>
      <c s="36">
        <v>0</v>
      </c>
      <c s="36">
        <f>ROUND(G258*H258,6)</f>
      </c>
      <c r="L258" s="38">
        <v>0</v>
      </c>
      <c s="32">
        <f>ROUND(ROUND(L258,2)*ROUND(G258,3),2)</f>
      </c>
      <c s="36" t="s">
        <v>2993</v>
      </c>
      <c>
        <f>(M258*21)/100</f>
      </c>
      <c t="s">
        <v>28</v>
      </c>
    </row>
    <row r="259" spans="1:5" ht="12.75">
      <c r="A259" s="35" t="s">
        <v>55</v>
      </c>
      <c r="E259" s="39" t="s">
        <v>5</v>
      </c>
    </row>
    <row r="260" spans="1:5" ht="12.75">
      <c r="A260" s="35" t="s">
        <v>56</v>
      </c>
      <c r="E260" s="40" t="s">
        <v>3602</v>
      </c>
    </row>
    <row r="261" spans="1:5" ht="12.75">
      <c r="A261" t="s">
        <v>58</v>
      </c>
      <c r="E261" s="39" t="s">
        <v>59</v>
      </c>
    </row>
    <row r="262" spans="1:16" ht="25.5">
      <c r="A262" t="s">
        <v>50</v>
      </c>
      <c s="34" t="s">
        <v>122</v>
      </c>
      <c s="34" t="s">
        <v>3603</v>
      </c>
      <c s="35" t="s">
        <v>5</v>
      </c>
      <c s="6" t="s">
        <v>3604</v>
      </c>
      <c s="36" t="s">
        <v>1008</v>
      </c>
      <c s="37">
        <v>7920</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3605</v>
      </c>
    </row>
    <row r="265" spans="1:5" ht="12.75">
      <c r="A265" t="s">
        <v>58</v>
      </c>
      <c r="E265" s="39" t="s">
        <v>59</v>
      </c>
    </row>
    <row r="266" spans="1:16" ht="25.5">
      <c r="A266" t="s">
        <v>50</v>
      </c>
      <c s="34" t="s">
        <v>365</v>
      </c>
      <c s="34" t="s">
        <v>3049</v>
      </c>
      <c s="35" t="s">
        <v>5</v>
      </c>
      <c s="6" t="s">
        <v>3050</v>
      </c>
      <c s="36" t="s">
        <v>1008</v>
      </c>
      <c s="37">
        <v>4695.706</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3606</v>
      </c>
    </row>
    <row r="269" spans="1:5" ht="12.75">
      <c r="A269" t="s">
        <v>58</v>
      </c>
      <c r="E269" s="39" t="s">
        <v>59</v>
      </c>
    </row>
    <row r="270" spans="1:16" ht="25.5">
      <c r="A270" t="s">
        <v>50</v>
      </c>
      <c s="34" t="s">
        <v>127</v>
      </c>
      <c s="34" t="s">
        <v>3055</v>
      </c>
      <c s="35" t="s">
        <v>5</v>
      </c>
      <c s="6" t="s">
        <v>3056</v>
      </c>
      <c s="36" t="s">
        <v>70</v>
      </c>
      <c s="37">
        <v>10712</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3607</v>
      </c>
    </row>
    <row r="273" spans="1:5" ht="12.75">
      <c r="A273" t="s">
        <v>58</v>
      </c>
      <c r="E273" s="39" t="s">
        <v>59</v>
      </c>
    </row>
    <row r="274" spans="1:16" ht="25.5">
      <c r="A274" t="s">
        <v>50</v>
      </c>
      <c s="34" t="s">
        <v>131</v>
      </c>
      <c s="34" t="s">
        <v>3058</v>
      </c>
      <c s="35" t="s">
        <v>5</v>
      </c>
      <c s="6" t="s">
        <v>3059</v>
      </c>
      <c s="36" t="s">
        <v>2809</v>
      </c>
      <c s="37">
        <v>13618.864</v>
      </c>
      <c s="36">
        <v>0</v>
      </c>
      <c s="36">
        <f>ROUND(G274*H274,6)</f>
      </c>
      <c r="L274" s="38">
        <v>0</v>
      </c>
      <c s="32">
        <f>ROUND(ROUND(L274,2)*ROUND(G274,3),2)</f>
      </c>
      <c s="36" t="s">
        <v>2993</v>
      </c>
      <c>
        <f>(M274*21)/100</f>
      </c>
      <c t="s">
        <v>28</v>
      </c>
    </row>
    <row r="275" spans="1:5" ht="12.75">
      <c r="A275" s="35" t="s">
        <v>55</v>
      </c>
      <c r="E275" s="39" t="s">
        <v>5</v>
      </c>
    </row>
    <row r="276" spans="1:5" ht="38.25">
      <c r="A276" s="35" t="s">
        <v>56</v>
      </c>
      <c r="E276" s="40" t="s">
        <v>3608</v>
      </c>
    </row>
    <row r="277" spans="1:5" ht="12.75">
      <c r="A277" t="s">
        <v>58</v>
      </c>
      <c r="E277" s="39" t="s">
        <v>59</v>
      </c>
    </row>
    <row r="278" spans="1:16" ht="25.5">
      <c r="A278" t="s">
        <v>50</v>
      </c>
      <c s="34" t="s">
        <v>135</v>
      </c>
      <c s="34" t="s">
        <v>3114</v>
      </c>
      <c s="35" t="s">
        <v>5</v>
      </c>
      <c s="6" t="s">
        <v>3115</v>
      </c>
      <c s="36" t="s">
        <v>70</v>
      </c>
      <c s="37">
        <v>1930.1</v>
      </c>
      <c s="36">
        <v>0</v>
      </c>
      <c s="36">
        <f>ROUND(G278*H278,6)</f>
      </c>
      <c r="L278" s="38">
        <v>0</v>
      </c>
      <c s="32">
        <f>ROUND(ROUND(L278,2)*ROUND(G278,3),2)</f>
      </c>
      <c s="36" t="s">
        <v>2993</v>
      </c>
      <c>
        <f>(M278*21)/100</f>
      </c>
      <c t="s">
        <v>28</v>
      </c>
    </row>
    <row r="279" spans="1:5" ht="12.75">
      <c r="A279" s="35" t="s">
        <v>55</v>
      </c>
      <c r="E279" s="39" t="s">
        <v>5</v>
      </c>
    </row>
    <row r="280" spans="1:5" ht="12.75">
      <c r="A280" s="35" t="s">
        <v>56</v>
      </c>
      <c r="E280" s="40" t="s">
        <v>3609</v>
      </c>
    </row>
    <row r="281" spans="1:5" ht="12.75">
      <c r="A281" t="s">
        <v>58</v>
      </c>
      <c r="E281" s="39" t="s">
        <v>59</v>
      </c>
    </row>
    <row r="282" spans="1:16" ht="25.5">
      <c r="A282" t="s">
        <v>50</v>
      </c>
      <c s="34" t="s">
        <v>138</v>
      </c>
      <c s="34" t="s">
        <v>3117</v>
      </c>
      <c s="35" t="s">
        <v>5</v>
      </c>
      <c s="6" t="s">
        <v>3118</v>
      </c>
      <c s="36" t="s">
        <v>2809</v>
      </c>
      <c s="37">
        <v>9310</v>
      </c>
      <c s="36">
        <v>0</v>
      </c>
      <c s="36">
        <f>ROUND(G282*H282,6)</f>
      </c>
      <c r="L282" s="38">
        <v>0</v>
      </c>
      <c s="32">
        <f>ROUND(ROUND(L282,2)*ROUND(G282,3),2)</f>
      </c>
      <c s="36" t="s">
        <v>2993</v>
      </c>
      <c>
        <f>(M282*21)/100</f>
      </c>
      <c t="s">
        <v>28</v>
      </c>
    </row>
    <row r="283" spans="1:5" ht="12.75">
      <c r="A283" s="35" t="s">
        <v>55</v>
      </c>
      <c r="E283" s="39" t="s">
        <v>5</v>
      </c>
    </row>
    <row r="284" spans="1:5" ht="25.5">
      <c r="A284" s="35" t="s">
        <v>56</v>
      </c>
      <c r="E284" s="40" t="s">
        <v>3610</v>
      </c>
    </row>
    <row r="285" spans="1:5" ht="12.75">
      <c r="A285" t="s">
        <v>58</v>
      </c>
      <c r="E285" s="39" t="s">
        <v>59</v>
      </c>
    </row>
    <row r="286" spans="1:16" ht="38.25">
      <c r="A286" t="s">
        <v>50</v>
      </c>
      <c s="34" t="s">
        <v>372</v>
      </c>
      <c s="34" t="s">
        <v>3611</v>
      </c>
      <c s="35" t="s">
        <v>5</v>
      </c>
      <c s="6" t="s">
        <v>3612</v>
      </c>
      <c s="36" t="s">
        <v>70</v>
      </c>
      <c s="37">
        <v>1587.303</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3613</v>
      </c>
    </row>
    <row r="289" spans="1:5" ht="12.75">
      <c r="A289" t="s">
        <v>58</v>
      </c>
      <c r="E289" s="39" t="s">
        <v>59</v>
      </c>
    </row>
    <row r="290" spans="1:16" ht="12.75">
      <c r="A290" t="s">
        <v>50</v>
      </c>
      <c s="34" t="s">
        <v>142</v>
      </c>
      <c s="34" t="s">
        <v>3614</v>
      </c>
      <c s="35" t="s">
        <v>5</v>
      </c>
      <c s="6" t="s">
        <v>3615</v>
      </c>
      <c s="36" t="s">
        <v>93</v>
      </c>
      <c s="37">
        <v>1</v>
      </c>
      <c s="36">
        <v>0</v>
      </c>
      <c s="36">
        <f>ROUND(G290*H290,6)</f>
      </c>
      <c r="L290" s="38">
        <v>0</v>
      </c>
      <c s="32">
        <f>ROUND(ROUND(L290,2)*ROUND(G290,3),2)</f>
      </c>
      <c s="36" t="s">
        <v>2993</v>
      </c>
      <c>
        <f>(M290*21)/100</f>
      </c>
      <c t="s">
        <v>28</v>
      </c>
    </row>
    <row r="291" spans="1:5" ht="12.75">
      <c r="A291" s="35" t="s">
        <v>55</v>
      </c>
      <c r="E291" s="39" t="s">
        <v>5</v>
      </c>
    </row>
    <row r="292" spans="1:5" ht="12.75">
      <c r="A292" s="35" t="s">
        <v>56</v>
      </c>
      <c r="E292" s="40" t="s">
        <v>3616</v>
      </c>
    </row>
    <row r="293" spans="1:5" ht="12.75">
      <c r="A293" t="s">
        <v>58</v>
      </c>
      <c r="E293" s="39" t="s">
        <v>59</v>
      </c>
    </row>
    <row r="294" spans="1:16" ht="25.5">
      <c r="A294" t="s">
        <v>50</v>
      </c>
      <c s="34" t="s">
        <v>146</v>
      </c>
      <c s="34" t="s">
        <v>3617</v>
      </c>
      <c s="35" t="s">
        <v>5</v>
      </c>
      <c s="6" t="s">
        <v>3618</v>
      </c>
      <c s="36" t="s">
        <v>2809</v>
      </c>
      <c s="37">
        <v>56.74</v>
      </c>
      <c s="36">
        <v>0</v>
      </c>
      <c s="36">
        <f>ROUND(G294*H294,6)</f>
      </c>
      <c r="L294" s="38">
        <v>0</v>
      </c>
      <c s="32">
        <f>ROUND(ROUND(L294,2)*ROUND(G294,3),2)</f>
      </c>
      <c s="36" t="s">
        <v>2993</v>
      </c>
      <c>
        <f>(M294*21)/100</f>
      </c>
      <c t="s">
        <v>28</v>
      </c>
    </row>
    <row r="295" spans="1:5" ht="12.75">
      <c r="A295" s="35" t="s">
        <v>55</v>
      </c>
      <c r="E295" s="39" t="s">
        <v>5</v>
      </c>
    </row>
    <row r="296" spans="1:5" ht="25.5">
      <c r="A296" s="35" t="s">
        <v>56</v>
      </c>
      <c r="E296" s="40" t="s">
        <v>3619</v>
      </c>
    </row>
    <row r="297" spans="1:5" ht="12.75">
      <c r="A297" t="s">
        <v>58</v>
      </c>
      <c r="E297" s="39" t="s">
        <v>59</v>
      </c>
    </row>
    <row r="298" spans="1:16" ht="12.75">
      <c r="A298" t="s">
        <v>50</v>
      </c>
      <c s="34" t="s">
        <v>149</v>
      </c>
      <c s="34" t="s">
        <v>3620</v>
      </c>
      <c s="35" t="s">
        <v>5</v>
      </c>
      <c s="6" t="s">
        <v>3621</v>
      </c>
      <c s="36" t="s">
        <v>93</v>
      </c>
      <c s="37">
        <v>33</v>
      </c>
      <c s="36">
        <v>0</v>
      </c>
      <c s="36">
        <f>ROUND(G298*H298,6)</f>
      </c>
      <c r="L298" s="38">
        <v>0</v>
      </c>
      <c s="32">
        <f>ROUND(ROUND(L298,2)*ROUND(G298,3),2)</f>
      </c>
      <c s="36" t="s">
        <v>2993</v>
      </c>
      <c>
        <f>(M298*21)/100</f>
      </c>
      <c t="s">
        <v>28</v>
      </c>
    </row>
    <row r="299" spans="1:5" ht="12.75">
      <c r="A299" s="35" t="s">
        <v>55</v>
      </c>
      <c r="E299" s="39" t="s">
        <v>5</v>
      </c>
    </row>
    <row r="300" spans="1:5" ht="12.75">
      <c r="A300" s="35" t="s">
        <v>56</v>
      </c>
      <c r="E300" s="40" t="s">
        <v>3622</v>
      </c>
    </row>
    <row r="301" spans="1:5" ht="12.75">
      <c r="A301" t="s">
        <v>58</v>
      </c>
      <c r="E301" s="39" t="s">
        <v>59</v>
      </c>
    </row>
    <row r="302" spans="1:16" ht="25.5">
      <c r="A302" t="s">
        <v>50</v>
      </c>
      <c s="34" t="s">
        <v>153</v>
      </c>
      <c s="34" t="s">
        <v>3623</v>
      </c>
      <c s="35" t="s">
        <v>5</v>
      </c>
      <c s="6" t="s">
        <v>3624</v>
      </c>
      <c s="36" t="s">
        <v>2809</v>
      </c>
      <c s="37">
        <v>22.176</v>
      </c>
      <c s="36">
        <v>0</v>
      </c>
      <c s="36">
        <f>ROUND(G302*H302,6)</f>
      </c>
      <c r="L302" s="38">
        <v>0</v>
      </c>
      <c s="32">
        <f>ROUND(ROUND(L302,2)*ROUND(G302,3),2)</f>
      </c>
      <c s="36" t="s">
        <v>2993</v>
      </c>
      <c>
        <f>(M302*21)/100</f>
      </c>
      <c t="s">
        <v>28</v>
      </c>
    </row>
    <row r="303" spans="1:5" ht="12.75">
      <c r="A303" s="35" t="s">
        <v>55</v>
      </c>
      <c r="E303" s="39" t="s">
        <v>5</v>
      </c>
    </row>
    <row r="304" spans="1:5" ht="25.5">
      <c r="A304" s="35" t="s">
        <v>56</v>
      </c>
      <c r="E304" s="40" t="s">
        <v>3625</v>
      </c>
    </row>
    <row r="305" spans="1:5" ht="12.75">
      <c r="A305" t="s">
        <v>58</v>
      </c>
      <c r="E305" s="39" t="s">
        <v>59</v>
      </c>
    </row>
    <row r="306" spans="1:16" ht="12.75">
      <c r="A306" t="s">
        <v>50</v>
      </c>
      <c s="34" t="s">
        <v>490</v>
      </c>
      <c s="34" t="s">
        <v>3626</v>
      </c>
      <c s="35" t="s">
        <v>5</v>
      </c>
      <c s="6" t="s">
        <v>3627</v>
      </c>
      <c s="36" t="s">
        <v>53</v>
      </c>
      <c s="37">
        <v>30822.225</v>
      </c>
      <c s="36">
        <v>0</v>
      </c>
      <c s="36">
        <f>ROUND(G306*H306,6)</f>
      </c>
      <c r="L306" s="38">
        <v>0</v>
      </c>
      <c s="32">
        <f>ROUND(ROUND(L306,2)*ROUND(G306,3),2)</f>
      </c>
      <c s="36" t="s">
        <v>2993</v>
      </c>
      <c>
        <f>(M306*21)/100</f>
      </c>
      <c t="s">
        <v>28</v>
      </c>
    </row>
    <row r="307" spans="1:5" ht="12.75">
      <c r="A307" s="35" t="s">
        <v>55</v>
      </c>
      <c r="E307" s="39" t="s">
        <v>5</v>
      </c>
    </row>
    <row r="308" spans="1:5" ht="12.75">
      <c r="A308" s="35" t="s">
        <v>56</v>
      </c>
      <c r="E308" s="40" t="s">
        <v>3628</v>
      </c>
    </row>
    <row r="309" spans="1:5" ht="12.75">
      <c r="A309" t="s">
        <v>58</v>
      </c>
      <c r="E309" s="39" t="s">
        <v>59</v>
      </c>
    </row>
    <row r="310" spans="1:13" ht="12.75">
      <c r="A310" t="s">
        <v>47</v>
      </c>
      <c r="C310" s="31" t="s">
        <v>510</v>
      </c>
      <c r="E310" s="33" t="s">
        <v>3629</v>
      </c>
      <c r="J310" s="32">
        <f>0</f>
      </c>
      <c s="32">
        <f>0</f>
      </c>
      <c s="32">
        <f>0+L311+L315+L319+L323+L327+L331+L335+L339+L343+L347+L351+L355+L359+L363+L367</f>
      </c>
      <c s="32">
        <f>0+M311+M315+M319+M323+M327+M331+M335+M339+M343+M347+M351+M355+M359+M363+M367</f>
      </c>
    </row>
    <row r="311" spans="1:16" ht="12.75">
      <c r="A311" t="s">
        <v>50</v>
      </c>
      <c s="34" t="s">
        <v>316</v>
      </c>
      <c s="34" t="s">
        <v>3008</v>
      </c>
      <c s="35" t="s">
        <v>5</v>
      </c>
      <c s="6" t="s">
        <v>3009</v>
      </c>
      <c s="36" t="s">
        <v>62</v>
      </c>
      <c s="37">
        <v>43.05</v>
      </c>
      <c s="36">
        <v>0</v>
      </c>
      <c s="36">
        <f>ROUND(G311*H311,6)</f>
      </c>
      <c r="L311" s="38">
        <v>0</v>
      </c>
      <c s="32">
        <f>ROUND(ROUND(L311,2)*ROUND(G311,3),2)</f>
      </c>
      <c s="36" t="s">
        <v>2993</v>
      </c>
      <c>
        <f>(M311*21)/100</f>
      </c>
      <c t="s">
        <v>28</v>
      </c>
    </row>
    <row r="312" spans="1:5" ht="12.75">
      <c r="A312" s="35" t="s">
        <v>55</v>
      </c>
      <c r="E312" s="39" t="s">
        <v>5</v>
      </c>
    </row>
    <row r="313" spans="1:5" ht="12.75">
      <c r="A313" s="35" t="s">
        <v>56</v>
      </c>
      <c r="E313" s="40" t="s">
        <v>3630</v>
      </c>
    </row>
    <row r="314" spans="1:5" ht="12.75">
      <c r="A314" t="s">
        <v>58</v>
      </c>
      <c r="E314" s="39" t="s">
        <v>59</v>
      </c>
    </row>
    <row r="315" spans="1:16" ht="12.75">
      <c r="A315" t="s">
        <v>50</v>
      </c>
      <c s="34" t="s">
        <v>320</v>
      </c>
      <c s="34" t="s">
        <v>3005</v>
      </c>
      <c s="35" t="s">
        <v>5</v>
      </c>
      <c s="6" t="s">
        <v>3006</v>
      </c>
      <c s="36" t="s">
        <v>62</v>
      </c>
      <c s="37">
        <v>489.916</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3631</v>
      </c>
    </row>
    <row r="318" spans="1:5" ht="12.75">
      <c r="A318" t="s">
        <v>58</v>
      </c>
      <c r="E318" s="39" t="s">
        <v>59</v>
      </c>
    </row>
    <row r="319" spans="1:16" ht="12.75">
      <c r="A319" t="s">
        <v>50</v>
      </c>
      <c s="34" t="s">
        <v>324</v>
      </c>
      <c s="34" t="s">
        <v>3046</v>
      </c>
      <c s="35" t="s">
        <v>5</v>
      </c>
      <c s="6" t="s">
        <v>3047</v>
      </c>
      <c s="36" t="s">
        <v>62</v>
      </c>
      <c s="37">
        <v>489.3</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3632</v>
      </c>
    </row>
    <row r="322" spans="1:5" ht="12.75">
      <c r="A322" t="s">
        <v>58</v>
      </c>
      <c r="E322" s="39" t="s">
        <v>59</v>
      </c>
    </row>
    <row r="323" spans="1:16" ht="25.5">
      <c r="A323" t="s">
        <v>50</v>
      </c>
      <c s="34" t="s">
        <v>328</v>
      </c>
      <c s="34" t="s">
        <v>3049</v>
      </c>
      <c s="35" t="s">
        <v>5</v>
      </c>
      <c s="6" t="s">
        <v>3050</v>
      </c>
      <c s="36" t="s">
        <v>1008</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3633</v>
      </c>
    </row>
    <row r="326" spans="1:5" ht="12.75">
      <c r="A326" t="s">
        <v>58</v>
      </c>
      <c r="E326" s="39" t="s">
        <v>59</v>
      </c>
    </row>
    <row r="327" spans="1:16" ht="25.5">
      <c r="A327" t="s">
        <v>50</v>
      </c>
      <c s="34" t="s">
        <v>333</v>
      </c>
      <c s="34" t="s">
        <v>3055</v>
      </c>
      <c s="35" t="s">
        <v>5</v>
      </c>
      <c s="6" t="s">
        <v>3056</v>
      </c>
      <c s="36" t="s">
        <v>70</v>
      </c>
      <c s="37">
        <v>278</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3634</v>
      </c>
    </row>
    <row r="330" spans="1:5" ht="12.75">
      <c r="A330" t="s">
        <v>58</v>
      </c>
      <c r="E330" s="39" t="s">
        <v>59</v>
      </c>
    </row>
    <row r="331" spans="1:16" ht="38.25">
      <c r="A331" t="s">
        <v>50</v>
      </c>
      <c s="34" t="s">
        <v>337</v>
      </c>
      <c s="34" t="s">
        <v>3635</v>
      </c>
      <c s="35" t="s">
        <v>5</v>
      </c>
      <c s="6" t="s">
        <v>3636</v>
      </c>
      <c s="36" t="s">
        <v>70</v>
      </c>
      <c s="37">
        <v>53.608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3637</v>
      </c>
    </row>
    <row r="334" spans="1:5" ht="12.75">
      <c r="A334" t="s">
        <v>58</v>
      </c>
      <c r="E334" s="39" t="s">
        <v>59</v>
      </c>
    </row>
    <row r="335" spans="1:16" ht="25.5">
      <c r="A335" t="s">
        <v>50</v>
      </c>
      <c s="34" t="s">
        <v>340</v>
      </c>
      <c s="34" t="s">
        <v>3079</v>
      </c>
      <c s="35" t="s">
        <v>5</v>
      </c>
      <c s="6" t="s">
        <v>3080</v>
      </c>
      <c s="36" t="s">
        <v>70</v>
      </c>
      <c s="37">
        <v>279</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3638</v>
      </c>
    </row>
    <row r="338" spans="1:5" ht="12.75">
      <c r="A338" t="s">
        <v>58</v>
      </c>
      <c r="E338" s="39" t="s">
        <v>59</v>
      </c>
    </row>
    <row r="339" spans="1:16" ht="12.75">
      <c r="A339" t="s">
        <v>50</v>
      </c>
      <c s="34" t="s">
        <v>343</v>
      </c>
      <c s="34" t="s">
        <v>3639</v>
      </c>
      <c s="35" t="s">
        <v>5</v>
      </c>
      <c s="6" t="s">
        <v>3640</v>
      </c>
      <c s="36" t="s">
        <v>93</v>
      </c>
      <c s="37">
        <v>1</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3641</v>
      </c>
    </row>
    <row r="342" spans="1:5" ht="12.75">
      <c r="A342" t="s">
        <v>58</v>
      </c>
      <c r="E342" s="39" t="s">
        <v>59</v>
      </c>
    </row>
    <row r="343" spans="1:16" ht="12.75">
      <c r="A343" t="s">
        <v>50</v>
      </c>
      <c s="34" t="s">
        <v>477</v>
      </c>
      <c s="34" t="s">
        <v>3534</v>
      </c>
      <c s="35" t="s">
        <v>5</v>
      </c>
      <c s="6" t="s">
        <v>3535</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3641</v>
      </c>
    </row>
    <row r="346" spans="1:5" ht="12.75">
      <c r="A346" t="s">
        <v>58</v>
      </c>
      <c r="E346" s="39" t="s">
        <v>59</v>
      </c>
    </row>
    <row r="347" spans="1:16" ht="25.5">
      <c r="A347" t="s">
        <v>50</v>
      </c>
      <c s="34" t="s">
        <v>480</v>
      </c>
      <c s="34" t="s">
        <v>3017</v>
      </c>
      <c s="35" t="s">
        <v>5</v>
      </c>
      <c s="6" t="s">
        <v>3018</v>
      </c>
      <c s="36" t="s">
        <v>70</v>
      </c>
      <c s="37">
        <v>192</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3642</v>
      </c>
    </row>
    <row r="350" spans="1:5" ht="12.75">
      <c r="A350" t="s">
        <v>58</v>
      </c>
      <c r="E350" s="39" t="s">
        <v>59</v>
      </c>
    </row>
    <row r="351" spans="1:16" ht="25.5">
      <c r="A351" t="s">
        <v>50</v>
      </c>
      <c s="34" t="s">
        <v>482</v>
      </c>
      <c s="34" t="s">
        <v>3575</v>
      </c>
      <c s="35" t="s">
        <v>5</v>
      </c>
      <c s="6" t="s">
        <v>3576</v>
      </c>
      <c s="36" t="s">
        <v>70</v>
      </c>
      <c s="37">
        <v>115</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3643</v>
      </c>
    </row>
    <row r="354" spans="1:5" ht="12.75">
      <c r="A354" t="s">
        <v>58</v>
      </c>
      <c r="E354" s="39" t="s">
        <v>59</v>
      </c>
    </row>
    <row r="355" spans="1:16" ht="25.5">
      <c r="A355" t="s">
        <v>50</v>
      </c>
      <c s="34" t="s">
        <v>483</v>
      </c>
      <c s="34" t="s">
        <v>3020</v>
      </c>
      <c s="35" t="s">
        <v>5</v>
      </c>
      <c s="6" t="s">
        <v>3021</v>
      </c>
      <c s="36" t="s">
        <v>70</v>
      </c>
      <c s="37">
        <v>250</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3644</v>
      </c>
    </row>
    <row r="358" spans="1:5" ht="12.75">
      <c r="A358" t="s">
        <v>58</v>
      </c>
      <c r="E358" s="39" t="s">
        <v>59</v>
      </c>
    </row>
    <row r="359" spans="1:16" ht="12.75">
      <c r="A359" t="s">
        <v>50</v>
      </c>
      <c s="34" t="s">
        <v>486</v>
      </c>
      <c s="34" t="s">
        <v>3032</v>
      </c>
      <c s="35" t="s">
        <v>5</v>
      </c>
      <c s="6" t="s">
        <v>3033</v>
      </c>
      <c s="36" t="s">
        <v>3034</v>
      </c>
      <c s="37">
        <v>216</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3645</v>
      </c>
    </row>
    <row r="362" spans="1:5" ht="12.75">
      <c r="A362" t="s">
        <v>58</v>
      </c>
      <c r="E362" s="39" t="s">
        <v>59</v>
      </c>
    </row>
    <row r="363" spans="1:16" ht="12.75">
      <c r="A363" t="s">
        <v>50</v>
      </c>
      <c s="34" t="s">
        <v>489</v>
      </c>
      <c s="34" t="s">
        <v>3086</v>
      </c>
      <c s="35" t="s">
        <v>5</v>
      </c>
      <c s="6" t="s">
        <v>3087</v>
      </c>
      <c s="36" t="s">
        <v>93</v>
      </c>
      <c s="37">
        <v>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3646</v>
      </c>
    </row>
    <row r="366" spans="1:5" ht="12.75">
      <c r="A366" t="s">
        <v>58</v>
      </c>
      <c r="E366" s="39" t="s">
        <v>59</v>
      </c>
    </row>
    <row r="367" spans="1:16" ht="12.75">
      <c r="A367" t="s">
        <v>50</v>
      </c>
      <c s="34" t="s">
        <v>491</v>
      </c>
      <c s="34" t="s">
        <v>3089</v>
      </c>
      <c s="35" t="s">
        <v>5</v>
      </c>
      <c s="6" t="s">
        <v>3090</v>
      </c>
      <c s="36" t="s">
        <v>93</v>
      </c>
      <c s="37">
        <v>20</v>
      </c>
      <c s="36">
        <v>0</v>
      </c>
      <c s="36">
        <f>ROUND(G367*H367,6)</f>
      </c>
      <c r="L367" s="38">
        <v>0</v>
      </c>
      <c s="32">
        <f>ROUND(ROUND(L367,2)*ROUND(G367,3),2)</f>
      </c>
      <c s="36" t="s">
        <v>2993</v>
      </c>
      <c>
        <f>(M367*21)/100</f>
      </c>
      <c t="s">
        <v>28</v>
      </c>
    </row>
    <row r="368" spans="1:5" ht="12.75">
      <c r="A368" s="35" t="s">
        <v>55</v>
      </c>
      <c r="E368" s="39" t="s">
        <v>5</v>
      </c>
    </row>
    <row r="369" spans="1:5" ht="25.5">
      <c r="A369" s="35" t="s">
        <v>56</v>
      </c>
      <c r="E369" s="40" t="s">
        <v>3647</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3650</v>
      </c>
      <c r="E8" s="30" t="s">
        <v>3649</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3651</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3652</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3653</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3654</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3655</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3656</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3657</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3658</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3659</v>
      </c>
      <c s="35" t="s">
        <v>5</v>
      </c>
      <c s="6" t="s">
        <v>3660</v>
      </c>
      <c s="36" t="s">
        <v>62</v>
      </c>
      <c s="37">
        <v>10</v>
      </c>
      <c s="36">
        <v>0</v>
      </c>
      <c s="36">
        <f>ROUND(G43*H43,6)</f>
      </c>
      <c r="L43" s="38">
        <v>0</v>
      </c>
      <c s="32">
        <f>ROUND(ROUND(L43,2)*ROUND(G43,3),2)</f>
      </c>
      <c s="36" t="s">
        <v>54</v>
      </c>
      <c>
        <f>(M43*21)/100</f>
      </c>
      <c t="s">
        <v>28</v>
      </c>
    </row>
    <row r="44" spans="1:5" ht="25.5">
      <c r="A44" s="35" t="s">
        <v>55</v>
      </c>
      <c r="E44" s="39" t="s">
        <v>3660</v>
      </c>
    </row>
    <row r="45" spans="1:5" ht="25.5">
      <c r="A45" s="35" t="s">
        <v>56</v>
      </c>
      <c r="E45" s="40" t="s">
        <v>3661</v>
      </c>
    </row>
    <row r="46" spans="1:5" ht="63.75">
      <c r="A46" t="s">
        <v>58</v>
      </c>
      <c r="E46" s="39" t="s">
        <v>3144</v>
      </c>
    </row>
    <row r="47" spans="1:16" ht="25.5">
      <c r="A47" t="s">
        <v>50</v>
      </c>
      <c s="34" t="s">
        <v>90</v>
      </c>
      <c s="34" t="s">
        <v>3662</v>
      </c>
      <c s="35" t="s">
        <v>5</v>
      </c>
      <c s="6" t="s">
        <v>3663</v>
      </c>
      <c s="36" t="s">
        <v>2809</v>
      </c>
      <c s="37">
        <v>288</v>
      </c>
      <c s="36">
        <v>0</v>
      </c>
      <c s="36">
        <f>ROUND(G47*H47,6)</f>
      </c>
      <c r="L47" s="38">
        <v>0</v>
      </c>
      <c s="32">
        <f>ROUND(ROUND(L47,2)*ROUND(G47,3),2)</f>
      </c>
      <c s="36" t="s">
        <v>54</v>
      </c>
      <c>
        <f>(M47*21)/100</f>
      </c>
      <c t="s">
        <v>28</v>
      </c>
    </row>
    <row r="48" spans="1:5" ht="25.5">
      <c r="A48" s="35" t="s">
        <v>55</v>
      </c>
      <c r="E48" s="39" t="s">
        <v>3663</v>
      </c>
    </row>
    <row r="49" spans="1:5" ht="25.5">
      <c r="A49" s="35" t="s">
        <v>56</v>
      </c>
      <c r="E49" s="40" t="s">
        <v>3664</v>
      </c>
    </row>
    <row r="50" spans="1:5" ht="25.5">
      <c r="A50" t="s">
        <v>58</v>
      </c>
      <c r="E50" s="39" t="s">
        <v>3148</v>
      </c>
    </row>
    <row r="51" spans="1:16" ht="25.5">
      <c r="A51" t="s">
        <v>50</v>
      </c>
      <c s="34" t="s">
        <v>95</v>
      </c>
      <c s="34" t="s">
        <v>3665</v>
      </c>
      <c s="35" t="s">
        <v>5</v>
      </c>
      <c s="6" t="s">
        <v>3666</v>
      </c>
      <c s="36" t="s">
        <v>62</v>
      </c>
      <c s="37">
        <v>620</v>
      </c>
      <c s="36">
        <v>0</v>
      </c>
      <c s="36">
        <f>ROUND(G51*H51,6)</f>
      </c>
      <c r="L51" s="38">
        <v>0</v>
      </c>
      <c s="32">
        <f>ROUND(ROUND(L51,2)*ROUND(G51,3),2)</f>
      </c>
      <c s="36" t="s">
        <v>54</v>
      </c>
      <c>
        <f>(M51*21)/100</f>
      </c>
      <c t="s">
        <v>28</v>
      </c>
    </row>
    <row r="52" spans="1:5" ht="25.5">
      <c r="A52" s="35" t="s">
        <v>55</v>
      </c>
      <c r="E52" s="39" t="s">
        <v>3666</v>
      </c>
    </row>
    <row r="53" spans="1:5" ht="25.5">
      <c r="A53" s="35" t="s">
        <v>56</v>
      </c>
      <c r="E53" s="40" t="s">
        <v>3667</v>
      </c>
    </row>
    <row r="54" spans="1:5" ht="63.75">
      <c r="A54" t="s">
        <v>58</v>
      </c>
      <c r="E54" s="39" t="s">
        <v>3144</v>
      </c>
    </row>
    <row r="55" spans="1:16" ht="25.5">
      <c r="A55" t="s">
        <v>50</v>
      </c>
      <c s="34" t="s">
        <v>99</v>
      </c>
      <c s="34" t="s">
        <v>3668</v>
      </c>
      <c s="35" t="s">
        <v>5</v>
      </c>
      <c s="6" t="s">
        <v>3669</v>
      </c>
      <c s="36" t="s">
        <v>2809</v>
      </c>
      <c s="37">
        <v>86800</v>
      </c>
      <c s="36">
        <v>0</v>
      </c>
      <c s="36">
        <f>ROUND(G55*H55,6)</f>
      </c>
      <c r="L55" s="38">
        <v>0</v>
      </c>
      <c s="32">
        <f>ROUND(ROUND(L55,2)*ROUND(G55,3),2)</f>
      </c>
      <c s="36" t="s">
        <v>54</v>
      </c>
      <c>
        <f>(M55*21)/100</f>
      </c>
      <c t="s">
        <v>28</v>
      </c>
    </row>
    <row r="56" spans="1:5" ht="25.5">
      <c r="A56" s="35" t="s">
        <v>55</v>
      </c>
      <c r="E56" s="39" t="s">
        <v>3669</v>
      </c>
    </row>
    <row r="57" spans="1:5" ht="25.5">
      <c r="A57" s="35" t="s">
        <v>56</v>
      </c>
      <c r="E57" s="40" t="s">
        <v>3670</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3671</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3672</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3673</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3674</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3675</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3676</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3677</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3678</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3679</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3680</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3681</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3682</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3683</v>
      </c>
    </row>
    <row r="111" spans="1:5" ht="114.75">
      <c r="A111" t="s">
        <v>58</v>
      </c>
      <c r="E111" s="39" t="s">
        <v>3258</v>
      </c>
    </row>
    <row r="112" spans="1:16" ht="12.75">
      <c r="A112" t="s">
        <v>50</v>
      </c>
      <c s="34" t="s">
        <v>146</v>
      </c>
      <c s="34" t="s">
        <v>3684</v>
      </c>
      <c s="35" t="s">
        <v>5</v>
      </c>
      <c s="6" t="s">
        <v>3685</v>
      </c>
      <c s="36" t="s">
        <v>70</v>
      </c>
      <c s="37">
        <v>2000</v>
      </c>
      <c s="36">
        <v>0</v>
      </c>
      <c s="36">
        <f>ROUND(G112*H112,6)</f>
      </c>
      <c r="L112" s="38">
        <v>0</v>
      </c>
      <c s="32">
        <f>ROUND(ROUND(L112,2)*ROUND(G112,3),2)</f>
      </c>
      <c s="36" t="s">
        <v>54</v>
      </c>
      <c>
        <f>(M112*21)/100</f>
      </c>
      <c t="s">
        <v>28</v>
      </c>
    </row>
    <row r="113" spans="1:5" ht="12.75">
      <c r="A113" s="35" t="s">
        <v>55</v>
      </c>
      <c r="E113" s="39" t="s">
        <v>3685</v>
      </c>
    </row>
    <row r="114" spans="1:5" ht="12.75">
      <c r="A114" s="35" t="s">
        <v>56</v>
      </c>
      <c r="E114" s="40" t="s">
        <v>3686</v>
      </c>
    </row>
    <row r="115" spans="1:5" ht="114.75">
      <c r="A115" t="s">
        <v>58</v>
      </c>
      <c r="E115" s="39" t="s">
        <v>3258</v>
      </c>
    </row>
    <row r="116" spans="1:16" ht="12.75">
      <c r="A116" t="s">
        <v>50</v>
      </c>
      <c s="34" t="s">
        <v>149</v>
      </c>
      <c s="34" t="s">
        <v>3687</v>
      </c>
      <c s="35" t="s">
        <v>5</v>
      </c>
      <c s="6" t="s">
        <v>3688</v>
      </c>
      <c s="36" t="s">
        <v>53</v>
      </c>
      <c s="37">
        <v>8400</v>
      </c>
      <c s="36">
        <v>0</v>
      </c>
      <c s="36">
        <f>ROUND(G116*H116,6)</f>
      </c>
      <c r="L116" s="38">
        <v>0</v>
      </c>
      <c s="32">
        <f>ROUND(ROUND(L116,2)*ROUND(G116,3),2)</f>
      </c>
      <c s="36" t="s">
        <v>54</v>
      </c>
      <c>
        <f>(M116*21)/100</f>
      </c>
      <c t="s">
        <v>28</v>
      </c>
    </row>
    <row r="117" spans="1:5" ht="12.75">
      <c r="A117" s="35" t="s">
        <v>55</v>
      </c>
      <c r="E117" s="39" t="s">
        <v>3688</v>
      </c>
    </row>
    <row r="118" spans="1:5" ht="12.75">
      <c r="A118" s="35" t="s">
        <v>56</v>
      </c>
      <c r="E118" s="40" t="s">
        <v>3689</v>
      </c>
    </row>
    <row r="119" spans="1:5" ht="38.25">
      <c r="A119" t="s">
        <v>58</v>
      </c>
      <c r="E119" s="39" t="s">
        <v>3690</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3691</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3692</v>
      </c>
    </row>
    <row r="132" spans="1:5" ht="38.25">
      <c r="A132" t="s">
        <v>58</v>
      </c>
      <c r="E132" s="39" t="s">
        <v>3290</v>
      </c>
    </row>
    <row r="133" spans="1:16" ht="12.75">
      <c r="A133" t="s">
        <v>50</v>
      </c>
      <c s="34" t="s">
        <v>164</v>
      </c>
      <c s="34" t="s">
        <v>3693</v>
      </c>
      <c s="35" t="s">
        <v>5</v>
      </c>
      <c s="6" t="s">
        <v>3694</v>
      </c>
      <c s="36" t="s">
        <v>62</v>
      </c>
      <c s="37">
        <v>1</v>
      </c>
      <c s="36">
        <v>0</v>
      </c>
      <c s="36">
        <f>ROUND(G133*H133,6)</f>
      </c>
      <c r="L133" s="38">
        <v>0</v>
      </c>
      <c s="32">
        <f>ROUND(ROUND(L133,2)*ROUND(G133,3),2)</f>
      </c>
      <c s="36" t="s">
        <v>54</v>
      </c>
      <c>
        <f>(M133*21)/100</f>
      </c>
      <c t="s">
        <v>28</v>
      </c>
    </row>
    <row r="134" spans="1:5" ht="12.75">
      <c r="A134" s="35" t="s">
        <v>55</v>
      </c>
      <c r="E134" s="39" t="s">
        <v>3694</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3695</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3696</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3697</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3698</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3699</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3700</v>
      </c>
      <c s="35" t="s">
        <v>5</v>
      </c>
      <c s="6" t="s">
        <v>3701</v>
      </c>
      <c s="36" t="s">
        <v>70</v>
      </c>
      <c s="37">
        <v>140</v>
      </c>
      <c s="36">
        <v>0</v>
      </c>
      <c s="36">
        <f>ROUND(G159*H159,6)</f>
      </c>
      <c r="L159" s="38">
        <v>0</v>
      </c>
      <c s="32">
        <f>ROUND(ROUND(L159,2)*ROUND(G159,3),2)</f>
      </c>
      <c s="36" t="s">
        <v>54</v>
      </c>
      <c>
        <f>(M159*21)/100</f>
      </c>
      <c t="s">
        <v>28</v>
      </c>
    </row>
    <row r="160" spans="1:5" ht="12.75">
      <c r="A160" s="35" t="s">
        <v>55</v>
      </c>
      <c r="E160" s="39" t="s">
        <v>3701</v>
      </c>
    </row>
    <row r="161" spans="1:5" ht="12.75">
      <c r="A161" s="35" t="s">
        <v>56</v>
      </c>
      <c r="E161" s="40" t="s">
        <v>3702</v>
      </c>
    </row>
    <row r="162" spans="1:5" ht="178.5">
      <c r="A162" t="s">
        <v>58</v>
      </c>
      <c r="E162" s="39" t="s">
        <v>3328</v>
      </c>
    </row>
    <row r="163" spans="1:16" ht="12.75">
      <c r="A163" t="s">
        <v>50</v>
      </c>
      <c s="34" t="s">
        <v>191</v>
      </c>
      <c s="34" t="s">
        <v>3703</v>
      </c>
      <c s="35" t="s">
        <v>5</v>
      </c>
      <c s="6" t="s">
        <v>3704</v>
      </c>
      <c s="36" t="s">
        <v>70</v>
      </c>
      <c s="37">
        <v>120</v>
      </c>
      <c s="36">
        <v>0</v>
      </c>
      <c s="36">
        <f>ROUND(G163*H163,6)</f>
      </c>
      <c r="L163" s="38">
        <v>0</v>
      </c>
      <c s="32">
        <f>ROUND(ROUND(L163,2)*ROUND(G163,3),2)</f>
      </c>
      <c s="36" t="s">
        <v>54</v>
      </c>
      <c>
        <f>(M163*21)/100</f>
      </c>
      <c t="s">
        <v>28</v>
      </c>
    </row>
    <row r="164" spans="1:5" ht="12.75">
      <c r="A164" s="35" t="s">
        <v>55</v>
      </c>
      <c r="E164" s="39" t="s">
        <v>3704</v>
      </c>
    </row>
    <row r="165" spans="1:5" ht="12.75">
      <c r="A165" s="35" t="s">
        <v>56</v>
      </c>
      <c r="E165" s="40" t="s">
        <v>3705</v>
      </c>
    </row>
    <row r="166" spans="1:5" ht="178.5">
      <c r="A166" t="s">
        <v>58</v>
      </c>
      <c r="E166" s="39" t="s">
        <v>3328</v>
      </c>
    </row>
    <row r="167" spans="1:16" ht="12.75">
      <c r="A167" t="s">
        <v>50</v>
      </c>
      <c s="34" t="s">
        <v>195</v>
      </c>
      <c s="34" t="s">
        <v>3706</v>
      </c>
      <c s="35" t="s">
        <v>5</v>
      </c>
      <c s="6" t="s">
        <v>3707</v>
      </c>
      <c s="36" t="s">
        <v>93</v>
      </c>
      <c s="37">
        <v>17</v>
      </c>
      <c s="36">
        <v>0</v>
      </c>
      <c s="36">
        <f>ROUND(G167*H167,6)</f>
      </c>
      <c r="L167" s="38">
        <v>0</v>
      </c>
      <c s="32">
        <f>ROUND(ROUND(L167,2)*ROUND(G167,3),2)</f>
      </c>
      <c s="36" t="s">
        <v>54</v>
      </c>
      <c>
        <f>(M167*21)/100</f>
      </c>
      <c t="s">
        <v>28</v>
      </c>
    </row>
    <row r="168" spans="1:5" ht="12.75">
      <c r="A168" s="35" t="s">
        <v>55</v>
      </c>
      <c r="E168" s="39" t="s">
        <v>3707</v>
      </c>
    </row>
    <row r="169" spans="1:5" ht="12.75">
      <c r="A169" s="35" t="s">
        <v>56</v>
      </c>
      <c r="E169" s="40" t="s">
        <v>3708</v>
      </c>
    </row>
    <row r="170" spans="1:5" ht="165.75">
      <c r="A170" t="s">
        <v>58</v>
      </c>
      <c r="E170" s="39" t="s">
        <v>3339</v>
      </c>
    </row>
    <row r="171" spans="1:16" ht="12.75">
      <c r="A171" t="s">
        <v>50</v>
      </c>
      <c s="34" t="s">
        <v>200</v>
      </c>
      <c s="34" t="s">
        <v>3709</v>
      </c>
      <c s="35" t="s">
        <v>5</v>
      </c>
      <c s="6" t="s">
        <v>3710</v>
      </c>
      <c s="36" t="s">
        <v>93</v>
      </c>
      <c s="37">
        <v>1</v>
      </c>
      <c s="36">
        <v>0</v>
      </c>
      <c s="36">
        <f>ROUND(G171*H171,6)</f>
      </c>
      <c r="L171" s="38">
        <v>0</v>
      </c>
      <c s="32">
        <f>ROUND(ROUND(L171,2)*ROUND(G171,3),2)</f>
      </c>
      <c s="36" t="s">
        <v>54</v>
      </c>
      <c>
        <f>(M171*21)/100</f>
      </c>
      <c t="s">
        <v>28</v>
      </c>
    </row>
    <row r="172" spans="1:5" ht="12.75">
      <c r="A172" s="35" t="s">
        <v>55</v>
      </c>
      <c r="E172" s="39" t="s">
        <v>3710</v>
      </c>
    </row>
    <row r="173" spans="1:5" ht="12.75">
      <c r="A173" s="35" t="s">
        <v>56</v>
      </c>
      <c r="E173" s="40" t="s">
        <v>3711</v>
      </c>
    </row>
    <row r="174" spans="1:5" ht="114.75">
      <c r="A174" t="s">
        <v>58</v>
      </c>
      <c r="E174" s="39" t="s">
        <v>3712</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3713</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3714</v>
      </c>
      <c s="35" t="s">
        <v>5</v>
      </c>
      <c s="6" t="s">
        <v>3715</v>
      </c>
      <c s="36" t="s">
        <v>53</v>
      </c>
      <c s="37">
        <v>40</v>
      </c>
      <c s="36">
        <v>0</v>
      </c>
      <c s="36">
        <f>ROUND(G180*H180,6)</f>
      </c>
      <c r="L180" s="38">
        <v>0</v>
      </c>
      <c s="32">
        <f>ROUND(ROUND(L180,2)*ROUND(G180,3),2)</f>
      </c>
      <c s="36" t="s">
        <v>54</v>
      </c>
      <c>
        <f>(M180*21)/100</f>
      </c>
      <c t="s">
        <v>28</v>
      </c>
    </row>
    <row r="181" spans="1:5" ht="12.75">
      <c r="A181" s="35" t="s">
        <v>55</v>
      </c>
      <c r="E181" s="39" t="s">
        <v>3715</v>
      </c>
    </row>
    <row r="182" spans="1:5" ht="12.75">
      <c r="A182" s="35" t="s">
        <v>56</v>
      </c>
      <c r="E182" s="40" t="s">
        <v>3716</v>
      </c>
    </row>
    <row r="183" spans="1:5" ht="178.5">
      <c r="A183" t="s">
        <v>58</v>
      </c>
      <c r="E183" s="39" t="s">
        <v>3717</v>
      </c>
    </row>
    <row r="184" spans="1:16" ht="12.75">
      <c r="A184" t="s">
        <v>50</v>
      </c>
      <c s="34" t="s">
        <v>211</v>
      </c>
      <c s="34" t="s">
        <v>3106</v>
      </c>
      <c s="35" t="s">
        <v>5</v>
      </c>
      <c s="6" t="s">
        <v>3107</v>
      </c>
      <c s="36" t="s">
        <v>93</v>
      </c>
      <c s="37">
        <v>1</v>
      </c>
      <c s="36">
        <v>0</v>
      </c>
      <c s="36">
        <f>ROUND(G184*H184,6)</f>
      </c>
      <c r="L184" s="38">
        <v>0</v>
      </c>
      <c s="32">
        <f>ROUND(ROUND(L184,2)*ROUND(G184,3),2)</f>
      </c>
      <c s="36" t="s">
        <v>54</v>
      </c>
      <c>
        <f>(M184*21)/100</f>
      </c>
      <c t="s">
        <v>28</v>
      </c>
    </row>
    <row r="185" spans="1:5" ht="12.75">
      <c r="A185" s="35" t="s">
        <v>55</v>
      </c>
      <c r="E185" s="39" t="s">
        <v>3107</v>
      </c>
    </row>
    <row r="186" spans="1:5" ht="12.75">
      <c r="A186" s="35" t="s">
        <v>56</v>
      </c>
      <c r="E186" s="40" t="s">
        <v>3718</v>
      </c>
    </row>
    <row r="187" spans="1:5" ht="89.25">
      <c r="A187" t="s">
        <v>58</v>
      </c>
      <c r="E187" s="39" t="s">
        <v>3719</v>
      </c>
    </row>
    <row r="188" spans="1:16" ht="12.75">
      <c r="A188" t="s">
        <v>50</v>
      </c>
      <c s="34" t="s">
        <v>214</v>
      </c>
      <c s="34" t="s">
        <v>3720</v>
      </c>
      <c s="35" t="s">
        <v>5</v>
      </c>
      <c s="6" t="s">
        <v>3721</v>
      </c>
      <c s="36" t="s">
        <v>53</v>
      </c>
      <c s="37">
        <v>30</v>
      </c>
      <c s="36">
        <v>0</v>
      </c>
      <c s="36">
        <f>ROUND(G188*H188,6)</f>
      </c>
      <c r="L188" s="38">
        <v>0</v>
      </c>
      <c s="32">
        <f>ROUND(ROUND(L188,2)*ROUND(G188,3),2)</f>
      </c>
      <c s="36" t="s">
        <v>54</v>
      </c>
      <c>
        <f>(M188*21)/100</f>
      </c>
      <c t="s">
        <v>28</v>
      </c>
    </row>
    <row r="189" spans="1:5" ht="12.75">
      <c r="A189" s="35" t="s">
        <v>55</v>
      </c>
      <c r="E189" s="39" t="s">
        <v>3721</v>
      </c>
    </row>
    <row r="190" spans="1:5" ht="12.75">
      <c r="A190" s="35" t="s">
        <v>56</v>
      </c>
      <c r="E190" s="40" t="s">
        <v>3722</v>
      </c>
    </row>
    <row r="191" spans="1:5" ht="114.75">
      <c r="A191" t="s">
        <v>58</v>
      </c>
      <c r="E191" s="39" t="s">
        <v>3723</v>
      </c>
    </row>
    <row r="192" spans="1:16" ht="25.5">
      <c r="A192" t="s">
        <v>50</v>
      </c>
      <c s="34" t="s">
        <v>217</v>
      </c>
      <c s="34" t="s">
        <v>3724</v>
      </c>
      <c s="35" t="s">
        <v>5</v>
      </c>
      <c s="6" t="s">
        <v>3725</v>
      </c>
      <c s="36" t="s">
        <v>2809</v>
      </c>
      <c s="37">
        <v>146.4</v>
      </c>
      <c s="36">
        <v>0</v>
      </c>
      <c s="36">
        <f>ROUND(G192*H192,6)</f>
      </c>
      <c r="L192" s="38">
        <v>0</v>
      </c>
      <c s="32">
        <f>ROUND(ROUND(L192,2)*ROUND(G192,3),2)</f>
      </c>
      <c s="36" t="s">
        <v>54</v>
      </c>
      <c>
        <f>(M192*21)/100</f>
      </c>
      <c t="s">
        <v>28</v>
      </c>
    </row>
    <row r="193" spans="1:5" ht="25.5">
      <c r="A193" s="35" t="s">
        <v>55</v>
      </c>
      <c r="E193" s="39" t="s">
        <v>3725</v>
      </c>
    </row>
    <row r="194" spans="1:5" ht="51">
      <c r="A194" s="35" t="s">
        <v>56</v>
      </c>
      <c r="E194" s="40" t="s">
        <v>3726</v>
      </c>
    </row>
    <row r="195" spans="1:5" ht="76.5">
      <c r="A195" t="s">
        <v>58</v>
      </c>
      <c r="E195" s="39" t="s">
        <v>3727</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3728</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3729</v>
      </c>
    </row>
    <row r="203" spans="1:5" ht="25.5">
      <c r="A203" t="s">
        <v>58</v>
      </c>
      <c r="E203" s="39" t="s">
        <v>3148</v>
      </c>
    </row>
    <row r="204" spans="1:16" ht="12.75">
      <c r="A204" t="s">
        <v>50</v>
      </c>
      <c s="34" t="s">
        <v>228</v>
      </c>
      <c s="34" t="s">
        <v>3730</v>
      </c>
      <c s="35" t="s">
        <v>5</v>
      </c>
      <c s="6" t="s">
        <v>3731</v>
      </c>
      <c s="36" t="s">
        <v>93</v>
      </c>
      <c s="37">
        <v>30</v>
      </c>
      <c s="36">
        <v>0</v>
      </c>
      <c s="36">
        <f>ROUND(G204*H204,6)</f>
      </c>
      <c r="L204" s="38">
        <v>0</v>
      </c>
      <c s="32">
        <f>ROUND(ROUND(L204,2)*ROUND(G204,3),2)</f>
      </c>
      <c s="36" t="s">
        <v>54</v>
      </c>
      <c>
        <f>(M204*21)/100</f>
      </c>
      <c t="s">
        <v>28</v>
      </c>
    </row>
    <row r="205" spans="1:5" ht="12.75">
      <c r="A205" s="35" t="s">
        <v>55</v>
      </c>
      <c r="E205" s="39" t="s">
        <v>3731</v>
      </c>
    </row>
    <row r="206" spans="1:5" ht="25.5">
      <c r="A206" s="35" t="s">
        <v>56</v>
      </c>
      <c r="E206" s="40" t="s">
        <v>3732</v>
      </c>
    </row>
    <row r="207" spans="1:5" ht="76.5">
      <c r="A207" t="s">
        <v>58</v>
      </c>
      <c r="E207" s="39" t="s">
        <v>3733</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3734</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3737</v>
      </c>
      <c r="E8" s="30" t="s">
        <v>3736</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3738</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3739</v>
      </c>
      <c s="35" t="s">
        <v>5</v>
      </c>
      <c s="6" t="s">
        <v>3740</v>
      </c>
      <c s="36" t="s">
        <v>93</v>
      </c>
      <c s="37">
        <v>2</v>
      </c>
      <c s="36">
        <v>0</v>
      </c>
      <c s="36">
        <f>ROUND(G19*H19,6)</f>
      </c>
      <c r="L19" s="38">
        <v>0</v>
      </c>
      <c s="32">
        <f>ROUND(ROUND(L19,2)*ROUND(G19,3),2)</f>
      </c>
      <c s="36" t="s">
        <v>54</v>
      </c>
      <c>
        <f>(M19*21)/100</f>
      </c>
      <c t="s">
        <v>28</v>
      </c>
    </row>
    <row r="20" spans="1:5" ht="12.75">
      <c r="A20" s="35" t="s">
        <v>55</v>
      </c>
      <c r="E20" s="39" t="s">
        <v>3740</v>
      </c>
    </row>
    <row r="21" spans="1:5" ht="12.75">
      <c r="A21" s="35" t="s">
        <v>56</v>
      </c>
      <c r="E21" s="40" t="s">
        <v>3741</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3742</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3743</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3744</v>
      </c>
    </row>
    <row r="38" spans="1:5" ht="12.75">
      <c r="A38" t="s">
        <v>58</v>
      </c>
      <c r="E38" s="39" t="s">
        <v>59</v>
      </c>
    </row>
    <row r="39" spans="1:16" ht="12.75">
      <c r="A39" t="s">
        <v>50</v>
      </c>
      <c s="34" t="s">
        <v>82</v>
      </c>
      <c s="34" t="s">
        <v>3745</v>
      </c>
      <c s="35" t="s">
        <v>5</v>
      </c>
      <c s="6" t="s">
        <v>3746</v>
      </c>
      <c s="36" t="s">
        <v>93</v>
      </c>
      <c s="37">
        <v>1</v>
      </c>
      <c s="36">
        <v>0</v>
      </c>
      <c s="36">
        <f>ROUND(G39*H39,6)</f>
      </c>
      <c r="L39" s="38">
        <v>0</v>
      </c>
      <c s="32">
        <f>ROUND(ROUND(L39,2)*ROUND(G39,3),2)</f>
      </c>
      <c s="36" t="s">
        <v>54</v>
      </c>
      <c>
        <f>(M39*21)/100</f>
      </c>
      <c t="s">
        <v>28</v>
      </c>
    </row>
    <row r="40" spans="1:5" ht="12.75">
      <c r="A40" s="35" t="s">
        <v>55</v>
      </c>
      <c r="E40" s="39" t="s">
        <v>3746</v>
      </c>
    </row>
    <row r="41" spans="1:5" ht="12.75">
      <c r="A41" s="35" t="s">
        <v>56</v>
      </c>
      <c r="E41" s="40" t="s">
        <v>3747</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3748</v>
      </c>
    </row>
    <row r="46" spans="1:5" ht="76.5">
      <c r="A46" t="s">
        <v>58</v>
      </c>
      <c r="E46" s="39" t="s">
        <v>3454</v>
      </c>
    </row>
    <row r="47" spans="1:13" ht="12.75">
      <c r="A47" t="s">
        <v>47</v>
      </c>
      <c r="C47" s="31" t="s">
        <v>507</v>
      </c>
      <c r="E47" s="33" t="s">
        <v>3045</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3749</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3753</v>
      </c>
      <c r="E8" s="30" t="s">
        <v>3752</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3754</v>
      </c>
    </row>
    <row r="13" spans="1:5" ht="12.75">
      <c r="A13" t="s">
        <v>58</v>
      </c>
      <c r="E13" s="39" t="s">
        <v>59</v>
      </c>
    </row>
    <row r="14" spans="1:16" ht="25.5">
      <c r="A14" t="s">
        <v>50</v>
      </c>
      <c s="34" t="s">
        <v>82</v>
      </c>
      <c s="34" t="s">
        <v>3065</v>
      </c>
      <c s="35" t="s">
        <v>5</v>
      </c>
      <c s="6" t="s">
        <v>3066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3755</v>
      </c>
    </row>
    <row r="17" spans="1:5" ht="12.75">
      <c r="A17" t="s">
        <v>58</v>
      </c>
      <c r="E17" s="39" t="s">
        <v>59</v>
      </c>
    </row>
    <row r="18" spans="1:16" ht="25.5">
      <c r="A18" t="s">
        <v>50</v>
      </c>
      <c s="34" t="s">
        <v>86</v>
      </c>
      <c s="34" t="s">
        <v>2995</v>
      </c>
      <c s="35" t="s">
        <v>5</v>
      </c>
      <c s="6" t="s">
        <v>2996</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3756</v>
      </c>
    </row>
    <row r="21" spans="1:5" ht="12.75">
      <c r="A21" t="s">
        <v>58</v>
      </c>
      <c r="E21" s="39" t="s">
        <v>59</v>
      </c>
    </row>
    <row r="22" spans="1:16" ht="25.5">
      <c r="A22" t="s">
        <v>50</v>
      </c>
      <c s="34" t="s">
        <v>90</v>
      </c>
      <c s="34" t="s">
        <v>2998</v>
      </c>
      <c s="35" t="s">
        <v>5</v>
      </c>
      <c s="6" t="s">
        <v>2999</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3757</v>
      </c>
    </row>
    <row r="25" spans="1:5" ht="12.75">
      <c r="A25" t="s">
        <v>58</v>
      </c>
      <c r="E25" s="39" t="s">
        <v>59</v>
      </c>
    </row>
    <row r="26" spans="1:16" ht="25.5">
      <c r="A26" t="s">
        <v>50</v>
      </c>
      <c s="34" t="s">
        <v>95</v>
      </c>
      <c s="34" t="s">
        <v>3001</v>
      </c>
      <c s="35" t="s">
        <v>5</v>
      </c>
      <c s="6" t="s">
        <v>3002</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3758</v>
      </c>
    </row>
    <row r="29" spans="1:5" ht="12.75">
      <c r="A29" t="s">
        <v>58</v>
      </c>
      <c r="E29" s="39" t="s">
        <v>59</v>
      </c>
    </row>
    <row r="30" spans="1:13" ht="12.75">
      <c r="A30" t="s">
        <v>47</v>
      </c>
      <c r="C30" s="31" t="s">
        <v>241</v>
      </c>
      <c r="E30" s="33" t="s">
        <v>3004</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3005</v>
      </c>
      <c s="35" t="s">
        <v>5</v>
      </c>
      <c s="6" t="s">
        <v>3006</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3759</v>
      </c>
    </row>
    <row r="34" spans="1:5" ht="12.75">
      <c r="A34" t="s">
        <v>58</v>
      </c>
      <c r="E34" s="39" t="s">
        <v>59</v>
      </c>
    </row>
    <row r="35" spans="1:16" ht="12.75">
      <c r="A35" t="s">
        <v>50</v>
      </c>
      <c s="34" t="s">
        <v>131</v>
      </c>
      <c s="34" t="s">
        <v>3008</v>
      </c>
      <c s="35" t="s">
        <v>5</v>
      </c>
      <c s="6" t="s">
        <v>3009</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3760</v>
      </c>
    </row>
    <row r="38" spans="1:5" ht="12.75">
      <c r="A38" t="s">
        <v>58</v>
      </c>
      <c r="E38" s="39" t="s">
        <v>59</v>
      </c>
    </row>
    <row r="39" spans="1:16" ht="12.75">
      <c r="A39" t="s">
        <v>50</v>
      </c>
      <c s="34" t="s">
        <v>135</v>
      </c>
      <c s="34" t="s">
        <v>3011</v>
      </c>
      <c s="35" t="s">
        <v>5</v>
      </c>
      <c s="6" t="s">
        <v>3012</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3761</v>
      </c>
    </row>
    <row r="42" spans="1:5" ht="12.75">
      <c r="A42" t="s">
        <v>58</v>
      </c>
      <c r="E42" s="39" t="s">
        <v>59</v>
      </c>
    </row>
    <row r="43" spans="1:16" ht="25.5">
      <c r="A43" t="s">
        <v>50</v>
      </c>
      <c s="34" t="s">
        <v>138</v>
      </c>
      <c s="34" t="s">
        <v>3014</v>
      </c>
      <c s="35" t="s">
        <v>5</v>
      </c>
      <c s="6" t="s">
        <v>3015</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3762</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3763</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3764</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3765</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3766</v>
      </c>
    </row>
    <row r="62" spans="1:5" ht="12.75">
      <c r="A62" t="s">
        <v>58</v>
      </c>
      <c r="E62" s="39" t="s">
        <v>59</v>
      </c>
    </row>
    <row r="63" spans="1:16" ht="12.75">
      <c r="A63" t="s">
        <v>50</v>
      </c>
      <c s="34" t="s">
        <v>153</v>
      </c>
      <c s="34" t="s">
        <v>3767</v>
      </c>
      <c s="35" t="s">
        <v>5</v>
      </c>
      <c s="6" t="s">
        <v>3768</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3769</v>
      </c>
    </row>
    <row r="66" spans="1:5" ht="12.75">
      <c r="A66" t="s">
        <v>58</v>
      </c>
      <c r="E66" s="39" t="s">
        <v>59</v>
      </c>
    </row>
    <row r="67" spans="1:16" ht="12.75">
      <c r="A67" t="s">
        <v>50</v>
      </c>
      <c s="34" t="s">
        <v>156</v>
      </c>
      <c s="34" t="s">
        <v>3770</v>
      </c>
      <c s="35" t="s">
        <v>5</v>
      </c>
      <c s="6" t="s">
        <v>3771</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3772</v>
      </c>
    </row>
    <row r="70" spans="1:5" ht="12.75">
      <c r="A70" t="s">
        <v>58</v>
      </c>
      <c r="E70" s="39" t="s">
        <v>59</v>
      </c>
    </row>
    <row r="71" spans="1:16" ht="12.75">
      <c r="A71" t="s">
        <v>50</v>
      </c>
      <c s="34" t="s">
        <v>160</v>
      </c>
      <c s="34" t="s">
        <v>3534</v>
      </c>
      <c s="35" t="s">
        <v>5</v>
      </c>
      <c s="6" t="s">
        <v>3535</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3773</v>
      </c>
    </row>
    <row r="74" spans="1:5" ht="12.75">
      <c r="A74" t="s">
        <v>58</v>
      </c>
      <c r="E74" s="39" t="s">
        <v>59</v>
      </c>
    </row>
    <row r="75" spans="1:16" ht="25.5">
      <c r="A75" t="s">
        <v>50</v>
      </c>
      <c s="34" t="s">
        <v>164</v>
      </c>
      <c s="34" t="s">
        <v>3774</v>
      </c>
      <c s="35" t="s">
        <v>5</v>
      </c>
      <c s="6" t="s">
        <v>3775</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3776</v>
      </c>
    </row>
    <row r="78" spans="1:5" ht="12.75">
      <c r="A78" t="s">
        <v>58</v>
      </c>
      <c r="E78" s="39" t="s">
        <v>59</v>
      </c>
    </row>
    <row r="79" spans="1:16" ht="12.75">
      <c r="A79" t="s">
        <v>50</v>
      </c>
      <c s="34" t="s">
        <v>167</v>
      </c>
      <c s="34" t="s">
        <v>3545</v>
      </c>
      <c s="35" t="s">
        <v>5</v>
      </c>
      <c s="6" t="s">
        <v>3546</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3777</v>
      </c>
    </row>
    <row r="82" spans="1:5" ht="12.75">
      <c r="A82" t="s">
        <v>58</v>
      </c>
      <c r="E82" s="39" t="s">
        <v>59</v>
      </c>
    </row>
    <row r="83" spans="1:16" ht="12.75">
      <c r="A83" t="s">
        <v>50</v>
      </c>
      <c s="34" t="s">
        <v>171</v>
      </c>
      <c s="34" t="s">
        <v>3548</v>
      </c>
      <c s="35" t="s">
        <v>5</v>
      </c>
      <c s="6" t="s">
        <v>3549</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3777</v>
      </c>
    </row>
    <row r="86" spans="1:5" ht="12.75">
      <c r="A86" t="s">
        <v>58</v>
      </c>
      <c r="E86" s="39" t="s">
        <v>59</v>
      </c>
    </row>
    <row r="87" spans="1:16" ht="12.75">
      <c r="A87" t="s">
        <v>50</v>
      </c>
      <c s="34" t="s">
        <v>175</v>
      </c>
      <c s="34" t="s">
        <v>3550</v>
      </c>
      <c s="35" t="s">
        <v>5</v>
      </c>
      <c s="6" t="s">
        <v>3551</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3778</v>
      </c>
    </row>
    <row r="90" spans="1:5" ht="12.75">
      <c r="A90" t="s">
        <v>58</v>
      </c>
      <c r="E90" s="39" t="s">
        <v>59</v>
      </c>
    </row>
    <row r="91" spans="1:16" ht="25.5">
      <c r="A91" t="s">
        <v>50</v>
      </c>
      <c s="34" t="s">
        <v>178</v>
      </c>
      <c s="34" t="s">
        <v>3779</v>
      </c>
      <c s="35" t="s">
        <v>5</v>
      </c>
      <c s="6" t="s">
        <v>3780</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3781</v>
      </c>
    </row>
    <row r="94" spans="1:5" ht="12.75">
      <c r="A94" t="s">
        <v>58</v>
      </c>
      <c r="E94" s="39" t="s">
        <v>59</v>
      </c>
    </row>
    <row r="95" spans="1:16" ht="25.5">
      <c r="A95" t="s">
        <v>50</v>
      </c>
      <c s="34" t="s">
        <v>182</v>
      </c>
      <c s="34" t="s">
        <v>3565</v>
      </c>
      <c s="35" t="s">
        <v>5</v>
      </c>
      <c s="6" t="s">
        <v>3566</v>
      </c>
      <c s="36" t="s">
        <v>3034</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3782</v>
      </c>
    </row>
    <row r="98" spans="1:5" ht="12.75">
      <c r="A98" t="s">
        <v>58</v>
      </c>
      <c r="E98" s="39" t="s">
        <v>59</v>
      </c>
    </row>
    <row r="99" spans="1:16" ht="12.75">
      <c r="A99" t="s">
        <v>50</v>
      </c>
      <c s="34" t="s">
        <v>186</v>
      </c>
      <c s="34" t="s">
        <v>3023</v>
      </c>
      <c s="35" t="s">
        <v>5</v>
      </c>
      <c s="6" t="s">
        <v>3024</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3783</v>
      </c>
    </row>
    <row r="102" spans="1:5" ht="12.75">
      <c r="A102" t="s">
        <v>58</v>
      </c>
      <c r="E102" s="39" t="s">
        <v>59</v>
      </c>
    </row>
    <row r="103" spans="1:16" ht="12.75">
      <c r="A103" t="s">
        <v>50</v>
      </c>
      <c s="34" t="s">
        <v>191</v>
      </c>
      <c s="34" t="s">
        <v>3026</v>
      </c>
      <c s="35" t="s">
        <v>5</v>
      </c>
      <c s="6" t="s">
        <v>3027</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3784</v>
      </c>
    </row>
    <row r="106" spans="1:5" ht="12.75">
      <c r="A106" t="s">
        <v>58</v>
      </c>
      <c r="E106" s="39" t="s">
        <v>59</v>
      </c>
    </row>
    <row r="107" spans="1:16" ht="12.75">
      <c r="A107" t="s">
        <v>50</v>
      </c>
      <c s="34" t="s">
        <v>195</v>
      </c>
      <c s="34" t="s">
        <v>3086</v>
      </c>
      <c s="35" t="s">
        <v>5</v>
      </c>
      <c s="6" t="s">
        <v>3087</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3785</v>
      </c>
    </row>
    <row r="110" spans="1:5" ht="12.75">
      <c r="A110" t="s">
        <v>58</v>
      </c>
      <c r="E110" s="39" t="s">
        <v>59</v>
      </c>
    </row>
    <row r="111" spans="1:16" ht="12.75">
      <c r="A111" t="s">
        <v>50</v>
      </c>
      <c s="34" t="s">
        <v>200</v>
      </c>
      <c s="34" t="s">
        <v>3089</v>
      </c>
      <c s="35" t="s">
        <v>5</v>
      </c>
      <c s="6" t="s">
        <v>3090</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3786</v>
      </c>
    </row>
    <row r="114" spans="1:5" ht="12.75">
      <c r="A114" t="s">
        <v>58</v>
      </c>
      <c r="E114" s="39" t="s">
        <v>59</v>
      </c>
    </row>
    <row r="115" spans="1:16" ht="12.75">
      <c r="A115" t="s">
        <v>50</v>
      </c>
      <c s="34" t="s">
        <v>204</v>
      </c>
      <c s="34" t="s">
        <v>3092</v>
      </c>
      <c s="35" t="s">
        <v>5</v>
      </c>
      <c s="6" t="s">
        <v>3093</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3787</v>
      </c>
    </row>
    <row r="118" spans="1:5" ht="12.75">
      <c r="A118" t="s">
        <v>58</v>
      </c>
      <c r="E118" s="39" t="s">
        <v>59</v>
      </c>
    </row>
    <row r="119" spans="1:16" ht="12.75">
      <c r="A119" t="s">
        <v>50</v>
      </c>
      <c s="34" t="s">
        <v>207</v>
      </c>
      <c s="34" t="s">
        <v>3029</v>
      </c>
      <c s="35" t="s">
        <v>5</v>
      </c>
      <c s="6" t="s">
        <v>3030</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3788</v>
      </c>
    </row>
    <row r="122" spans="1:5" ht="12.75">
      <c r="A122" t="s">
        <v>58</v>
      </c>
      <c r="E122" s="39" t="s">
        <v>59</v>
      </c>
    </row>
    <row r="123" spans="1:16" ht="25.5">
      <c r="A123" t="s">
        <v>50</v>
      </c>
      <c s="34" t="s">
        <v>211</v>
      </c>
      <c s="34" t="s">
        <v>3017</v>
      </c>
      <c s="35" t="s">
        <v>5</v>
      </c>
      <c s="6" t="s">
        <v>3018</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3789</v>
      </c>
    </row>
    <row r="126" spans="1:5" ht="12.75">
      <c r="A126" t="s">
        <v>58</v>
      </c>
      <c r="E126" s="39" t="s">
        <v>59</v>
      </c>
    </row>
    <row r="127" spans="1:16" ht="25.5">
      <c r="A127" t="s">
        <v>50</v>
      </c>
      <c s="34" t="s">
        <v>214</v>
      </c>
      <c s="34" t="s">
        <v>3575</v>
      </c>
      <c s="35" t="s">
        <v>5</v>
      </c>
      <c s="6" t="s">
        <v>3576</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3790</v>
      </c>
    </row>
    <row r="130" spans="1:5" ht="12.75">
      <c r="A130" t="s">
        <v>58</v>
      </c>
      <c r="E130" s="39" t="s">
        <v>59</v>
      </c>
    </row>
    <row r="131" spans="1:16" ht="25.5">
      <c r="A131" t="s">
        <v>50</v>
      </c>
      <c s="34" t="s">
        <v>217</v>
      </c>
      <c s="34" t="s">
        <v>3020</v>
      </c>
      <c s="35" t="s">
        <v>5</v>
      </c>
      <c s="6" t="s">
        <v>3021</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3791</v>
      </c>
    </row>
    <row r="134" spans="1:5" ht="12.75">
      <c r="A134" t="s">
        <v>58</v>
      </c>
      <c r="E134" s="39" t="s">
        <v>59</v>
      </c>
    </row>
    <row r="135" spans="1:16" ht="12.75">
      <c r="A135" t="s">
        <v>50</v>
      </c>
      <c s="34" t="s">
        <v>221</v>
      </c>
      <c s="34" t="s">
        <v>3095</v>
      </c>
      <c s="35" t="s">
        <v>5</v>
      </c>
      <c s="6" t="s">
        <v>3096</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3792</v>
      </c>
    </row>
    <row r="138" spans="1:5" ht="12.75">
      <c r="A138" t="s">
        <v>58</v>
      </c>
      <c r="E138" s="39" t="s">
        <v>59</v>
      </c>
    </row>
    <row r="139" spans="1:13" ht="12.75">
      <c r="A139" t="s">
        <v>47</v>
      </c>
      <c r="C139" s="31" t="s">
        <v>3040</v>
      </c>
      <c r="E139" s="33" t="s">
        <v>3041</v>
      </c>
      <c r="J139" s="32">
        <f>0</f>
      </c>
      <c s="32">
        <f>0</f>
      </c>
      <c s="32">
        <f>0+L140+L144</f>
      </c>
      <c s="32">
        <f>0+M140+M144</f>
      </c>
    </row>
    <row r="140" spans="1:16" ht="25.5">
      <c r="A140" t="s">
        <v>50</v>
      </c>
      <c s="34" t="s">
        <v>72</v>
      </c>
      <c s="34" t="s">
        <v>3042</v>
      </c>
      <c s="35" t="s">
        <v>5</v>
      </c>
      <c s="6" t="s">
        <v>3043</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3793</v>
      </c>
    </row>
    <row r="143" spans="1:5" ht="12.75">
      <c r="A143" t="s">
        <v>58</v>
      </c>
      <c r="E143" s="39" t="s">
        <v>59</v>
      </c>
    </row>
    <row r="144" spans="1:16" ht="25.5">
      <c r="A144" t="s">
        <v>50</v>
      </c>
      <c s="34" t="s">
        <v>27</v>
      </c>
      <c s="34" t="s">
        <v>3581</v>
      </c>
      <c s="35" t="s">
        <v>5</v>
      </c>
      <c s="6" t="s">
        <v>3582</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3794</v>
      </c>
    </row>
    <row r="147" spans="1:5" ht="12.75">
      <c r="A147" t="s">
        <v>58</v>
      </c>
      <c r="E147" s="39" t="s">
        <v>59</v>
      </c>
    </row>
    <row r="148" spans="1:13" ht="12.75">
      <c r="A148" t="s">
        <v>47</v>
      </c>
      <c r="C148" s="31" t="s">
        <v>501</v>
      </c>
      <c r="E148" s="33" t="s">
        <v>3099</v>
      </c>
      <c r="J148" s="32">
        <f>0</f>
      </c>
      <c s="32">
        <f>0</f>
      </c>
      <c s="32">
        <f>0+L149+L153+L157+L161</f>
      </c>
      <c s="32">
        <f>0+M149+M153+M157+M161</f>
      </c>
    </row>
    <row r="149" spans="1:16" ht="12.75">
      <c r="A149" t="s">
        <v>50</v>
      </c>
      <c s="34" t="s">
        <v>48</v>
      </c>
      <c s="34" t="s">
        <v>3100</v>
      </c>
      <c s="35" t="s">
        <v>5</v>
      </c>
      <c s="6" t="s">
        <v>3101</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3795</v>
      </c>
    </row>
    <row r="152" spans="1:5" ht="12.75">
      <c r="A152" t="s">
        <v>58</v>
      </c>
      <c r="E152" s="39" t="s">
        <v>59</v>
      </c>
    </row>
    <row r="153" spans="1:16" ht="12.75">
      <c r="A153" t="s">
        <v>50</v>
      </c>
      <c s="34" t="s">
        <v>28</v>
      </c>
      <c s="34" t="s">
        <v>3103</v>
      </c>
      <c s="35" t="s">
        <v>5</v>
      </c>
      <c s="6" t="s">
        <v>3104</v>
      </c>
      <c s="36" t="s">
        <v>62</v>
      </c>
      <c s="37">
        <v>872.222</v>
      </c>
      <c s="36">
        <v>0</v>
      </c>
      <c s="36">
        <f>ROUND(G153*H153,6)</f>
      </c>
      <c r="L153" s="38">
        <v>0</v>
      </c>
      <c s="32">
        <f>ROUND(ROUND(L153,2)*ROUND(G153,3),2)</f>
      </c>
      <c s="36" t="s">
        <v>3038</v>
      </c>
      <c>
        <f>(M153*21)/100</f>
      </c>
      <c t="s">
        <v>28</v>
      </c>
    </row>
    <row r="154" spans="1:5" ht="12.75">
      <c r="A154" s="35" t="s">
        <v>55</v>
      </c>
      <c r="E154" s="39" t="s">
        <v>5</v>
      </c>
    </row>
    <row r="155" spans="1:5" ht="12.75">
      <c r="A155" s="35" t="s">
        <v>56</v>
      </c>
      <c r="E155" s="40" t="s">
        <v>3796</v>
      </c>
    </row>
    <row r="156" spans="1:5" ht="12.75">
      <c r="A156" t="s">
        <v>58</v>
      </c>
      <c r="E156" s="39" t="s">
        <v>5</v>
      </c>
    </row>
    <row r="157" spans="1:16" ht="12.75">
      <c r="A157" t="s">
        <v>50</v>
      </c>
      <c s="34" t="s">
        <v>26</v>
      </c>
      <c s="34" t="s">
        <v>3589</v>
      </c>
      <c s="35" t="s">
        <v>5</v>
      </c>
      <c s="6" t="s">
        <v>3590</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3797</v>
      </c>
    </row>
    <row r="160" spans="1:5" ht="229.5">
      <c r="A160" t="s">
        <v>58</v>
      </c>
      <c r="E160" s="39" t="s">
        <v>3592</v>
      </c>
    </row>
    <row r="161" spans="1:16" ht="12.75">
      <c r="A161" t="s">
        <v>50</v>
      </c>
      <c s="34" t="s">
        <v>67</v>
      </c>
      <c s="34" t="s">
        <v>3599</v>
      </c>
      <c s="35" t="s">
        <v>5</v>
      </c>
      <c s="6" t="s">
        <v>3600</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3798</v>
      </c>
    </row>
    <row r="164" spans="1:5" ht="12.75">
      <c r="A164" t="s">
        <v>58</v>
      </c>
      <c r="E164" s="39" t="s">
        <v>59</v>
      </c>
    </row>
    <row r="165" spans="1:13" ht="12.75">
      <c r="A165" t="s">
        <v>47</v>
      </c>
      <c r="C165" s="31" t="s">
        <v>507</v>
      </c>
      <c r="E165" s="33" t="s">
        <v>3045</v>
      </c>
      <c r="J165" s="32">
        <f>0</f>
      </c>
      <c s="32">
        <f>0</f>
      </c>
      <c s="32">
        <f>0+L166+L170+L174+L178+L182+L186+L190+L194</f>
      </c>
      <c s="32">
        <f>0+M166+M170+M174+M178+M182+M186+M190+M194</f>
      </c>
    </row>
    <row r="166" spans="1:16" ht="12.75">
      <c r="A166" t="s">
        <v>50</v>
      </c>
      <c s="34" t="s">
        <v>99</v>
      </c>
      <c s="34" t="s">
        <v>3046</v>
      </c>
      <c s="35" t="s">
        <v>5</v>
      </c>
      <c s="6" t="s">
        <v>3047</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3799</v>
      </c>
    </row>
    <row r="169" spans="1:5" ht="12.75">
      <c r="A169" t="s">
        <v>58</v>
      </c>
      <c r="E169" s="39" t="s">
        <v>59</v>
      </c>
    </row>
    <row r="170" spans="1:16" ht="25.5">
      <c r="A170" t="s">
        <v>50</v>
      </c>
      <c s="34" t="s">
        <v>103</v>
      </c>
      <c s="34" t="s">
        <v>3049</v>
      </c>
      <c s="35" t="s">
        <v>5</v>
      </c>
      <c s="6" t="s">
        <v>3050</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3800</v>
      </c>
    </row>
    <row r="173" spans="1:5" ht="12.75">
      <c r="A173" t="s">
        <v>58</v>
      </c>
      <c r="E173" s="39" t="s">
        <v>59</v>
      </c>
    </row>
    <row r="174" spans="1:16" ht="25.5">
      <c r="A174" t="s">
        <v>50</v>
      </c>
      <c s="34" t="s">
        <v>106</v>
      </c>
      <c s="34" t="s">
        <v>3055</v>
      </c>
      <c s="35" t="s">
        <v>5</v>
      </c>
      <c s="6" t="s">
        <v>3056</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3801</v>
      </c>
    </row>
    <row r="177" spans="1:5" ht="12.75">
      <c r="A177" t="s">
        <v>58</v>
      </c>
      <c r="E177" s="39" t="s">
        <v>59</v>
      </c>
    </row>
    <row r="178" spans="1:16" ht="25.5">
      <c r="A178" t="s">
        <v>50</v>
      </c>
      <c s="34" t="s">
        <v>110</v>
      </c>
      <c s="34" t="s">
        <v>3058</v>
      </c>
      <c s="35" t="s">
        <v>5</v>
      </c>
      <c s="6" t="s">
        <v>3059</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3802</v>
      </c>
    </row>
    <row r="181" spans="1:5" ht="12.75">
      <c r="A181" t="s">
        <v>58</v>
      </c>
      <c r="E181" s="39" t="s">
        <v>59</v>
      </c>
    </row>
    <row r="182" spans="1:16" ht="25.5">
      <c r="A182" t="s">
        <v>50</v>
      </c>
      <c s="34" t="s">
        <v>114</v>
      </c>
      <c s="34" t="s">
        <v>3114</v>
      </c>
      <c s="35" t="s">
        <v>5</v>
      </c>
      <c s="6" t="s">
        <v>3115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3803</v>
      </c>
    </row>
    <row r="185" spans="1:5" ht="12.75">
      <c r="A185" t="s">
        <v>58</v>
      </c>
      <c r="E185" s="39" t="s">
        <v>59</v>
      </c>
    </row>
    <row r="186" spans="1:16" ht="25.5">
      <c r="A186" t="s">
        <v>50</v>
      </c>
      <c s="34" t="s">
        <v>118</v>
      </c>
      <c s="34" t="s">
        <v>3117</v>
      </c>
      <c s="35" t="s">
        <v>5</v>
      </c>
      <c s="6" t="s">
        <v>3118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3804</v>
      </c>
    </row>
    <row r="189" spans="1:5" ht="12.75">
      <c r="A189" t="s">
        <v>58</v>
      </c>
      <c r="E189" s="39" t="s">
        <v>59</v>
      </c>
    </row>
    <row r="190" spans="1:16" ht="12.75">
      <c r="A190" t="s">
        <v>50</v>
      </c>
      <c s="34" t="s">
        <v>122</v>
      </c>
      <c s="34" t="s">
        <v>3620</v>
      </c>
      <c s="35" t="s">
        <v>5</v>
      </c>
      <c s="6" t="s">
        <v>3621</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3805</v>
      </c>
    </row>
    <row r="193" spans="1:5" ht="12.75">
      <c r="A193" t="s">
        <v>58</v>
      </c>
      <c r="E193" s="39" t="s">
        <v>59</v>
      </c>
    </row>
    <row r="194" spans="1:16" ht="25.5">
      <c r="A194" t="s">
        <v>50</v>
      </c>
      <c s="34" t="s">
        <v>365</v>
      </c>
      <c s="34" t="s">
        <v>3623</v>
      </c>
      <c s="35" t="s">
        <v>5</v>
      </c>
      <c s="6" t="s">
        <v>3624</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3806</v>
      </c>
    </row>
    <row r="197" spans="1:5" ht="12.75">
      <c r="A197" t="s">
        <v>58</v>
      </c>
      <c r="E197" s="39" t="s">
        <v>59</v>
      </c>
    </row>
    <row r="198" spans="1:13" ht="12.75">
      <c r="A198" t="s">
        <v>47</v>
      </c>
      <c r="C198" s="31" t="s">
        <v>510</v>
      </c>
      <c r="E198" s="33" t="s">
        <v>3629</v>
      </c>
      <c r="J198" s="32">
        <f>0</f>
      </c>
      <c s="32">
        <f>0</f>
      </c>
      <c s="32">
        <f>0+L199+L203+L207+L211+L215+L219+L223+L227+L231+L235+L239+L243+L247</f>
      </c>
      <c s="32">
        <f>0+M199+M203+M207+M211+M215+M219+M223+M227+M231+M235+M239+M243+M247</f>
      </c>
    </row>
    <row r="199" spans="1:16" ht="12.75">
      <c r="A199" t="s">
        <v>50</v>
      </c>
      <c s="34" t="s">
        <v>225</v>
      </c>
      <c s="34" t="s">
        <v>3008</v>
      </c>
      <c s="35" t="s">
        <v>5</v>
      </c>
      <c s="6" t="s">
        <v>3009</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3807</v>
      </c>
    </row>
    <row r="202" spans="1:5" ht="12.75">
      <c r="A202" t="s">
        <v>58</v>
      </c>
      <c r="E202" s="39" t="s">
        <v>59</v>
      </c>
    </row>
    <row r="203" spans="1:16" ht="12.75">
      <c r="A203" t="s">
        <v>50</v>
      </c>
      <c s="34" t="s">
        <v>228</v>
      </c>
      <c s="34" t="s">
        <v>3005</v>
      </c>
      <c s="35" t="s">
        <v>5</v>
      </c>
      <c s="6" t="s">
        <v>3006</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3808</v>
      </c>
    </row>
    <row r="206" spans="1:5" ht="12.75">
      <c r="A206" t="s">
        <v>58</v>
      </c>
      <c r="E206" s="39" t="s">
        <v>59</v>
      </c>
    </row>
    <row r="207" spans="1:16" ht="12.75">
      <c r="A207" t="s">
        <v>50</v>
      </c>
      <c s="34" t="s">
        <v>231</v>
      </c>
      <c s="34" t="s">
        <v>3046</v>
      </c>
      <c s="35" t="s">
        <v>5</v>
      </c>
      <c s="6" t="s">
        <v>3047</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3808</v>
      </c>
    </row>
    <row r="210" spans="1:5" ht="12.75">
      <c r="A210" t="s">
        <v>58</v>
      </c>
      <c r="E210" s="39" t="s">
        <v>59</v>
      </c>
    </row>
    <row r="211" spans="1:16" ht="25.5">
      <c r="A211" t="s">
        <v>50</v>
      </c>
      <c s="34" t="s">
        <v>234</v>
      </c>
      <c s="34" t="s">
        <v>3049</v>
      </c>
      <c s="35" t="s">
        <v>5</v>
      </c>
      <c s="6" t="s">
        <v>3050</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3809</v>
      </c>
    </row>
    <row r="214" spans="1:5" ht="12.75">
      <c r="A214" t="s">
        <v>58</v>
      </c>
      <c r="E214" s="39" t="s">
        <v>59</v>
      </c>
    </row>
    <row r="215" spans="1:16" ht="25.5">
      <c r="A215" t="s">
        <v>50</v>
      </c>
      <c s="34" t="s">
        <v>237</v>
      </c>
      <c s="34" t="s">
        <v>3055</v>
      </c>
      <c s="35" t="s">
        <v>5</v>
      </c>
      <c s="6" t="s">
        <v>3056</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3810</v>
      </c>
    </row>
    <row r="218" spans="1:5" ht="12.75">
      <c r="A218" t="s">
        <v>58</v>
      </c>
      <c r="E218" s="39" t="s">
        <v>59</v>
      </c>
    </row>
    <row r="219" spans="1:16" ht="25.5">
      <c r="A219" t="s">
        <v>50</v>
      </c>
      <c s="34" t="s">
        <v>241</v>
      </c>
      <c s="34" t="s">
        <v>3811</v>
      </c>
      <c s="35" t="s">
        <v>5</v>
      </c>
      <c s="6" t="s">
        <v>3812</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3813</v>
      </c>
    </row>
    <row r="222" spans="1:5" ht="12.75">
      <c r="A222" t="s">
        <v>58</v>
      </c>
      <c r="E222" s="39" t="s">
        <v>59</v>
      </c>
    </row>
    <row r="223" spans="1:16" ht="25.5">
      <c r="A223" t="s">
        <v>50</v>
      </c>
      <c s="34" t="s">
        <v>244</v>
      </c>
      <c s="34" t="s">
        <v>3814</v>
      </c>
      <c s="35" t="s">
        <v>5</v>
      </c>
      <c s="6" t="s">
        <v>3815</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3816</v>
      </c>
    </row>
    <row r="226" spans="1:5" ht="12.75">
      <c r="A226" t="s">
        <v>58</v>
      </c>
      <c r="E226" s="39" t="s">
        <v>59</v>
      </c>
    </row>
    <row r="227" spans="1:16" ht="25.5">
      <c r="A227" t="s">
        <v>50</v>
      </c>
      <c s="34" t="s">
        <v>247</v>
      </c>
      <c s="34" t="s">
        <v>3079</v>
      </c>
      <c s="35" t="s">
        <v>5</v>
      </c>
      <c s="6" t="s">
        <v>3080</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3810</v>
      </c>
    </row>
    <row r="230" spans="1:5" ht="12.75">
      <c r="A230" t="s">
        <v>58</v>
      </c>
      <c r="E230" s="39" t="s">
        <v>59</v>
      </c>
    </row>
    <row r="231" spans="1:16" ht="25.5">
      <c r="A231" t="s">
        <v>50</v>
      </c>
      <c s="34" t="s">
        <v>250</v>
      </c>
      <c s="34" t="s">
        <v>3817</v>
      </c>
      <c s="35" t="s">
        <v>5</v>
      </c>
      <c s="6" t="s">
        <v>3818</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3819</v>
      </c>
    </row>
    <row r="234" spans="1:5" ht="12.75">
      <c r="A234" t="s">
        <v>58</v>
      </c>
      <c r="E234" s="39" t="s">
        <v>59</v>
      </c>
    </row>
    <row r="235" spans="1:16" ht="25.5">
      <c r="A235" t="s">
        <v>50</v>
      </c>
      <c s="34" t="s">
        <v>253</v>
      </c>
      <c s="34" t="s">
        <v>3017</v>
      </c>
      <c s="35" t="s">
        <v>5</v>
      </c>
      <c s="6" t="s">
        <v>3018</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3820</v>
      </c>
    </row>
    <row r="238" spans="1:5" ht="12.75">
      <c r="A238" t="s">
        <v>58</v>
      </c>
      <c r="E238" s="39" t="s">
        <v>59</v>
      </c>
    </row>
    <row r="239" spans="1:16" ht="25.5">
      <c r="A239" t="s">
        <v>50</v>
      </c>
      <c s="34" t="s">
        <v>256</v>
      </c>
      <c s="34" t="s">
        <v>3020</v>
      </c>
      <c s="35" t="s">
        <v>5</v>
      </c>
      <c s="6" t="s">
        <v>3021</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3821</v>
      </c>
    </row>
    <row r="242" spans="1:5" ht="12.75">
      <c r="A242" t="s">
        <v>58</v>
      </c>
      <c r="E242" s="39" t="s">
        <v>59</v>
      </c>
    </row>
    <row r="243" spans="1:16" ht="12.75">
      <c r="A243" t="s">
        <v>50</v>
      </c>
      <c s="34" t="s">
        <v>259</v>
      </c>
      <c s="34" t="s">
        <v>3032</v>
      </c>
      <c s="35" t="s">
        <v>5</v>
      </c>
      <c s="6" t="s">
        <v>3033</v>
      </c>
      <c s="36" t="s">
        <v>3034</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3822</v>
      </c>
    </row>
    <row r="246" spans="1:5" ht="12.75">
      <c r="A246" t="s">
        <v>58</v>
      </c>
      <c r="E246" s="39" t="s">
        <v>59</v>
      </c>
    </row>
    <row r="247" spans="1:16" ht="12.75">
      <c r="A247" t="s">
        <v>50</v>
      </c>
      <c s="34" t="s">
        <v>262</v>
      </c>
      <c s="34" t="s">
        <v>3086</v>
      </c>
      <c s="35" t="s">
        <v>5</v>
      </c>
      <c s="6" t="s">
        <v>3087</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3823</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3826</v>
      </c>
      <c r="E8" s="30" t="s">
        <v>3825</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3827</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3828</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3829</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3830</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3831</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3832</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3665</v>
      </c>
      <c s="35" t="s">
        <v>5</v>
      </c>
      <c s="6" t="s">
        <v>3666</v>
      </c>
      <c s="36" t="s">
        <v>62</v>
      </c>
      <c s="37">
        <v>1732.5</v>
      </c>
      <c s="36">
        <v>0</v>
      </c>
      <c s="36">
        <f>ROUND(G35*H35,6)</f>
      </c>
      <c r="L35" s="38">
        <v>0</v>
      </c>
      <c s="32">
        <f>ROUND(ROUND(L35,2)*ROUND(G35,3),2)</f>
      </c>
      <c s="36" t="s">
        <v>54</v>
      </c>
      <c>
        <f>(M35*21)/100</f>
      </c>
      <c t="s">
        <v>28</v>
      </c>
    </row>
    <row r="36" spans="1:5" ht="25.5">
      <c r="A36" s="35" t="s">
        <v>55</v>
      </c>
      <c r="E36" s="39" t="s">
        <v>3666</v>
      </c>
    </row>
    <row r="37" spans="1:5" ht="25.5">
      <c r="A37" s="35" t="s">
        <v>56</v>
      </c>
      <c r="E37" s="40" t="s">
        <v>3833</v>
      </c>
    </row>
    <row r="38" spans="1:5" ht="63.75">
      <c r="A38" t="s">
        <v>58</v>
      </c>
      <c r="E38" s="39" t="s">
        <v>3144</v>
      </c>
    </row>
    <row r="39" spans="1:16" ht="25.5">
      <c r="A39" t="s">
        <v>50</v>
      </c>
      <c s="34" t="s">
        <v>82</v>
      </c>
      <c s="34" t="s">
        <v>3668</v>
      </c>
      <c s="35" t="s">
        <v>5</v>
      </c>
      <c s="6" t="s">
        <v>3669</v>
      </c>
      <c s="36" t="s">
        <v>2809</v>
      </c>
      <c s="37">
        <v>485100</v>
      </c>
      <c s="36">
        <v>0</v>
      </c>
      <c s="36">
        <f>ROUND(G39*H39,6)</f>
      </c>
      <c r="L39" s="38">
        <v>0</v>
      </c>
      <c s="32">
        <f>ROUND(ROUND(L39,2)*ROUND(G39,3),2)</f>
      </c>
      <c s="36" t="s">
        <v>54</v>
      </c>
      <c>
        <f>(M39*21)/100</f>
      </c>
      <c t="s">
        <v>28</v>
      </c>
    </row>
    <row r="40" spans="1:5" ht="25.5">
      <c r="A40" s="35" t="s">
        <v>55</v>
      </c>
      <c r="E40" s="39" t="s">
        <v>3669</v>
      </c>
    </row>
    <row r="41" spans="1:5" ht="25.5">
      <c r="A41" s="35" t="s">
        <v>56</v>
      </c>
      <c r="E41" s="40" t="s">
        <v>3834</v>
      </c>
    </row>
    <row r="42" spans="1:5" ht="25.5">
      <c r="A42" t="s">
        <v>58</v>
      </c>
      <c r="E42" s="39" t="s">
        <v>3148</v>
      </c>
    </row>
    <row r="43" spans="1:16" ht="12.75">
      <c r="A43" t="s">
        <v>50</v>
      </c>
      <c s="34" t="s">
        <v>86</v>
      </c>
      <c s="34" t="s">
        <v>3155</v>
      </c>
      <c s="35" t="s">
        <v>5</v>
      </c>
      <c s="6" t="s">
        <v>3156</v>
      </c>
      <c s="36" t="s">
        <v>62</v>
      </c>
      <c s="37">
        <v>2505</v>
      </c>
      <c s="36">
        <v>0</v>
      </c>
      <c s="36">
        <f>ROUND(G43*H43,6)</f>
      </c>
      <c r="L43" s="38">
        <v>0</v>
      </c>
      <c s="32">
        <f>ROUND(ROUND(L43,2)*ROUND(G43,3),2)</f>
      </c>
      <c s="36" t="s">
        <v>54</v>
      </c>
      <c>
        <f>(M43*21)/100</f>
      </c>
      <c t="s">
        <v>28</v>
      </c>
    </row>
    <row r="44" spans="1:5" ht="12.75">
      <c r="A44" s="35" t="s">
        <v>55</v>
      </c>
      <c r="E44" s="39" t="s">
        <v>3156</v>
      </c>
    </row>
    <row r="45" spans="1:5" ht="76.5">
      <c r="A45" s="35" t="s">
        <v>56</v>
      </c>
      <c r="E45" s="40" t="s">
        <v>3835</v>
      </c>
    </row>
    <row r="46" spans="1:5" ht="25.5">
      <c r="A46" t="s">
        <v>58</v>
      </c>
      <c r="E46" s="39" t="s">
        <v>3158</v>
      </c>
    </row>
    <row r="47" spans="1:16" ht="12.75">
      <c r="A47" t="s">
        <v>50</v>
      </c>
      <c s="34" t="s">
        <v>90</v>
      </c>
      <c s="34" t="s">
        <v>3159</v>
      </c>
      <c s="35" t="s">
        <v>5</v>
      </c>
      <c s="6" t="s">
        <v>3160</v>
      </c>
      <c s="36" t="s">
        <v>1008</v>
      </c>
      <c s="37">
        <v>29292.5</v>
      </c>
      <c s="36">
        <v>0</v>
      </c>
      <c s="36">
        <f>ROUND(G47*H47,6)</f>
      </c>
      <c r="L47" s="38">
        <v>0</v>
      </c>
      <c s="32">
        <f>ROUND(ROUND(L47,2)*ROUND(G47,3),2)</f>
      </c>
      <c s="36" t="s">
        <v>54</v>
      </c>
      <c>
        <f>(M47*21)/100</f>
      </c>
      <c t="s">
        <v>28</v>
      </c>
    </row>
    <row r="48" spans="1:5" ht="12.75">
      <c r="A48" s="35" t="s">
        <v>55</v>
      </c>
      <c r="E48" s="39" t="s">
        <v>3160</v>
      </c>
    </row>
    <row r="49" spans="1:5" ht="63.75">
      <c r="A49" s="35" t="s">
        <v>56</v>
      </c>
      <c r="E49" s="40" t="s">
        <v>3836</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3837</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3838</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3839</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3840</v>
      </c>
    </row>
    <row r="66" spans="1:5" ht="25.5">
      <c r="A66" t="s">
        <v>58</v>
      </c>
      <c r="E66" s="39" t="s">
        <v>3162</v>
      </c>
    </row>
    <row r="67" spans="1:16" ht="12.75">
      <c r="A67" t="s">
        <v>50</v>
      </c>
      <c s="34" t="s">
        <v>110</v>
      </c>
      <c s="34" t="s">
        <v>3177</v>
      </c>
      <c s="35" t="s">
        <v>5</v>
      </c>
      <c s="6" t="s">
        <v>3178</v>
      </c>
      <c s="36" t="s">
        <v>62</v>
      </c>
      <c s="37">
        <v>4830</v>
      </c>
      <c s="36">
        <v>0</v>
      </c>
      <c s="36">
        <f>ROUND(G67*H67,6)</f>
      </c>
      <c r="L67" s="38">
        <v>0</v>
      </c>
      <c s="32">
        <f>ROUND(ROUND(L67,2)*ROUND(G67,3),2)</f>
      </c>
      <c s="36" t="s">
        <v>54</v>
      </c>
      <c>
        <f>(M67*21)/100</f>
      </c>
      <c t="s">
        <v>28</v>
      </c>
    </row>
    <row r="68" spans="1:5" ht="12.75">
      <c r="A68" s="35" t="s">
        <v>55</v>
      </c>
      <c r="E68" s="39" t="s">
        <v>3178</v>
      </c>
    </row>
    <row r="69" spans="1:5" ht="38.25">
      <c r="A69" s="35" t="s">
        <v>56</v>
      </c>
      <c r="E69" s="40" t="s">
        <v>3841</v>
      </c>
    </row>
    <row r="70" spans="1:5" ht="191.25">
      <c r="A70" t="s">
        <v>58</v>
      </c>
      <c r="E70" s="39" t="s">
        <v>3180</v>
      </c>
    </row>
    <row r="71" spans="1:16" ht="12.75">
      <c r="A71" t="s">
        <v>50</v>
      </c>
      <c s="34" t="s">
        <v>114</v>
      </c>
      <c s="34" t="s">
        <v>3181</v>
      </c>
      <c s="35" t="s">
        <v>5</v>
      </c>
      <c s="6" t="s">
        <v>3182</v>
      </c>
      <c s="36" t="s">
        <v>1008</v>
      </c>
      <c s="37">
        <v>24150</v>
      </c>
      <c s="36">
        <v>0</v>
      </c>
      <c s="36">
        <f>ROUND(G71*H71,6)</f>
      </c>
      <c r="L71" s="38">
        <v>0</v>
      </c>
      <c s="32">
        <f>ROUND(ROUND(L71,2)*ROUND(G71,3),2)</f>
      </c>
      <c s="36" t="s">
        <v>54</v>
      </c>
      <c>
        <f>(M71*21)/100</f>
      </c>
      <c t="s">
        <v>28</v>
      </c>
    </row>
    <row r="72" spans="1:5" ht="12.75">
      <c r="A72" s="35" t="s">
        <v>55</v>
      </c>
      <c r="E72" s="39" t="s">
        <v>3182</v>
      </c>
    </row>
    <row r="73" spans="1:5" ht="38.25">
      <c r="A73" s="35" t="s">
        <v>56</v>
      </c>
      <c r="E73" s="40" t="s">
        <v>3842</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3843</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3844</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3845</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3846</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3847</v>
      </c>
    </row>
    <row r="94" spans="1:5" ht="191.25">
      <c r="A94" t="s">
        <v>58</v>
      </c>
      <c r="E94" s="39" t="s">
        <v>3221</v>
      </c>
    </row>
    <row r="95" spans="1:16" ht="12.75">
      <c r="A95" t="s">
        <v>50</v>
      </c>
      <c s="34" t="s">
        <v>135</v>
      </c>
      <c s="34" t="s">
        <v>3848</v>
      </c>
      <c s="35" t="s">
        <v>5</v>
      </c>
      <c s="6" t="s">
        <v>3849</v>
      </c>
      <c s="36" t="s">
        <v>62</v>
      </c>
      <c s="37">
        <v>4690</v>
      </c>
      <c s="36">
        <v>0</v>
      </c>
      <c s="36">
        <f>ROUND(G95*H95,6)</f>
      </c>
      <c r="L95" s="38">
        <v>0</v>
      </c>
      <c s="32">
        <f>ROUND(ROUND(L95,2)*ROUND(G95,3),2)</f>
      </c>
      <c s="36" t="s">
        <v>54</v>
      </c>
      <c>
        <f>(M95*21)/100</f>
      </c>
      <c t="s">
        <v>28</v>
      </c>
    </row>
    <row r="96" spans="1:5" ht="12.75">
      <c r="A96" s="35" t="s">
        <v>55</v>
      </c>
      <c r="E96" s="39" t="s">
        <v>3849</v>
      </c>
    </row>
    <row r="97" spans="1:5" ht="51">
      <c r="A97" s="35" t="s">
        <v>56</v>
      </c>
      <c r="E97" s="40" t="s">
        <v>3850</v>
      </c>
    </row>
    <row r="98" spans="1:5" ht="204">
      <c r="A98" t="s">
        <v>58</v>
      </c>
      <c r="E98" s="39" t="s">
        <v>3851</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3852</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3853</v>
      </c>
    </row>
    <row r="106" spans="1:5" ht="25.5">
      <c r="A106" t="s">
        <v>58</v>
      </c>
      <c r="E106" s="39" t="s">
        <v>3227</v>
      </c>
    </row>
    <row r="107" spans="1:16" ht="12.75">
      <c r="A107" t="s">
        <v>50</v>
      </c>
      <c s="34" t="s">
        <v>142</v>
      </c>
      <c s="34" t="s">
        <v>3854</v>
      </c>
      <c s="35" t="s">
        <v>5</v>
      </c>
      <c s="6" t="s">
        <v>3855</v>
      </c>
      <c s="36" t="s">
        <v>62</v>
      </c>
      <c s="37">
        <v>630</v>
      </c>
      <c s="36">
        <v>0</v>
      </c>
      <c s="36">
        <f>ROUND(G107*H107,6)</f>
      </c>
      <c r="L107" s="38">
        <v>0</v>
      </c>
      <c s="32">
        <f>ROUND(ROUND(L107,2)*ROUND(G107,3),2)</f>
      </c>
      <c s="36" t="s">
        <v>54</v>
      </c>
      <c>
        <f>(M107*21)/100</f>
      </c>
      <c t="s">
        <v>28</v>
      </c>
    </row>
    <row r="108" spans="1:5" ht="12.75">
      <c r="A108" s="35" t="s">
        <v>55</v>
      </c>
      <c r="E108" s="39" t="s">
        <v>3855</v>
      </c>
    </row>
    <row r="109" spans="1:5" ht="12.75">
      <c r="A109" s="35" t="s">
        <v>56</v>
      </c>
      <c r="E109" s="40" t="s">
        <v>3856</v>
      </c>
    </row>
    <row r="110" spans="1:5" ht="25.5">
      <c r="A110" t="s">
        <v>58</v>
      </c>
      <c r="E110" s="39" t="s">
        <v>3857</v>
      </c>
    </row>
    <row r="111" spans="1:16" ht="12.75">
      <c r="A111" t="s">
        <v>50</v>
      </c>
      <c s="34" t="s">
        <v>146</v>
      </c>
      <c s="34" t="s">
        <v>3232</v>
      </c>
      <c s="35" t="s">
        <v>5</v>
      </c>
      <c s="6" t="s">
        <v>3233</v>
      </c>
      <c s="36" t="s">
        <v>62</v>
      </c>
      <c s="37">
        <v>241.5</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3858</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3859</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3860</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3859</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3861</v>
      </c>
    </row>
    <row r="130" spans="1:5" ht="38.25">
      <c r="A130" t="s">
        <v>58</v>
      </c>
      <c r="E130" s="39" t="s">
        <v>3250</v>
      </c>
    </row>
    <row r="131" spans="1:16" ht="12.75">
      <c r="A131" t="s">
        <v>50</v>
      </c>
      <c s="34" t="s">
        <v>164</v>
      </c>
      <c s="34" t="s">
        <v>3862</v>
      </c>
      <c s="35" t="s">
        <v>5</v>
      </c>
      <c s="6" t="s">
        <v>3863</v>
      </c>
      <c s="36" t="s">
        <v>62</v>
      </c>
      <c s="37">
        <v>1435</v>
      </c>
      <c s="36">
        <v>0</v>
      </c>
      <c s="36">
        <f>ROUND(G131*H131,6)</f>
      </c>
      <c r="L131" s="38">
        <v>0</v>
      </c>
      <c s="32">
        <f>ROUND(ROUND(L131,2)*ROUND(G131,3),2)</f>
      </c>
      <c s="36" t="s">
        <v>54</v>
      </c>
      <c>
        <f>(M131*21)/100</f>
      </c>
      <c t="s">
        <v>28</v>
      </c>
    </row>
    <row r="132" spans="1:5" ht="12.75">
      <c r="A132" s="35" t="s">
        <v>55</v>
      </c>
      <c r="E132" s="39" t="s">
        <v>3863</v>
      </c>
    </row>
    <row r="133" spans="1:5" ht="38.25">
      <c r="A133" s="35" t="s">
        <v>56</v>
      </c>
      <c r="E133" s="40" t="s">
        <v>3864</v>
      </c>
    </row>
    <row r="134" spans="1:5" ht="51">
      <c r="A134" t="s">
        <v>58</v>
      </c>
      <c r="E134" s="39" t="s">
        <v>3865</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3866</v>
      </c>
    </row>
    <row r="139" spans="1:5" ht="114.75">
      <c r="A139" t="s">
        <v>58</v>
      </c>
      <c r="E139" s="39" t="s">
        <v>3258</v>
      </c>
    </row>
    <row r="140" spans="1:16" ht="12.75">
      <c r="A140" t="s">
        <v>50</v>
      </c>
      <c s="34" t="s">
        <v>171</v>
      </c>
      <c s="34" t="s">
        <v>3684</v>
      </c>
      <c s="35" t="s">
        <v>5</v>
      </c>
      <c s="6" t="s">
        <v>3685</v>
      </c>
      <c s="36" t="s">
        <v>70</v>
      </c>
      <c s="37">
        <v>1250</v>
      </c>
      <c s="36">
        <v>0</v>
      </c>
      <c s="36">
        <f>ROUND(G140*H140,6)</f>
      </c>
      <c r="L140" s="38">
        <v>0</v>
      </c>
      <c s="32">
        <f>ROUND(ROUND(L140,2)*ROUND(G140,3),2)</f>
      </c>
      <c s="36" t="s">
        <v>54</v>
      </c>
      <c>
        <f>(M140*21)/100</f>
      </c>
      <c t="s">
        <v>28</v>
      </c>
    </row>
    <row r="141" spans="1:5" ht="12.75">
      <c r="A141" s="35" t="s">
        <v>55</v>
      </c>
      <c r="E141" s="39" t="s">
        <v>3685</v>
      </c>
    </row>
    <row r="142" spans="1:5" ht="12.75">
      <c r="A142" s="35" t="s">
        <v>56</v>
      </c>
      <c r="E142" s="40" t="s">
        <v>3867</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3868</v>
      </c>
    </row>
    <row r="147" spans="1:5" ht="114.75">
      <c r="A147" t="s">
        <v>58</v>
      </c>
      <c r="E147" s="39" t="s">
        <v>3258</v>
      </c>
    </row>
    <row r="148" spans="1:16" ht="12.75">
      <c r="A148" t="s">
        <v>50</v>
      </c>
      <c s="34" t="s">
        <v>178</v>
      </c>
      <c s="34" t="s">
        <v>3687</v>
      </c>
      <c s="35" t="s">
        <v>5</v>
      </c>
      <c s="6" t="s">
        <v>3688</v>
      </c>
      <c s="36" t="s">
        <v>53</v>
      </c>
      <c s="37">
        <v>3800</v>
      </c>
      <c s="36">
        <v>0</v>
      </c>
      <c s="36">
        <f>ROUND(G148*H148,6)</f>
      </c>
      <c r="L148" s="38">
        <v>0</v>
      </c>
      <c s="32">
        <f>ROUND(ROUND(L148,2)*ROUND(G148,3),2)</f>
      </c>
      <c s="36" t="s">
        <v>54</v>
      </c>
      <c>
        <f>(M148*21)/100</f>
      </c>
      <c t="s">
        <v>28</v>
      </c>
    </row>
    <row r="149" spans="1:5" ht="12.75">
      <c r="A149" s="35" t="s">
        <v>55</v>
      </c>
      <c r="E149" s="39" t="s">
        <v>3688</v>
      </c>
    </row>
    <row r="150" spans="1:5" ht="12.75">
      <c r="A150" s="35" t="s">
        <v>56</v>
      </c>
      <c r="E150" s="40" t="s">
        <v>3869</v>
      </c>
    </row>
    <row r="151" spans="1:5" ht="38.25">
      <c r="A151" t="s">
        <v>58</v>
      </c>
      <c r="E151" s="39" t="s">
        <v>3690</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3870</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3871</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3872</v>
      </c>
    </row>
    <row r="164" spans="1:5" ht="38.25">
      <c r="A164" t="s">
        <v>58</v>
      </c>
      <c r="E164" s="39" t="s">
        <v>3290</v>
      </c>
    </row>
    <row r="165" spans="1:16" ht="12.75">
      <c r="A165" t="s">
        <v>50</v>
      </c>
      <c s="34" t="s">
        <v>195</v>
      </c>
      <c s="34" t="s">
        <v>3693</v>
      </c>
      <c s="35" t="s">
        <v>5</v>
      </c>
      <c s="6" t="s">
        <v>3694</v>
      </c>
      <c s="36" t="s">
        <v>62</v>
      </c>
      <c s="37">
        <v>5</v>
      </c>
      <c s="36">
        <v>0</v>
      </c>
      <c s="36">
        <f>ROUND(G165*H165,6)</f>
      </c>
      <c r="L165" s="38">
        <v>0</v>
      </c>
      <c s="32">
        <f>ROUND(ROUND(L165,2)*ROUND(G165,3),2)</f>
      </c>
      <c s="36" t="s">
        <v>54</v>
      </c>
      <c>
        <f>(M165*21)/100</f>
      </c>
      <c t="s">
        <v>28</v>
      </c>
    </row>
    <row r="166" spans="1:5" ht="12.75">
      <c r="A166" s="35" t="s">
        <v>55</v>
      </c>
      <c r="E166" s="39" t="s">
        <v>3694</v>
      </c>
    </row>
    <row r="167" spans="1:5" ht="12.75">
      <c r="A167" s="35" t="s">
        <v>56</v>
      </c>
      <c r="E167" s="40" t="s">
        <v>3873</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3874</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3875</v>
      </c>
    </row>
    <row r="176" spans="1:5" ht="102">
      <c r="A176" t="s">
        <v>58</v>
      </c>
      <c r="E176" s="39" t="s">
        <v>3306</v>
      </c>
    </row>
    <row r="177" spans="1:16" ht="12.75">
      <c r="A177" t="s">
        <v>50</v>
      </c>
      <c s="34" t="s">
        <v>207</v>
      </c>
      <c s="34" t="s">
        <v>3876</v>
      </c>
      <c s="35" t="s">
        <v>5</v>
      </c>
      <c s="6" t="s">
        <v>3877</v>
      </c>
      <c s="36" t="s">
        <v>62</v>
      </c>
      <c s="37">
        <v>1</v>
      </c>
      <c s="36">
        <v>0</v>
      </c>
      <c s="36">
        <f>ROUND(G177*H177,6)</f>
      </c>
      <c r="L177" s="38">
        <v>0</v>
      </c>
      <c s="32">
        <f>ROUND(ROUND(L177,2)*ROUND(G177,3),2)</f>
      </c>
      <c s="36" t="s">
        <v>54</v>
      </c>
      <c>
        <f>(M177*21)/100</f>
      </c>
      <c t="s">
        <v>28</v>
      </c>
    </row>
    <row r="178" spans="1:5" ht="12.75">
      <c r="A178" s="35" t="s">
        <v>55</v>
      </c>
      <c r="E178" s="39" t="s">
        <v>3877</v>
      </c>
    </row>
    <row r="179" spans="1:5" ht="12.75">
      <c r="A179" s="35" t="s">
        <v>56</v>
      </c>
      <c r="E179" s="40" t="s">
        <v>3878</v>
      </c>
    </row>
    <row r="180" spans="1:5" ht="242.25">
      <c r="A180" t="s">
        <v>58</v>
      </c>
      <c r="E180" s="39" t="s">
        <v>3879</v>
      </c>
    </row>
    <row r="181" spans="1:16" ht="12.75">
      <c r="A181" t="s">
        <v>50</v>
      </c>
      <c s="34" t="s">
        <v>211</v>
      </c>
      <c s="34" t="s">
        <v>3880</v>
      </c>
      <c s="35" t="s">
        <v>5</v>
      </c>
      <c s="6" t="s">
        <v>3881</v>
      </c>
      <c s="36" t="s">
        <v>62</v>
      </c>
      <c s="37">
        <v>6</v>
      </c>
      <c s="36">
        <v>0</v>
      </c>
      <c s="36">
        <f>ROUND(G181*H181,6)</f>
      </c>
      <c r="L181" s="38">
        <v>0</v>
      </c>
      <c s="32">
        <f>ROUND(ROUND(L181,2)*ROUND(G181,3),2)</f>
      </c>
      <c s="36" t="s">
        <v>54</v>
      </c>
      <c>
        <f>(M181*21)/100</f>
      </c>
      <c t="s">
        <v>28</v>
      </c>
    </row>
    <row r="182" spans="1:5" ht="12.75">
      <c r="A182" s="35" t="s">
        <v>55</v>
      </c>
      <c r="E182" s="39" t="s">
        <v>3881</v>
      </c>
    </row>
    <row r="183" spans="1:5" ht="12.75">
      <c r="A183" s="35" t="s">
        <v>56</v>
      </c>
      <c r="E183" s="40" t="s">
        <v>3882</v>
      </c>
    </row>
    <row r="184" spans="1:5" ht="369.75">
      <c r="A184" t="s">
        <v>58</v>
      </c>
      <c r="E184" s="39" t="s">
        <v>3883</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3884</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3885</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3886</v>
      </c>
    </row>
    <row r="197" spans="1:5" ht="102">
      <c r="A197" t="s">
        <v>58</v>
      </c>
      <c r="E197" s="39" t="s">
        <v>3323</v>
      </c>
    </row>
    <row r="198" spans="1:16" ht="25.5">
      <c r="A198" t="s">
        <v>50</v>
      </c>
      <c s="34" t="s">
        <v>225</v>
      </c>
      <c s="34" t="s">
        <v>3887</v>
      </c>
      <c s="35" t="s">
        <v>5</v>
      </c>
      <c s="6" t="s">
        <v>3888</v>
      </c>
      <c s="36" t="s">
        <v>53</v>
      </c>
      <c s="37">
        <v>5200</v>
      </c>
      <c s="36">
        <v>0</v>
      </c>
      <c s="36">
        <f>ROUND(G198*H198,6)</f>
      </c>
      <c r="L198" s="38">
        <v>0</v>
      </c>
      <c s="32">
        <f>ROUND(ROUND(L198,2)*ROUND(G198,3),2)</f>
      </c>
      <c s="36" t="s">
        <v>54</v>
      </c>
      <c>
        <f>(M198*21)/100</f>
      </c>
      <c t="s">
        <v>28</v>
      </c>
    </row>
    <row r="199" spans="1:5" ht="25.5">
      <c r="A199" s="35" t="s">
        <v>55</v>
      </c>
      <c r="E199" s="39" t="s">
        <v>3888</v>
      </c>
    </row>
    <row r="200" spans="1:5" ht="12.75">
      <c r="A200" s="35" t="s">
        <v>56</v>
      </c>
      <c r="E200" s="40" t="s">
        <v>3889</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3700</v>
      </c>
      <c s="35" t="s">
        <v>5</v>
      </c>
      <c s="6" t="s">
        <v>3701</v>
      </c>
      <c s="36" t="s">
        <v>70</v>
      </c>
      <c s="37">
        <v>110</v>
      </c>
      <c s="36">
        <v>0</v>
      </c>
      <c s="36">
        <f>ROUND(G203*H203,6)</f>
      </c>
      <c r="L203" s="38">
        <v>0</v>
      </c>
      <c s="32">
        <f>ROUND(ROUND(L203,2)*ROUND(G203,3),2)</f>
      </c>
      <c s="36" t="s">
        <v>54</v>
      </c>
      <c>
        <f>(M203*21)/100</f>
      </c>
      <c t="s">
        <v>28</v>
      </c>
    </row>
    <row r="204" spans="1:5" ht="12.75">
      <c r="A204" s="35" t="s">
        <v>55</v>
      </c>
      <c r="E204" s="39" t="s">
        <v>3701</v>
      </c>
    </row>
    <row r="205" spans="1:5" ht="12.75">
      <c r="A205" s="35" t="s">
        <v>56</v>
      </c>
      <c r="E205" s="40" t="s">
        <v>3890</v>
      </c>
    </row>
    <row r="206" spans="1:5" ht="178.5">
      <c r="A206" t="s">
        <v>58</v>
      </c>
      <c r="E206" s="39" t="s">
        <v>3328</v>
      </c>
    </row>
    <row r="207" spans="1:16" ht="12.75">
      <c r="A207" t="s">
        <v>50</v>
      </c>
      <c s="34" t="s">
        <v>231</v>
      </c>
      <c s="34" t="s">
        <v>3706</v>
      </c>
      <c s="35" t="s">
        <v>5</v>
      </c>
      <c s="6" t="s">
        <v>3707</v>
      </c>
      <c s="36" t="s">
        <v>93</v>
      </c>
      <c s="37">
        <v>1</v>
      </c>
      <c s="36">
        <v>0</v>
      </c>
      <c s="36">
        <f>ROUND(G207*H207,6)</f>
      </c>
      <c r="L207" s="38">
        <v>0</v>
      </c>
      <c s="32">
        <f>ROUND(ROUND(L207,2)*ROUND(G207,3),2)</f>
      </c>
      <c s="36" t="s">
        <v>54</v>
      </c>
      <c>
        <f>(M207*21)/100</f>
      </c>
      <c t="s">
        <v>28</v>
      </c>
    </row>
    <row r="208" spans="1:5" ht="12.75">
      <c r="A208" s="35" t="s">
        <v>55</v>
      </c>
      <c r="E208" s="39" t="s">
        <v>3707</v>
      </c>
    </row>
    <row r="209" spans="1:5" ht="12.75">
      <c r="A209" s="35" t="s">
        <v>56</v>
      </c>
      <c r="E209" s="40" t="s">
        <v>3891</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3892</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3893</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3894</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3895</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3896</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3897</v>
      </c>
    </row>
    <row r="235" spans="1:5" ht="63.75">
      <c r="A235" t="s">
        <v>58</v>
      </c>
      <c r="E235" s="39" t="s">
        <v>3380</v>
      </c>
    </row>
    <row r="236" spans="1:16" ht="12.75">
      <c r="A236" t="s">
        <v>50</v>
      </c>
      <c s="34" t="s">
        <v>253</v>
      </c>
      <c s="34" t="s">
        <v>3730</v>
      </c>
      <c s="35" t="s">
        <v>5</v>
      </c>
      <c s="6" t="s">
        <v>3731</v>
      </c>
      <c s="36" t="s">
        <v>93</v>
      </c>
      <c s="37">
        <v>4</v>
      </c>
      <c s="36">
        <v>0</v>
      </c>
      <c s="36">
        <f>ROUND(G236*H236,6)</f>
      </c>
      <c r="L236" s="38">
        <v>0</v>
      </c>
      <c s="32">
        <f>ROUND(ROUND(L236,2)*ROUND(G236,3),2)</f>
      </c>
      <c s="36" t="s">
        <v>54</v>
      </c>
      <c>
        <f>(M236*21)/100</f>
      </c>
      <c t="s">
        <v>28</v>
      </c>
    </row>
    <row r="237" spans="1:5" ht="12.75">
      <c r="A237" s="35" t="s">
        <v>55</v>
      </c>
      <c r="E237" s="39" t="s">
        <v>3731</v>
      </c>
    </row>
    <row r="238" spans="1:5" ht="25.5">
      <c r="A238" s="35" t="s">
        <v>56</v>
      </c>
      <c r="E238" s="40" t="s">
        <v>3898</v>
      </c>
    </row>
    <row r="239" spans="1:5" ht="76.5">
      <c r="A239" t="s">
        <v>58</v>
      </c>
      <c r="E239" s="39" t="s">
        <v>3733</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3899</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3902</v>
      </c>
      <c r="E8" s="30" t="s">
        <v>3901</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3903</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3904</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3905</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3906</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3907</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3908</v>
      </c>
    </row>
    <row r="38" spans="1:5" ht="76.5">
      <c r="A38" t="s">
        <v>58</v>
      </c>
      <c r="E38" s="39" t="s">
        <v>3454</v>
      </c>
    </row>
    <row r="39" spans="1:13" ht="12.75">
      <c r="A39" t="s">
        <v>47</v>
      </c>
      <c r="C39" s="31" t="s">
        <v>507</v>
      </c>
      <c r="E39" s="33" t="s">
        <v>3045</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3909</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3910</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3915</v>
      </c>
      <c r="E8" s="30" t="s">
        <v>3914</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3916</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3917</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3918</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3919</v>
      </c>
    </row>
    <row r="26" spans="1:5" ht="25.5">
      <c r="A26" t="s">
        <v>58</v>
      </c>
      <c r="E26" s="39" t="s">
        <v>3162</v>
      </c>
    </row>
    <row r="27" spans="1:16" ht="12.75">
      <c r="A27" t="s">
        <v>50</v>
      </c>
      <c s="34" t="s">
        <v>72</v>
      </c>
      <c s="34" t="s">
        <v>3920</v>
      </c>
      <c s="35" t="s">
        <v>5</v>
      </c>
      <c s="6" t="s">
        <v>3921</v>
      </c>
      <c s="36" t="s">
        <v>62</v>
      </c>
      <c s="37">
        <v>13</v>
      </c>
      <c s="36">
        <v>0</v>
      </c>
      <c s="36">
        <f>ROUND(G27*H27,6)</f>
      </c>
      <c r="L27" s="38">
        <v>0</v>
      </c>
      <c s="32">
        <f>ROUND(ROUND(L27,2)*ROUND(G27,3),2)</f>
      </c>
      <c s="36" t="s">
        <v>54</v>
      </c>
      <c>
        <f>(M27*21)/100</f>
      </c>
      <c t="s">
        <v>28</v>
      </c>
    </row>
    <row r="28" spans="1:5" ht="12.75">
      <c r="A28" s="35" t="s">
        <v>55</v>
      </c>
      <c r="E28" s="39" t="s">
        <v>3921</v>
      </c>
    </row>
    <row r="29" spans="1:5" ht="12.75">
      <c r="A29" s="35" t="s">
        <v>56</v>
      </c>
      <c r="E29" s="40" t="s">
        <v>3922</v>
      </c>
    </row>
    <row r="30" spans="1:5" ht="12.75">
      <c r="A30" t="s">
        <v>58</v>
      </c>
      <c r="E30" s="39" t="s">
        <v>3923</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3924</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3925</v>
      </c>
    </row>
    <row r="38" spans="1:5" ht="25.5">
      <c r="A38" t="s">
        <v>58</v>
      </c>
      <c r="E38" s="39" t="s">
        <v>3162</v>
      </c>
    </row>
    <row r="39" spans="1:16" ht="12.75">
      <c r="A39" t="s">
        <v>50</v>
      </c>
      <c s="34" t="s">
        <v>82</v>
      </c>
      <c s="34" t="s">
        <v>3926</v>
      </c>
      <c s="35" t="s">
        <v>5</v>
      </c>
      <c s="6" t="s">
        <v>3927</v>
      </c>
      <c s="36" t="s">
        <v>62</v>
      </c>
      <c s="37">
        <v>993</v>
      </c>
      <c s="36">
        <v>0</v>
      </c>
      <c s="36">
        <f>ROUND(G39*H39,6)</f>
      </c>
      <c r="L39" s="38">
        <v>0</v>
      </c>
      <c s="32">
        <f>ROUND(ROUND(L39,2)*ROUND(G39,3),2)</f>
      </c>
      <c s="36" t="s">
        <v>54</v>
      </c>
      <c>
        <f>(M39*21)/100</f>
      </c>
      <c t="s">
        <v>28</v>
      </c>
    </row>
    <row r="40" spans="1:5" ht="12.75">
      <c r="A40" s="35" t="s">
        <v>55</v>
      </c>
      <c r="E40" s="39" t="s">
        <v>3927</v>
      </c>
    </row>
    <row r="41" spans="1:5" ht="38.25">
      <c r="A41" s="35" t="s">
        <v>56</v>
      </c>
      <c r="E41" s="42" t="s">
        <v>3924</v>
      </c>
    </row>
    <row r="42" spans="1:5" ht="191.25">
      <c r="A42" t="s">
        <v>58</v>
      </c>
      <c r="E42" s="39" t="s">
        <v>3928</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3929</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3930</v>
      </c>
    </row>
    <row r="50" spans="1:5" ht="25.5">
      <c r="A50" t="s">
        <v>58</v>
      </c>
      <c r="E50" s="39" t="s">
        <v>3239</v>
      </c>
    </row>
    <row r="51" spans="1:16" ht="12.75">
      <c r="A51" t="s">
        <v>50</v>
      </c>
      <c s="34" t="s">
        <v>95</v>
      </c>
      <c s="34" t="s">
        <v>3862</v>
      </c>
      <c s="35" t="s">
        <v>5</v>
      </c>
      <c s="6" t="s">
        <v>3863</v>
      </c>
      <c s="36" t="s">
        <v>62</v>
      </c>
      <c s="37">
        <v>13</v>
      </c>
      <c s="36">
        <v>0</v>
      </c>
      <c s="36">
        <f>ROUND(G51*H51,6)</f>
      </c>
      <c r="L51" s="38">
        <v>0</v>
      </c>
      <c s="32">
        <f>ROUND(ROUND(L51,2)*ROUND(G51,3),2)</f>
      </c>
      <c s="36" t="s">
        <v>54</v>
      </c>
      <c>
        <f>(M51*21)/100</f>
      </c>
      <c t="s">
        <v>28</v>
      </c>
    </row>
    <row r="52" spans="1:5" ht="12.75">
      <c r="A52" s="35" t="s">
        <v>55</v>
      </c>
      <c r="E52" s="39" t="s">
        <v>3863</v>
      </c>
    </row>
    <row r="53" spans="1:5" ht="12.75">
      <c r="A53" s="35" t="s">
        <v>56</v>
      </c>
      <c r="E53" s="40" t="s">
        <v>3922</v>
      </c>
    </row>
    <row r="54" spans="1:5" ht="51">
      <c r="A54" t="s">
        <v>58</v>
      </c>
      <c r="E54" s="39" t="s">
        <v>3865</v>
      </c>
    </row>
    <row r="55" spans="1:13" ht="12.75">
      <c r="A55" t="s">
        <v>47</v>
      </c>
      <c r="C55" s="31" t="s">
        <v>26</v>
      </c>
      <c r="E55" s="33" t="s">
        <v>3931</v>
      </c>
      <c r="J55" s="32">
        <f>0</f>
      </c>
      <c s="32">
        <f>0</f>
      </c>
      <c s="32">
        <f>0+L56+L60+L64+L68+L72</f>
      </c>
      <c s="32">
        <f>0+M56+M60+M64+M68+M72</f>
      </c>
    </row>
    <row r="56" spans="1:16" ht="12.75">
      <c r="A56" t="s">
        <v>50</v>
      </c>
      <c s="34" t="s">
        <v>99</v>
      </c>
      <c s="34" t="s">
        <v>3932</v>
      </c>
      <c s="35" t="s">
        <v>5</v>
      </c>
      <c s="6" t="s">
        <v>3933</v>
      </c>
      <c s="36" t="s">
        <v>62</v>
      </c>
      <c s="37">
        <v>13</v>
      </c>
      <c s="36">
        <v>0</v>
      </c>
      <c s="36">
        <f>ROUND(G56*H56,6)</f>
      </c>
      <c r="L56" s="38">
        <v>0</v>
      </c>
      <c s="32">
        <f>ROUND(ROUND(L56,2)*ROUND(G56,3),2)</f>
      </c>
      <c s="36" t="s">
        <v>54</v>
      </c>
      <c>
        <f>(M56*21)/100</f>
      </c>
      <c t="s">
        <v>28</v>
      </c>
    </row>
    <row r="57" spans="1:5" ht="12.75">
      <c r="A57" s="35" t="s">
        <v>55</v>
      </c>
      <c r="E57" s="39" t="s">
        <v>3933</v>
      </c>
    </row>
    <row r="58" spans="1:5" ht="12.75">
      <c r="A58" s="35" t="s">
        <v>56</v>
      </c>
      <c r="E58" s="40" t="s">
        <v>3934</v>
      </c>
    </row>
    <row r="59" spans="1:5" ht="267.75">
      <c r="A59" t="s">
        <v>58</v>
      </c>
      <c r="E59" s="39" t="s">
        <v>3935</v>
      </c>
    </row>
    <row r="60" spans="1:16" ht="12.75">
      <c r="A60" t="s">
        <v>50</v>
      </c>
      <c s="34" t="s">
        <v>103</v>
      </c>
      <c s="34" t="s">
        <v>3936</v>
      </c>
      <c s="35" t="s">
        <v>5</v>
      </c>
      <c s="6" t="s">
        <v>3937</v>
      </c>
      <c s="36" t="s">
        <v>855</v>
      </c>
      <c s="37">
        <v>0.15</v>
      </c>
      <c s="36">
        <v>0</v>
      </c>
      <c s="36">
        <f>ROUND(G60*H60,6)</f>
      </c>
      <c r="L60" s="38">
        <v>0</v>
      </c>
      <c s="32">
        <f>ROUND(ROUND(L60,2)*ROUND(G60,3),2)</f>
      </c>
      <c s="36" t="s">
        <v>54</v>
      </c>
      <c>
        <f>(M60*21)/100</f>
      </c>
      <c t="s">
        <v>28</v>
      </c>
    </row>
    <row r="61" spans="1:5" ht="12.75">
      <c r="A61" s="35" t="s">
        <v>55</v>
      </c>
      <c r="E61" s="39" t="s">
        <v>3937</v>
      </c>
    </row>
    <row r="62" spans="1:5" ht="12.75">
      <c r="A62" s="35" t="s">
        <v>56</v>
      </c>
      <c r="E62" s="40" t="s">
        <v>3938</v>
      </c>
    </row>
    <row r="63" spans="1:5" ht="191.25">
      <c r="A63" t="s">
        <v>58</v>
      </c>
      <c r="E63" s="39" t="s">
        <v>3939</v>
      </c>
    </row>
    <row r="64" spans="1:16" ht="12.75">
      <c r="A64" t="s">
        <v>50</v>
      </c>
      <c s="34" t="s">
        <v>106</v>
      </c>
      <c s="34" t="s">
        <v>3940</v>
      </c>
      <c s="35" t="s">
        <v>5</v>
      </c>
      <c s="6" t="s">
        <v>3941</v>
      </c>
      <c s="36" t="s">
        <v>855</v>
      </c>
      <c s="37">
        <v>0.5</v>
      </c>
      <c s="36">
        <v>0</v>
      </c>
      <c s="36">
        <f>ROUND(G64*H64,6)</f>
      </c>
      <c r="L64" s="38">
        <v>0</v>
      </c>
      <c s="32">
        <f>ROUND(ROUND(L64,2)*ROUND(G64,3),2)</f>
      </c>
      <c s="36" t="s">
        <v>54</v>
      </c>
      <c>
        <f>(M64*21)/100</f>
      </c>
      <c t="s">
        <v>28</v>
      </c>
    </row>
    <row r="65" spans="1:5" ht="12.75">
      <c r="A65" s="35" t="s">
        <v>55</v>
      </c>
      <c r="E65" s="39" t="s">
        <v>3941</v>
      </c>
    </row>
    <row r="66" spans="1:5" ht="12.75">
      <c r="A66" s="35" t="s">
        <v>56</v>
      </c>
      <c r="E66" s="40" t="s">
        <v>3942</v>
      </c>
    </row>
    <row r="67" spans="1:5" ht="191.25">
      <c r="A67" t="s">
        <v>58</v>
      </c>
      <c r="E67" s="39" t="s">
        <v>3939</v>
      </c>
    </row>
    <row r="68" spans="1:16" ht="12.75">
      <c r="A68" t="s">
        <v>50</v>
      </c>
      <c s="34" t="s">
        <v>110</v>
      </c>
      <c s="34" t="s">
        <v>3943</v>
      </c>
      <c s="35" t="s">
        <v>5</v>
      </c>
      <c s="6" t="s">
        <v>3944</v>
      </c>
      <c s="36" t="s">
        <v>2882</v>
      </c>
      <c s="37">
        <v>1326.383</v>
      </c>
      <c s="36">
        <v>0</v>
      </c>
      <c s="36">
        <f>ROUND(G68*H68,6)</f>
      </c>
      <c r="L68" s="38">
        <v>0</v>
      </c>
      <c s="32">
        <f>ROUND(ROUND(L68,2)*ROUND(G68,3),2)</f>
      </c>
      <c s="36" t="s">
        <v>54</v>
      </c>
      <c>
        <f>(M68*21)/100</f>
      </c>
      <c t="s">
        <v>28</v>
      </c>
    </row>
    <row r="69" spans="1:5" ht="12.75">
      <c r="A69" s="35" t="s">
        <v>55</v>
      </c>
      <c r="E69" s="39" t="s">
        <v>3944</v>
      </c>
    </row>
    <row r="70" spans="1:5" ht="76.5">
      <c r="A70" s="35" t="s">
        <v>56</v>
      </c>
      <c r="E70" s="40" t="s">
        <v>3945</v>
      </c>
    </row>
    <row r="71" spans="1:5" ht="216.75">
      <c r="A71" t="s">
        <v>58</v>
      </c>
      <c r="E71" s="39" t="s">
        <v>3946</v>
      </c>
    </row>
    <row r="72" spans="1:16" ht="12.75">
      <c r="A72" t="s">
        <v>50</v>
      </c>
      <c s="34" t="s">
        <v>237</v>
      </c>
      <c s="34" t="s">
        <v>3947</v>
      </c>
      <c s="35" t="s">
        <v>5</v>
      </c>
      <c s="6" t="s">
        <v>3948</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3949</v>
      </c>
    </row>
    <row r="75" spans="1:5" ht="229.5">
      <c r="A75" t="s">
        <v>58</v>
      </c>
      <c r="E75" s="39" t="s">
        <v>3950</v>
      </c>
    </row>
    <row r="76" spans="1:13" ht="12.75">
      <c r="A76" t="s">
        <v>47</v>
      </c>
      <c r="C76" s="31" t="s">
        <v>67</v>
      </c>
      <c r="E76" s="33" t="s">
        <v>3279</v>
      </c>
      <c r="J76" s="32">
        <f>0</f>
      </c>
      <c s="32">
        <f>0</f>
      </c>
      <c s="32">
        <f>0+L77+L81+L85+L89</f>
      </c>
      <c s="32">
        <f>0+M77+M81+M85+M89</f>
      </c>
    </row>
    <row r="77" spans="1:16" ht="12.75">
      <c r="A77" t="s">
        <v>50</v>
      </c>
      <c s="34" t="s">
        <v>114</v>
      </c>
      <c s="34" t="s">
        <v>3951</v>
      </c>
      <c s="35" t="s">
        <v>5</v>
      </c>
      <c s="6" t="s">
        <v>3952</v>
      </c>
      <c s="36" t="s">
        <v>62</v>
      </c>
      <c s="37">
        <v>3.119</v>
      </c>
      <c s="36">
        <v>0</v>
      </c>
      <c s="36">
        <f>ROUND(G77*H77,6)</f>
      </c>
      <c r="L77" s="38">
        <v>0</v>
      </c>
      <c s="32">
        <f>ROUND(ROUND(L77,2)*ROUND(G77,3),2)</f>
      </c>
      <c s="36" t="s">
        <v>54</v>
      </c>
      <c>
        <f>(M77*21)/100</f>
      </c>
      <c t="s">
        <v>28</v>
      </c>
    </row>
    <row r="78" spans="1:5" ht="12.75">
      <c r="A78" s="35" t="s">
        <v>55</v>
      </c>
      <c r="E78" s="39" t="s">
        <v>3952</v>
      </c>
    </row>
    <row r="79" spans="1:5" ht="12.75">
      <c r="A79" s="35" t="s">
        <v>56</v>
      </c>
      <c r="E79" s="40" t="s">
        <v>3953</v>
      </c>
    </row>
    <row r="80" spans="1:5" ht="165.75">
      <c r="A80" t="s">
        <v>58</v>
      </c>
      <c r="E80" s="39" t="s">
        <v>3954</v>
      </c>
    </row>
    <row r="81" spans="1:16" ht="12.75">
      <c r="A81" t="s">
        <v>50</v>
      </c>
      <c s="34" t="s">
        <v>122</v>
      </c>
      <c s="34" t="s">
        <v>3955</v>
      </c>
      <c s="35" t="s">
        <v>5</v>
      </c>
      <c s="6" t="s">
        <v>3956</v>
      </c>
      <c s="36" t="s">
        <v>62</v>
      </c>
      <c s="37">
        <v>8.184</v>
      </c>
      <c s="36">
        <v>0</v>
      </c>
      <c s="36">
        <f>ROUND(G81*H81,6)</f>
      </c>
      <c r="L81" s="38">
        <v>0</v>
      </c>
      <c s="32">
        <f>ROUND(ROUND(L81,2)*ROUND(G81,3),2)</f>
      </c>
      <c s="36" t="s">
        <v>54</v>
      </c>
      <c>
        <f>(M81*21)/100</f>
      </c>
      <c t="s">
        <v>28</v>
      </c>
    </row>
    <row r="82" spans="1:5" ht="12.75">
      <c r="A82" s="35" t="s">
        <v>55</v>
      </c>
      <c r="E82" s="39" t="s">
        <v>3956</v>
      </c>
    </row>
    <row r="83" spans="1:5" ht="38.25">
      <c r="A83" s="35" t="s">
        <v>56</v>
      </c>
      <c r="E83" s="40" t="s">
        <v>3957</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3958</v>
      </c>
    </row>
    <row r="88" spans="1:5" ht="38.25">
      <c r="A88" t="s">
        <v>58</v>
      </c>
      <c r="E88" s="39" t="s">
        <v>3290</v>
      </c>
    </row>
    <row r="89" spans="1:16" ht="12.75">
      <c r="A89" t="s">
        <v>50</v>
      </c>
      <c s="34" t="s">
        <v>127</v>
      </c>
      <c s="34" t="s">
        <v>3959</v>
      </c>
      <c s="35" t="s">
        <v>5</v>
      </c>
      <c s="6" t="s">
        <v>3960</v>
      </c>
      <c s="36" t="s">
        <v>62</v>
      </c>
      <c s="37">
        <v>7</v>
      </c>
      <c s="36">
        <v>0</v>
      </c>
      <c s="36">
        <f>ROUND(G89*H89,6)</f>
      </c>
      <c r="L89" s="38">
        <v>0</v>
      </c>
      <c s="32">
        <f>ROUND(ROUND(L89,2)*ROUND(G89,3),2)</f>
      </c>
      <c s="36" t="s">
        <v>54</v>
      </c>
      <c>
        <f>(M89*21)/100</f>
      </c>
      <c t="s">
        <v>28</v>
      </c>
    </row>
    <row r="90" spans="1:5" ht="12.75">
      <c r="A90" s="35" t="s">
        <v>55</v>
      </c>
      <c r="E90" s="39" t="s">
        <v>3960</v>
      </c>
    </row>
    <row r="91" spans="1:5" ht="12.75">
      <c r="A91" s="35" t="s">
        <v>56</v>
      </c>
      <c r="E91" s="40" t="s">
        <v>3961</v>
      </c>
    </row>
    <row r="92" spans="1:5" ht="267.75">
      <c r="A92" t="s">
        <v>58</v>
      </c>
      <c r="E92" s="39" t="s">
        <v>3283</v>
      </c>
    </row>
    <row r="93" spans="1:13" ht="12.75">
      <c r="A93" t="s">
        <v>47</v>
      </c>
      <c r="C93" s="31" t="s">
        <v>72</v>
      </c>
      <c r="E93" s="33" t="s">
        <v>3962</v>
      </c>
      <c r="J93" s="32">
        <f>0</f>
      </c>
      <c s="32">
        <f>0</f>
      </c>
      <c s="32">
        <f>0+L94+L98+L102</f>
      </c>
      <c s="32">
        <f>0+M94+M98+M102</f>
      </c>
    </row>
    <row r="94" spans="1:16" ht="12.75">
      <c r="A94" t="s">
        <v>50</v>
      </c>
      <c s="34" t="s">
        <v>131</v>
      </c>
      <c s="34" t="s">
        <v>3963</v>
      </c>
      <c s="35" t="s">
        <v>5</v>
      </c>
      <c s="6" t="s">
        <v>3964</v>
      </c>
      <c s="36" t="s">
        <v>62</v>
      </c>
      <c s="37">
        <v>84.6</v>
      </c>
      <c s="36">
        <v>0</v>
      </c>
      <c s="36">
        <f>ROUND(G94*H94,6)</f>
      </c>
      <c r="L94" s="38">
        <v>0</v>
      </c>
      <c s="32">
        <f>ROUND(ROUND(L94,2)*ROUND(G94,3),2)</f>
      </c>
      <c s="36" t="s">
        <v>54</v>
      </c>
      <c>
        <f>(M94*21)/100</f>
      </c>
      <c t="s">
        <v>28</v>
      </c>
    </row>
    <row r="95" spans="1:5" ht="12.75">
      <c r="A95" s="35" t="s">
        <v>55</v>
      </c>
      <c r="E95" s="39" t="s">
        <v>3964</v>
      </c>
    </row>
    <row r="96" spans="1:5" ht="12.75">
      <c r="A96" s="35" t="s">
        <v>56</v>
      </c>
      <c r="E96" s="40" t="s">
        <v>3965</v>
      </c>
    </row>
    <row r="97" spans="1:5" ht="38.25">
      <c r="A97" t="s">
        <v>58</v>
      </c>
      <c r="E97" s="39" t="s">
        <v>3966</v>
      </c>
    </row>
    <row r="98" spans="1:16" ht="12.75">
      <c r="A98" t="s">
        <v>50</v>
      </c>
      <c s="34" t="s">
        <v>135</v>
      </c>
      <c s="34" t="s">
        <v>3967</v>
      </c>
      <c s="35" t="s">
        <v>5</v>
      </c>
      <c s="6" t="s">
        <v>3968</v>
      </c>
      <c s="36" t="s">
        <v>53</v>
      </c>
      <c s="37">
        <v>342</v>
      </c>
      <c s="36">
        <v>0</v>
      </c>
      <c s="36">
        <f>ROUND(G98*H98,6)</f>
      </c>
      <c r="L98" s="38">
        <v>0</v>
      </c>
      <c s="32">
        <f>ROUND(ROUND(L98,2)*ROUND(G98,3),2)</f>
      </c>
      <c s="36" t="s">
        <v>54</v>
      </c>
      <c>
        <f>(M98*21)/100</f>
      </c>
      <c t="s">
        <v>28</v>
      </c>
    </row>
    <row r="99" spans="1:5" ht="12.75">
      <c r="A99" s="35" t="s">
        <v>55</v>
      </c>
      <c r="E99" s="39" t="s">
        <v>3968</v>
      </c>
    </row>
    <row r="100" spans="1:5" ht="12.75">
      <c r="A100" s="35" t="s">
        <v>56</v>
      </c>
      <c r="E100" s="40" t="s">
        <v>3969</v>
      </c>
    </row>
    <row r="101" spans="1:5" ht="114.75">
      <c r="A101" t="s">
        <v>58</v>
      </c>
      <c r="E101" s="39" t="s">
        <v>3970</v>
      </c>
    </row>
    <row r="102" spans="1:16" ht="25.5">
      <c r="A102" t="s">
        <v>50</v>
      </c>
      <c s="34" t="s">
        <v>138</v>
      </c>
      <c s="34" t="s">
        <v>3971</v>
      </c>
      <c s="35" t="s">
        <v>5</v>
      </c>
      <c s="6" t="s">
        <v>3972</v>
      </c>
      <c s="36" t="s">
        <v>53</v>
      </c>
      <c s="37">
        <v>8</v>
      </c>
      <c s="36">
        <v>0</v>
      </c>
      <c s="36">
        <f>ROUND(G102*H102,6)</f>
      </c>
      <c r="L102" s="38">
        <v>0</v>
      </c>
      <c s="32">
        <f>ROUND(ROUND(L102,2)*ROUND(G102,3),2)</f>
      </c>
      <c s="36" t="s">
        <v>54</v>
      </c>
      <c>
        <f>(M102*21)/100</f>
      </c>
      <c t="s">
        <v>28</v>
      </c>
    </row>
    <row r="103" spans="1:5" ht="25.5">
      <c r="A103" s="35" t="s">
        <v>55</v>
      </c>
      <c r="E103" s="39" t="s">
        <v>3972</v>
      </c>
    </row>
    <row r="104" spans="1:5" ht="12.75">
      <c r="A104" s="35" t="s">
        <v>56</v>
      </c>
      <c r="E104" s="40" t="s">
        <v>3973</v>
      </c>
    </row>
    <row r="105" spans="1:5" ht="114.75">
      <c r="A105" t="s">
        <v>58</v>
      </c>
      <c r="E105" s="39" t="s">
        <v>3970</v>
      </c>
    </row>
    <row r="106" spans="1:13" ht="12.75">
      <c r="A106" t="s">
        <v>47</v>
      </c>
      <c r="C106" s="31" t="s">
        <v>78</v>
      </c>
      <c r="E106" s="33" t="s">
        <v>3974</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3975</v>
      </c>
    </row>
    <row r="110" spans="1:5" ht="51">
      <c r="A110" t="s">
        <v>58</v>
      </c>
      <c r="E110" s="39" t="s">
        <v>3352</v>
      </c>
    </row>
    <row r="111" spans="1:16" ht="12.75">
      <c r="A111" t="s">
        <v>50</v>
      </c>
      <c s="34" t="s">
        <v>146</v>
      </c>
      <c s="34" t="s">
        <v>3976</v>
      </c>
      <c s="35" t="s">
        <v>5</v>
      </c>
      <c s="6" t="s">
        <v>3977</v>
      </c>
      <c s="36" t="s">
        <v>53</v>
      </c>
      <c s="37">
        <v>70</v>
      </c>
      <c s="36">
        <v>0</v>
      </c>
      <c s="36">
        <f>ROUND(G111*H111,6)</f>
      </c>
      <c r="L111" s="38">
        <v>0</v>
      </c>
      <c s="32">
        <f>ROUND(ROUND(L111,2)*ROUND(G111,3),2)</f>
      </c>
      <c s="36" t="s">
        <v>54</v>
      </c>
      <c>
        <f>(M111*21)/100</f>
      </c>
      <c t="s">
        <v>28</v>
      </c>
    </row>
    <row r="112" spans="1:5" ht="12.75">
      <c r="A112" s="35" t="s">
        <v>55</v>
      </c>
      <c r="E112" s="39" t="s">
        <v>3977</v>
      </c>
    </row>
    <row r="113" spans="1:5" ht="12.75">
      <c r="A113" s="35" t="s">
        <v>56</v>
      </c>
      <c r="E113" s="40" t="s">
        <v>3978</v>
      </c>
    </row>
    <row r="114" spans="1:5" ht="51">
      <c r="A114" t="s">
        <v>58</v>
      </c>
      <c r="E114" s="39" t="s">
        <v>3352</v>
      </c>
    </row>
    <row r="115" spans="1:13" ht="12.75">
      <c r="A115" t="s">
        <v>47</v>
      </c>
      <c r="C115" s="31" t="s">
        <v>82</v>
      </c>
      <c r="E115" s="33" t="s">
        <v>3979</v>
      </c>
      <c r="J115" s="32">
        <f>0</f>
      </c>
      <c s="32">
        <f>0</f>
      </c>
      <c s="32">
        <f>0+L116+L120</f>
      </c>
      <c s="32">
        <f>0+M116+M120</f>
      </c>
    </row>
    <row r="116" spans="1:16" ht="12.75">
      <c r="A116" t="s">
        <v>50</v>
      </c>
      <c s="34" t="s">
        <v>149</v>
      </c>
      <c s="34" t="s">
        <v>3980</v>
      </c>
      <c s="35" t="s">
        <v>5</v>
      </c>
      <c s="6" t="s">
        <v>3981</v>
      </c>
      <c s="36" t="s">
        <v>70</v>
      </c>
      <c s="37">
        <v>3</v>
      </c>
      <c s="36">
        <v>0</v>
      </c>
      <c s="36">
        <f>ROUND(G116*H116,6)</f>
      </c>
      <c r="L116" s="38">
        <v>0</v>
      </c>
      <c s="32">
        <f>ROUND(ROUND(L116,2)*ROUND(G116,3),2)</f>
      </c>
      <c s="36" t="s">
        <v>54</v>
      </c>
      <c>
        <f>(M116*21)/100</f>
      </c>
      <c t="s">
        <v>28</v>
      </c>
    </row>
    <row r="117" spans="1:5" ht="12.75">
      <c r="A117" s="35" t="s">
        <v>55</v>
      </c>
      <c r="E117" s="39" t="s">
        <v>3981</v>
      </c>
    </row>
    <row r="118" spans="1:5" ht="12.75">
      <c r="A118" s="35" t="s">
        <v>56</v>
      </c>
      <c r="E118" s="40" t="s">
        <v>3982</v>
      </c>
    </row>
    <row r="119" spans="1:5" ht="178.5">
      <c r="A119" t="s">
        <v>58</v>
      </c>
      <c r="E119" s="39" t="s">
        <v>3983</v>
      </c>
    </row>
    <row r="120" spans="1:16" ht="12.75">
      <c r="A120" t="s">
        <v>50</v>
      </c>
      <c s="34" t="s">
        <v>153</v>
      </c>
      <c s="34" t="s">
        <v>3700</v>
      </c>
      <c s="35" t="s">
        <v>5</v>
      </c>
      <c s="6" t="s">
        <v>3701</v>
      </c>
      <c s="36" t="s">
        <v>70</v>
      </c>
      <c s="37">
        <v>3</v>
      </c>
      <c s="36">
        <v>0</v>
      </c>
      <c s="36">
        <f>ROUND(G120*H120,6)</f>
      </c>
      <c r="L120" s="38">
        <v>0</v>
      </c>
      <c s="32">
        <f>ROUND(ROUND(L120,2)*ROUND(G120,3),2)</f>
      </c>
      <c s="36" t="s">
        <v>54</v>
      </c>
      <c>
        <f>(M120*21)/100</f>
      </c>
      <c t="s">
        <v>28</v>
      </c>
    </row>
    <row r="121" spans="1:5" ht="12.75">
      <c r="A121" s="35" t="s">
        <v>55</v>
      </c>
      <c r="E121" s="39" t="s">
        <v>3701</v>
      </c>
    </row>
    <row r="122" spans="1:5" ht="12.75">
      <c r="A122" s="35" t="s">
        <v>56</v>
      </c>
      <c r="E122" s="40" t="s">
        <v>3984</v>
      </c>
    </row>
    <row r="123" spans="1:5" ht="178.5">
      <c r="A123" t="s">
        <v>58</v>
      </c>
      <c r="E123" s="39" t="s">
        <v>3985</v>
      </c>
    </row>
    <row r="124" spans="1:13" ht="12.75">
      <c r="A124" t="s">
        <v>47</v>
      </c>
      <c r="C124" s="31" t="s">
        <v>86</v>
      </c>
      <c r="E124" s="33" t="s">
        <v>3986</v>
      </c>
      <c r="J124" s="32">
        <f>0</f>
      </c>
      <c s="32">
        <f>0</f>
      </c>
      <c s="32">
        <f>0+L125+L129+L133+L137+L141</f>
      </c>
      <c s="32">
        <f>0+M125+M129+M133+M137+M141</f>
      </c>
    </row>
    <row r="125" spans="1:16" ht="12.75">
      <c r="A125" t="s">
        <v>50</v>
      </c>
      <c s="34" t="s">
        <v>160</v>
      </c>
      <c s="34" t="s">
        <v>3987</v>
      </c>
      <c s="35" t="s">
        <v>5</v>
      </c>
      <c s="6" t="s">
        <v>3988</v>
      </c>
      <c s="36" t="s">
        <v>70</v>
      </c>
      <c s="37">
        <v>295</v>
      </c>
      <c s="36">
        <v>0</v>
      </c>
      <c s="36">
        <f>ROUND(G125*H125,6)</f>
      </c>
      <c r="L125" s="38">
        <v>0</v>
      </c>
      <c s="32">
        <f>ROUND(ROUND(L125,2)*ROUND(G125,3),2)</f>
      </c>
      <c s="36" t="s">
        <v>54</v>
      </c>
      <c>
        <f>(M125*21)/100</f>
      </c>
      <c t="s">
        <v>28</v>
      </c>
    </row>
    <row r="126" spans="1:5" ht="12.75">
      <c r="A126" s="35" t="s">
        <v>55</v>
      </c>
      <c r="E126" s="39" t="s">
        <v>3988</v>
      </c>
    </row>
    <row r="127" spans="1:5" ht="12.75">
      <c r="A127" s="35" t="s">
        <v>56</v>
      </c>
      <c r="E127" s="40" t="s">
        <v>3989</v>
      </c>
    </row>
    <row r="128" spans="1:5" ht="25.5">
      <c r="A128" t="s">
        <v>58</v>
      </c>
      <c r="E128" s="39" t="s">
        <v>3990</v>
      </c>
    </row>
    <row r="129" spans="1:16" ht="25.5">
      <c r="A129" t="s">
        <v>50</v>
      </c>
      <c s="34" t="s">
        <v>164</v>
      </c>
      <c s="34" t="s">
        <v>3991</v>
      </c>
      <c s="35" t="s">
        <v>5</v>
      </c>
      <c s="6" t="s">
        <v>3992</v>
      </c>
      <c s="36" t="s">
        <v>70</v>
      </c>
      <c s="37">
        <v>12</v>
      </c>
      <c s="36">
        <v>0</v>
      </c>
      <c s="36">
        <f>ROUND(G129*H129,6)</f>
      </c>
      <c r="L129" s="38">
        <v>0</v>
      </c>
      <c s="32">
        <f>ROUND(ROUND(L129,2)*ROUND(G129,3),2)</f>
      </c>
      <c s="36" t="s">
        <v>54</v>
      </c>
      <c>
        <f>(M129*21)/100</f>
      </c>
      <c t="s">
        <v>28</v>
      </c>
    </row>
    <row r="130" spans="1:5" ht="25.5">
      <c r="A130" s="35" t="s">
        <v>55</v>
      </c>
      <c r="E130" s="39" t="s">
        <v>3992</v>
      </c>
    </row>
    <row r="131" spans="1:5" ht="12.75">
      <c r="A131" s="35" t="s">
        <v>56</v>
      </c>
      <c r="E131" s="40" t="s">
        <v>3993</v>
      </c>
    </row>
    <row r="132" spans="1:5" ht="153">
      <c r="A132" t="s">
        <v>58</v>
      </c>
      <c r="E132" s="39" t="s">
        <v>3994</v>
      </c>
    </row>
    <row r="133" spans="1:16" ht="25.5">
      <c r="A133" t="s">
        <v>50</v>
      </c>
      <c s="34" t="s">
        <v>167</v>
      </c>
      <c s="34" t="s">
        <v>3995</v>
      </c>
      <c s="35" t="s">
        <v>5</v>
      </c>
      <c s="6" t="s">
        <v>3996</v>
      </c>
      <c s="36" t="s">
        <v>70</v>
      </c>
      <c s="37">
        <v>282</v>
      </c>
      <c s="36">
        <v>0</v>
      </c>
      <c s="36">
        <f>ROUND(G133*H133,6)</f>
      </c>
      <c r="L133" s="38">
        <v>0</v>
      </c>
      <c s="32">
        <f>ROUND(ROUND(L133,2)*ROUND(G133,3),2)</f>
      </c>
      <c s="36" t="s">
        <v>54</v>
      </c>
      <c>
        <f>(M133*21)/100</f>
      </c>
      <c t="s">
        <v>28</v>
      </c>
    </row>
    <row r="134" spans="1:5" ht="25.5">
      <c r="A134" s="35" t="s">
        <v>55</v>
      </c>
      <c r="E134" s="39" t="s">
        <v>3996</v>
      </c>
    </row>
    <row r="135" spans="1:5" ht="12.75">
      <c r="A135" s="35" t="s">
        <v>56</v>
      </c>
      <c r="E135" s="40" t="s">
        <v>3997</v>
      </c>
    </row>
    <row r="136" spans="1:5" ht="153">
      <c r="A136" t="s">
        <v>58</v>
      </c>
      <c r="E136" s="39" t="s">
        <v>3994</v>
      </c>
    </row>
    <row r="137" spans="1:16" ht="12.75">
      <c r="A137" t="s">
        <v>50</v>
      </c>
      <c s="34" t="s">
        <v>171</v>
      </c>
      <c s="34" t="s">
        <v>3353</v>
      </c>
      <c s="35" t="s">
        <v>5</v>
      </c>
      <c s="6" t="s">
        <v>3354</v>
      </c>
      <c s="36" t="s">
        <v>70</v>
      </c>
      <c s="37">
        <v>405.3</v>
      </c>
      <c s="36">
        <v>0</v>
      </c>
      <c s="36">
        <f>ROUND(G137*H137,6)</f>
      </c>
      <c r="L137" s="38">
        <v>0</v>
      </c>
      <c s="32">
        <f>ROUND(ROUND(L137,2)*ROUND(G137,3),2)</f>
      </c>
      <c s="36" t="s">
        <v>54</v>
      </c>
      <c>
        <f>(M137*21)/100</f>
      </c>
      <c t="s">
        <v>28</v>
      </c>
    </row>
    <row r="138" spans="1:5" ht="12.75">
      <c r="A138" s="35" t="s">
        <v>55</v>
      </c>
      <c r="E138" s="39" t="s">
        <v>3354</v>
      </c>
    </row>
    <row r="139" spans="1:5" ht="12.75">
      <c r="A139" s="35" t="s">
        <v>56</v>
      </c>
      <c r="E139" s="40" t="s">
        <v>3998</v>
      </c>
    </row>
    <row r="140" spans="1:5" ht="63.75">
      <c r="A140" t="s">
        <v>58</v>
      </c>
      <c r="E140" s="39" t="s">
        <v>3356</v>
      </c>
    </row>
    <row r="141" spans="1:16" ht="12.75">
      <c r="A141" t="s">
        <v>50</v>
      </c>
      <c s="34" t="s">
        <v>175</v>
      </c>
      <c s="34" t="s">
        <v>3999</v>
      </c>
      <c s="35" t="s">
        <v>5</v>
      </c>
      <c s="6" t="s">
        <v>4000</v>
      </c>
      <c s="36" t="s">
        <v>855</v>
      </c>
      <c s="37">
        <v>0.2</v>
      </c>
      <c s="36">
        <v>0</v>
      </c>
      <c s="36">
        <f>ROUND(G141*H141,6)</f>
      </c>
      <c r="L141" s="38">
        <v>0</v>
      </c>
      <c s="32">
        <f>ROUND(ROUND(L141,2)*ROUND(G141,3),2)</f>
      </c>
      <c s="36" t="s">
        <v>54</v>
      </c>
      <c>
        <f>(M141*21)/100</f>
      </c>
      <c t="s">
        <v>28</v>
      </c>
    </row>
    <row r="142" spans="1:5" ht="12.75">
      <c r="A142" s="35" t="s">
        <v>55</v>
      </c>
      <c r="E142" s="39" t="s">
        <v>4000</v>
      </c>
    </row>
    <row r="143" spans="1:5" ht="25.5">
      <c r="A143" s="35" t="s">
        <v>56</v>
      </c>
      <c r="E143" s="40" t="s">
        <v>4001</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4004</v>
      </c>
      <c r="E8" s="30" t="s">
        <v>4003</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4005</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4006</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4007</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5.4</v>
      </c>
      <c s="36">
        <v>0</v>
      </c>
      <c s="36">
        <f>ROUND(G23*H23,6)</f>
      </c>
      <c r="L23" s="38">
        <v>0</v>
      </c>
      <c s="32">
        <f>ROUND(ROUND(L23,2)*ROUND(G23,3),2)</f>
      </c>
      <c s="36" t="s">
        <v>54</v>
      </c>
      <c>
        <f>(M23*21)/100</f>
      </c>
      <c t="s">
        <v>28</v>
      </c>
    </row>
    <row r="24" spans="1:5" ht="25.5">
      <c r="A24" s="35" t="s">
        <v>55</v>
      </c>
      <c r="E24" s="39" t="s">
        <v>3660</v>
      </c>
    </row>
    <row r="25" spans="1:5" ht="12.75">
      <c r="A25" s="35" t="s">
        <v>56</v>
      </c>
      <c r="E25" s="40" t="s">
        <v>4008</v>
      </c>
    </row>
    <row r="26" spans="1:5" ht="63.75">
      <c r="A26" t="s">
        <v>58</v>
      </c>
      <c r="E26" s="39" t="s">
        <v>3144</v>
      </c>
    </row>
    <row r="27" spans="1:16" ht="25.5">
      <c r="A27" t="s">
        <v>50</v>
      </c>
      <c s="34" t="s">
        <v>72</v>
      </c>
      <c s="34" t="s">
        <v>3662</v>
      </c>
      <c s="35" t="s">
        <v>5</v>
      </c>
      <c s="6" t="s">
        <v>3663</v>
      </c>
      <c s="36" t="s">
        <v>2809</v>
      </c>
      <c s="37">
        <v>155.52</v>
      </c>
      <c s="36">
        <v>0</v>
      </c>
      <c s="36">
        <f>ROUND(G27*H27,6)</f>
      </c>
      <c r="L27" s="38">
        <v>0</v>
      </c>
      <c s="32">
        <f>ROUND(ROUND(L27,2)*ROUND(G27,3),2)</f>
      </c>
      <c s="36" t="s">
        <v>54</v>
      </c>
      <c>
        <f>(M27*21)/100</f>
      </c>
      <c t="s">
        <v>28</v>
      </c>
    </row>
    <row r="28" spans="1:5" ht="25.5">
      <c r="A28" s="35" t="s">
        <v>55</v>
      </c>
      <c r="E28" s="39" t="s">
        <v>3663</v>
      </c>
    </row>
    <row r="29" spans="1:5" ht="25.5">
      <c r="A29" s="35" t="s">
        <v>56</v>
      </c>
      <c r="E29" s="42" t="s">
        <v>4009</v>
      </c>
    </row>
    <row r="30" spans="1:5" ht="25.5">
      <c r="A30" t="s">
        <v>58</v>
      </c>
      <c r="E30" s="39" t="s">
        <v>3148</v>
      </c>
    </row>
    <row r="31" spans="1:16" ht="25.5">
      <c r="A31" t="s">
        <v>50</v>
      </c>
      <c s="34" t="s">
        <v>27</v>
      </c>
      <c s="34" t="s">
        <v>3665</v>
      </c>
      <c s="35" t="s">
        <v>5</v>
      </c>
      <c s="6" t="s">
        <v>3666</v>
      </c>
      <c s="36" t="s">
        <v>62</v>
      </c>
      <c s="37">
        <v>5.4</v>
      </c>
      <c s="36">
        <v>0</v>
      </c>
      <c s="36">
        <f>ROUND(G31*H31,6)</f>
      </c>
      <c r="L31" s="38">
        <v>0</v>
      </c>
      <c s="32">
        <f>ROUND(ROUND(L31,2)*ROUND(G31,3),2)</f>
      </c>
      <c s="36" t="s">
        <v>54</v>
      </c>
      <c>
        <f>(M31*21)/100</f>
      </c>
      <c t="s">
        <v>28</v>
      </c>
    </row>
    <row r="32" spans="1:5" ht="25.5">
      <c r="A32" s="35" t="s">
        <v>55</v>
      </c>
      <c r="E32" s="39" t="s">
        <v>3666</v>
      </c>
    </row>
    <row r="33" spans="1:5" ht="12.75">
      <c r="A33" s="35" t="s">
        <v>56</v>
      </c>
      <c r="E33" s="40" t="s">
        <v>4010</v>
      </c>
    </row>
    <row r="34" spans="1:5" ht="63.75">
      <c r="A34" t="s">
        <v>58</v>
      </c>
      <c r="E34" s="39" t="s">
        <v>3144</v>
      </c>
    </row>
    <row r="35" spans="1:16" ht="25.5">
      <c r="A35" t="s">
        <v>50</v>
      </c>
      <c s="34" t="s">
        <v>78</v>
      </c>
      <c s="34" t="s">
        <v>3668</v>
      </c>
      <c s="35" t="s">
        <v>5</v>
      </c>
      <c s="6" t="s">
        <v>3669</v>
      </c>
      <c s="36" t="s">
        <v>2809</v>
      </c>
      <c s="37">
        <v>291.6</v>
      </c>
      <c s="36">
        <v>0</v>
      </c>
      <c s="36">
        <f>ROUND(G35*H35,6)</f>
      </c>
      <c r="L35" s="38">
        <v>0</v>
      </c>
      <c s="32">
        <f>ROUND(ROUND(L35,2)*ROUND(G35,3),2)</f>
      </c>
      <c s="36" t="s">
        <v>54</v>
      </c>
      <c>
        <f>(M35*21)/100</f>
      </c>
      <c t="s">
        <v>28</v>
      </c>
    </row>
    <row r="36" spans="1:5" ht="25.5">
      <c r="A36" s="35" t="s">
        <v>55</v>
      </c>
      <c r="E36" s="39" t="s">
        <v>3669</v>
      </c>
    </row>
    <row r="37" spans="1:5" ht="25.5">
      <c r="A37" s="35" t="s">
        <v>56</v>
      </c>
      <c r="E37" s="42" t="s">
        <v>4011</v>
      </c>
    </row>
    <row r="38" spans="1:5" ht="25.5">
      <c r="A38" t="s">
        <v>58</v>
      </c>
      <c r="E38" s="39" t="s">
        <v>3148</v>
      </c>
    </row>
    <row r="39" spans="1:13" ht="12.75">
      <c r="A39" t="s">
        <v>47</v>
      </c>
      <c r="C39" s="31" t="s">
        <v>86</v>
      </c>
      <c r="E39" s="33" t="s">
        <v>3986</v>
      </c>
      <c r="J39" s="32">
        <f>0</f>
      </c>
      <c s="32">
        <f>0</f>
      </c>
      <c s="32">
        <f>0+L40+L44+L48+L52+L56+L60+L64+L68+L72+L76+L80+L84</f>
      </c>
      <c s="32">
        <f>0+M40+M44+M48+M52+M56+M60+M64+M68+M72+M76+M80+M84</f>
      </c>
    </row>
    <row r="40" spans="1:16" ht="12.75">
      <c r="A40" t="s">
        <v>50</v>
      </c>
      <c s="34" t="s">
        <v>82</v>
      </c>
      <c s="34" t="s">
        <v>4012</v>
      </c>
      <c s="35" t="s">
        <v>5</v>
      </c>
      <c s="6" t="s">
        <v>4013</v>
      </c>
      <c s="36" t="s">
        <v>53</v>
      </c>
      <c s="37">
        <v>54</v>
      </c>
      <c s="36">
        <v>0</v>
      </c>
      <c s="36">
        <f>ROUND(G40*H40,6)</f>
      </c>
      <c r="L40" s="38">
        <v>0</v>
      </c>
      <c s="32">
        <f>ROUND(ROUND(L40,2)*ROUND(G40,3),2)</f>
      </c>
      <c s="36" t="s">
        <v>54</v>
      </c>
      <c>
        <f>(M40*21)/100</f>
      </c>
      <c t="s">
        <v>28</v>
      </c>
    </row>
    <row r="41" spans="1:5" ht="12.75">
      <c r="A41" s="35" t="s">
        <v>55</v>
      </c>
      <c r="E41" s="39" t="s">
        <v>4013</v>
      </c>
    </row>
    <row r="42" spans="1:5" ht="12.75">
      <c r="A42" s="35" t="s">
        <v>56</v>
      </c>
      <c r="E42" s="40" t="s">
        <v>4014</v>
      </c>
    </row>
    <row r="43" spans="1:5" ht="114.75">
      <c r="A43" t="s">
        <v>58</v>
      </c>
      <c r="E43" s="39" t="s">
        <v>3723</v>
      </c>
    </row>
    <row r="44" spans="1:16" ht="25.5">
      <c r="A44" t="s">
        <v>50</v>
      </c>
      <c s="34" t="s">
        <v>86</v>
      </c>
      <c s="34" t="s">
        <v>4015</v>
      </c>
      <c s="35" t="s">
        <v>5</v>
      </c>
      <c s="6" t="s">
        <v>4016</v>
      </c>
      <c s="36" t="s">
        <v>2809</v>
      </c>
      <c s="37">
        <v>246.951</v>
      </c>
      <c s="36">
        <v>0</v>
      </c>
      <c s="36">
        <f>ROUND(G44*H44,6)</f>
      </c>
      <c r="L44" s="38">
        <v>0</v>
      </c>
      <c s="32">
        <f>ROUND(ROUND(L44,2)*ROUND(G44,3),2)</f>
      </c>
      <c s="36" t="s">
        <v>54</v>
      </c>
      <c>
        <f>(M44*21)/100</f>
      </c>
      <c t="s">
        <v>28</v>
      </c>
    </row>
    <row r="45" spans="1:5" ht="25.5">
      <c r="A45" s="35" t="s">
        <v>55</v>
      </c>
      <c r="E45" s="39" t="s">
        <v>4016</v>
      </c>
    </row>
    <row r="46" spans="1:5" ht="25.5">
      <c r="A46" s="35" t="s">
        <v>56</v>
      </c>
      <c r="E46" s="42" t="s">
        <v>4017</v>
      </c>
    </row>
    <row r="47" spans="1:5" ht="76.5">
      <c r="A47" t="s">
        <v>58</v>
      </c>
      <c r="E47" s="39" t="s">
        <v>3727</v>
      </c>
    </row>
    <row r="48" spans="1:16" ht="12.75">
      <c r="A48" t="s">
        <v>50</v>
      </c>
      <c s="34" t="s">
        <v>90</v>
      </c>
      <c s="34" t="s">
        <v>4018</v>
      </c>
      <c s="35" t="s">
        <v>5</v>
      </c>
      <c s="6" t="s">
        <v>4019</v>
      </c>
      <c s="36" t="s">
        <v>70</v>
      </c>
      <c s="37">
        <v>550</v>
      </c>
      <c s="36">
        <v>0</v>
      </c>
      <c s="36">
        <f>ROUND(G48*H48,6)</f>
      </c>
      <c r="L48" s="38">
        <v>0</v>
      </c>
      <c s="32">
        <f>ROUND(ROUND(L48,2)*ROUND(G48,3),2)</f>
      </c>
      <c s="36" t="s">
        <v>54</v>
      </c>
      <c>
        <f>(M48*21)/100</f>
      </c>
      <c t="s">
        <v>28</v>
      </c>
    </row>
    <row r="49" spans="1:5" ht="12.75">
      <c r="A49" s="35" t="s">
        <v>55</v>
      </c>
      <c r="E49" s="39" t="s">
        <v>4019</v>
      </c>
    </row>
    <row r="50" spans="1:5" ht="12.75">
      <c r="A50" s="35" t="s">
        <v>56</v>
      </c>
      <c r="E50" s="40" t="s">
        <v>4020</v>
      </c>
    </row>
    <row r="51" spans="1:5" ht="102">
      <c r="A51" t="s">
        <v>58</v>
      </c>
      <c r="E51" s="39" t="s">
        <v>4021</v>
      </c>
    </row>
    <row r="52" spans="1:16" ht="25.5">
      <c r="A52" t="s">
        <v>50</v>
      </c>
      <c s="34" t="s">
        <v>95</v>
      </c>
      <c s="34" t="s">
        <v>4022</v>
      </c>
      <c s="35" t="s">
        <v>5</v>
      </c>
      <c s="6" t="s">
        <v>4023</v>
      </c>
      <c s="36" t="s">
        <v>2809</v>
      </c>
      <c s="37">
        <v>2178</v>
      </c>
      <c s="36">
        <v>0</v>
      </c>
      <c s="36">
        <f>ROUND(G52*H52,6)</f>
      </c>
      <c r="L52" s="38">
        <v>0</v>
      </c>
      <c s="32">
        <f>ROUND(ROUND(L52,2)*ROUND(G52,3),2)</f>
      </c>
      <c s="36" t="s">
        <v>54</v>
      </c>
      <c>
        <f>(M52*21)/100</f>
      </c>
      <c t="s">
        <v>28</v>
      </c>
    </row>
    <row r="53" spans="1:5" ht="25.5">
      <c r="A53" s="35" t="s">
        <v>55</v>
      </c>
      <c r="E53" s="39" t="s">
        <v>4023</v>
      </c>
    </row>
    <row r="54" spans="1:5" ht="25.5">
      <c r="A54" s="35" t="s">
        <v>56</v>
      </c>
      <c r="E54" s="42" t="s">
        <v>4024</v>
      </c>
    </row>
    <row r="55" spans="1:5" ht="76.5">
      <c r="A55" t="s">
        <v>58</v>
      </c>
      <c r="E55" s="39" t="s">
        <v>2811</v>
      </c>
    </row>
    <row r="56" spans="1:16" ht="12.75">
      <c r="A56" t="s">
        <v>50</v>
      </c>
      <c s="34" t="s">
        <v>99</v>
      </c>
      <c s="34" t="s">
        <v>4025</v>
      </c>
      <c s="35" t="s">
        <v>5</v>
      </c>
      <c s="6" t="s">
        <v>4026</v>
      </c>
      <c s="36" t="s">
        <v>70</v>
      </c>
      <c s="37">
        <v>302</v>
      </c>
      <c s="36">
        <v>0</v>
      </c>
      <c s="36">
        <f>ROUND(G56*H56,6)</f>
      </c>
      <c r="L56" s="38">
        <v>0</v>
      </c>
      <c s="32">
        <f>ROUND(ROUND(L56,2)*ROUND(G56,3),2)</f>
      </c>
      <c s="36" t="s">
        <v>54</v>
      </c>
      <c>
        <f>(M56*21)/100</f>
      </c>
      <c t="s">
        <v>28</v>
      </c>
    </row>
    <row r="57" spans="1:5" ht="12.75">
      <c r="A57" s="35" t="s">
        <v>55</v>
      </c>
      <c r="E57" s="39" t="s">
        <v>4026</v>
      </c>
    </row>
    <row r="58" spans="1:5" ht="12.75">
      <c r="A58" s="35" t="s">
        <v>56</v>
      </c>
      <c r="E58" s="40" t="s">
        <v>4027</v>
      </c>
    </row>
    <row r="59" spans="1:5" ht="102">
      <c r="A59" t="s">
        <v>58</v>
      </c>
      <c r="E59" s="39" t="s">
        <v>4028</v>
      </c>
    </row>
    <row r="60" spans="1:16" ht="25.5">
      <c r="A60" t="s">
        <v>50</v>
      </c>
      <c s="34" t="s">
        <v>103</v>
      </c>
      <c s="34" t="s">
        <v>4029</v>
      </c>
      <c s="35" t="s">
        <v>5</v>
      </c>
      <c s="6" t="s">
        <v>4030</v>
      </c>
      <c s="36" t="s">
        <v>2809</v>
      </c>
      <c s="37">
        <v>1268.4</v>
      </c>
      <c s="36">
        <v>0</v>
      </c>
      <c s="36">
        <f>ROUND(G60*H60,6)</f>
      </c>
      <c r="L60" s="38">
        <v>0</v>
      </c>
      <c s="32">
        <f>ROUND(ROUND(L60,2)*ROUND(G60,3),2)</f>
      </c>
      <c s="36" t="s">
        <v>54</v>
      </c>
      <c>
        <f>(M60*21)/100</f>
      </c>
      <c t="s">
        <v>28</v>
      </c>
    </row>
    <row r="61" spans="1:5" ht="25.5">
      <c r="A61" s="35" t="s">
        <v>55</v>
      </c>
      <c r="E61" s="39" t="s">
        <v>4030</v>
      </c>
    </row>
    <row r="62" spans="1:5" ht="25.5">
      <c r="A62" s="35" t="s">
        <v>56</v>
      </c>
      <c r="E62" s="42" t="s">
        <v>4031</v>
      </c>
    </row>
    <row r="63" spans="1:5" ht="76.5">
      <c r="A63" t="s">
        <v>58</v>
      </c>
      <c r="E63" s="39" t="s">
        <v>2811</v>
      </c>
    </row>
    <row r="64" spans="1:16" ht="12.75">
      <c r="A64" t="s">
        <v>50</v>
      </c>
      <c s="34" t="s">
        <v>106</v>
      </c>
      <c s="34" t="s">
        <v>4032</v>
      </c>
      <c s="35" t="s">
        <v>5</v>
      </c>
      <c s="6" t="s">
        <v>4033</v>
      </c>
      <c s="36" t="s">
        <v>62</v>
      </c>
      <c s="37">
        <v>6.1</v>
      </c>
      <c s="36">
        <v>0</v>
      </c>
      <c s="36">
        <f>ROUND(G64*H64,6)</f>
      </c>
      <c r="L64" s="38">
        <v>0</v>
      </c>
      <c s="32">
        <f>ROUND(ROUND(L64,2)*ROUND(G64,3),2)</f>
      </c>
      <c s="36" t="s">
        <v>54</v>
      </c>
      <c>
        <f>(M64*21)/100</f>
      </c>
      <c t="s">
        <v>28</v>
      </c>
    </row>
    <row r="65" spans="1:5" ht="12.75">
      <c r="A65" s="35" t="s">
        <v>55</v>
      </c>
      <c r="E65" s="39" t="s">
        <v>4033</v>
      </c>
    </row>
    <row r="66" spans="1:5" ht="12.75">
      <c r="A66" s="35" t="s">
        <v>56</v>
      </c>
      <c r="E66" s="40" t="s">
        <v>4034</v>
      </c>
    </row>
    <row r="67" spans="1:5" ht="89.25">
      <c r="A67" t="s">
        <v>58</v>
      </c>
      <c r="E67" s="39" t="s">
        <v>3373</v>
      </c>
    </row>
    <row r="68" spans="1:16" ht="12.75">
      <c r="A68" t="s">
        <v>50</v>
      </c>
      <c s="34" t="s">
        <v>110</v>
      </c>
      <c s="34" t="s">
        <v>4035</v>
      </c>
      <c s="35" t="s">
        <v>5</v>
      </c>
      <c s="6" t="s">
        <v>4036</v>
      </c>
      <c s="36" t="s">
        <v>2809</v>
      </c>
      <c s="37">
        <v>175.68</v>
      </c>
      <c s="36">
        <v>0</v>
      </c>
      <c s="36">
        <f>ROUND(G68*H68,6)</f>
      </c>
      <c r="L68" s="38">
        <v>0</v>
      </c>
      <c s="32">
        <f>ROUND(ROUND(L68,2)*ROUND(G68,3),2)</f>
      </c>
      <c s="36" t="s">
        <v>54</v>
      </c>
      <c>
        <f>(M68*21)/100</f>
      </c>
      <c t="s">
        <v>28</v>
      </c>
    </row>
    <row r="69" spans="1:5" ht="12.75">
      <c r="A69" s="35" t="s">
        <v>55</v>
      </c>
      <c r="E69" s="39" t="s">
        <v>4036</v>
      </c>
    </row>
    <row r="70" spans="1:5" ht="25.5">
      <c r="A70" s="35" t="s">
        <v>56</v>
      </c>
      <c r="E70" s="42" t="s">
        <v>4037</v>
      </c>
    </row>
    <row r="71" spans="1:5" ht="25.5">
      <c r="A71" t="s">
        <v>58</v>
      </c>
      <c r="E71" s="39" t="s">
        <v>3148</v>
      </c>
    </row>
    <row r="72" spans="1:16" ht="12.75">
      <c r="A72" t="s">
        <v>50</v>
      </c>
      <c s="34" t="s">
        <v>114</v>
      </c>
      <c s="34" t="s">
        <v>4038</v>
      </c>
      <c s="35" t="s">
        <v>5</v>
      </c>
      <c s="6" t="s">
        <v>4039</v>
      </c>
      <c s="36" t="s">
        <v>62</v>
      </c>
      <c s="37">
        <v>5</v>
      </c>
      <c s="36">
        <v>0</v>
      </c>
      <c s="36">
        <f>ROUND(G72*H72,6)</f>
      </c>
      <c r="L72" s="38">
        <v>0</v>
      </c>
      <c s="32">
        <f>ROUND(ROUND(L72,2)*ROUND(G72,3),2)</f>
      </c>
      <c s="36" t="s">
        <v>54</v>
      </c>
      <c>
        <f>(M72*21)/100</f>
      </c>
      <c t="s">
        <v>28</v>
      </c>
    </row>
    <row r="73" spans="1:5" ht="12.75">
      <c r="A73" s="35" t="s">
        <v>55</v>
      </c>
      <c r="E73" s="39" t="s">
        <v>4039</v>
      </c>
    </row>
    <row r="74" spans="1:5" ht="12.75">
      <c r="A74" s="35" t="s">
        <v>56</v>
      </c>
      <c r="E74" s="40" t="s">
        <v>4040</v>
      </c>
    </row>
    <row r="75" spans="1:5" ht="76.5">
      <c r="A75" t="s">
        <v>58</v>
      </c>
      <c r="E75" s="39" t="s">
        <v>4041</v>
      </c>
    </row>
    <row r="76" spans="1:16" ht="12.75">
      <c r="A76" t="s">
        <v>50</v>
      </c>
      <c s="34" t="s">
        <v>118</v>
      </c>
      <c s="34" t="s">
        <v>4042</v>
      </c>
      <c s="35" t="s">
        <v>5</v>
      </c>
      <c s="6" t="s">
        <v>4043</v>
      </c>
      <c s="36" t="s">
        <v>2809</v>
      </c>
      <c s="37">
        <v>144</v>
      </c>
      <c s="36">
        <v>0</v>
      </c>
      <c s="36">
        <f>ROUND(G76*H76,6)</f>
      </c>
      <c r="L76" s="38">
        <v>0</v>
      </c>
      <c s="32">
        <f>ROUND(ROUND(L76,2)*ROUND(G76,3),2)</f>
      </c>
      <c s="36" t="s">
        <v>54</v>
      </c>
      <c>
        <f>(M76*21)/100</f>
      </c>
      <c t="s">
        <v>28</v>
      </c>
    </row>
    <row r="77" spans="1:5" ht="12.75">
      <c r="A77" s="35" t="s">
        <v>55</v>
      </c>
      <c r="E77" s="39" t="s">
        <v>4043</v>
      </c>
    </row>
    <row r="78" spans="1:5" ht="25.5">
      <c r="A78" s="35" t="s">
        <v>56</v>
      </c>
      <c r="E78" s="42" t="s">
        <v>4044</v>
      </c>
    </row>
    <row r="79" spans="1:5" ht="25.5">
      <c r="A79" t="s">
        <v>58</v>
      </c>
      <c r="E79" s="39" t="s">
        <v>3148</v>
      </c>
    </row>
    <row r="80" spans="1:16" ht="12.75">
      <c r="A80" t="s">
        <v>50</v>
      </c>
      <c s="34" t="s">
        <v>122</v>
      </c>
      <c s="34" t="s">
        <v>4045</v>
      </c>
      <c s="35" t="s">
        <v>5</v>
      </c>
      <c s="6" t="s">
        <v>4046</v>
      </c>
      <c s="36" t="s">
        <v>855</v>
      </c>
      <c s="37">
        <v>0.2</v>
      </c>
      <c s="36">
        <v>0</v>
      </c>
      <c s="36">
        <f>ROUND(G80*H80,6)</f>
      </c>
      <c r="L80" s="38">
        <v>0</v>
      </c>
      <c s="32">
        <f>ROUND(ROUND(L80,2)*ROUND(G80,3),2)</f>
      </c>
      <c s="36" t="s">
        <v>54</v>
      </c>
      <c>
        <f>(M80*21)/100</f>
      </c>
      <c t="s">
        <v>28</v>
      </c>
    </row>
    <row r="81" spans="1:5" ht="12.75">
      <c r="A81" s="35" t="s">
        <v>55</v>
      </c>
      <c r="E81" s="39" t="s">
        <v>4046</v>
      </c>
    </row>
    <row r="82" spans="1:5" ht="12.75">
      <c r="A82" s="35" t="s">
        <v>56</v>
      </c>
      <c r="E82" s="40" t="s">
        <v>4047</v>
      </c>
    </row>
    <row r="83" spans="1:5" ht="76.5">
      <c r="A83" t="s">
        <v>58</v>
      </c>
      <c r="E83" s="39" t="s">
        <v>4041</v>
      </c>
    </row>
    <row r="84" spans="1:16" ht="12.75">
      <c r="A84" t="s">
        <v>50</v>
      </c>
      <c s="34" t="s">
        <v>365</v>
      </c>
      <c s="34" t="s">
        <v>4048</v>
      </c>
      <c s="35" t="s">
        <v>5</v>
      </c>
      <c s="6" t="s">
        <v>4049</v>
      </c>
      <c s="36" t="s">
        <v>2809</v>
      </c>
      <c s="37">
        <v>1.6</v>
      </c>
      <c s="36">
        <v>0</v>
      </c>
      <c s="36">
        <f>ROUND(G84*H84,6)</f>
      </c>
      <c r="L84" s="38">
        <v>0</v>
      </c>
      <c s="32">
        <f>ROUND(ROUND(L84,2)*ROUND(G84,3),2)</f>
      </c>
      <c s="36" t="s">
        <v>54</v>
      </c>
      <c>
        <f>(M84*21)/100</f>
      </c>
      <c t="s">
        <v>28</v>
      </c>
    </row>
    <row r="85" spans="1:5" ht="12.75">
      <c r="A85" s="35" t="s">
        <v>55</v>
      </c>
      <c r="E85" s="39" t="s">
        <v>4049</v>
      </c>
    </row>
    <row r="86" spans="1:5" ht="25.5">
      <c r="A86" s="35" t="s">
        <v>56</v>
      </c>
      <c r="E86" s="42" t="s">
        <v>4050</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4051</v>
      </c>
      <c s="41">
        <f>Rekapitulace!C66</f>
      </c>
      <c s="20" t="s">
        <v>0</v>
      </c>
      <c t="s">
        <v>23</v>
      </c>
      <c t="s">
        <v>28</v>
      </c>
    </row>
    <row r="4" spans="1:16" ht="32" customHeight="1">
      <c r="A4" s="24" t="s">
        <v>20</v>
      </c>
      <c s="25" t="s">
        <v>29</v>
      </c>
      <c s="27" t="s">
        <v>4051</v>
      </c>
      <c r="E4" s="26" t="s">
        <v>4052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4055</v>
      </c>
      <c r="E8" s="30" t="s">
        <v>4054</v>
      </c>
      <c r="J8" s="29">
        <f>0+J9+J22+J39+J48</f>
      </c>
      <c s="29">
        <f>0+K9+K22+K39+K48</f>
      </c>
      <c s="29">
        <f>0+L9+L22+L39+L48</f>
      </c>
      <c s="29">
        <f>0+M9+M22+M39+M48</f>
      </c>
    </row>
    <row r="9" spans="1:13" ht="12.75">
      <c r="A9" t="s">
        <v>47</v>
      </c>
      <c r="C9" s="31" t="s">
        <v>851</v>
      </c>
      <c r="E9" s="33" t="s">
        <v>4056</v>
      </c>
      <c r="J9" s="32">
        <f>0</f>
      </c>
      <c s="32">
        <f>0</f>
      </c>
      <c s="32">
        <f>0+L10+L14+L18</f>
      </c>
      <c s="32">
        <f>0+M10+M14+M18</f>
      </c>
    </row>
    <row r="10" spans="1:16" ht="25.5">
      <c r="A10" t="s">
        <v>50</v>
      </c>
      <c s="34" t="s">
        <v>48</v>
      </c>
      <c s="34" t="s">
        <v>2805</v>
      </c>
      <c s="35" t="s">
        <v>5</v>
      </c>
      <c s="6" t="s">
        <v>2806</v>
      </c>
      <c s="36" t="s">
        <v>855</v>
      </c>
      <c s="37">
        <v>15.2</v>
      </c>
      <c s="36">
        <v>0</v>
      </c>
      <c s="36">
        <f>ROUND(G10*H10,6)</f>
      </c>
      <c r="L10" s="38">
        <v>0</v>
      </c>
      <c s="32">
        <f>ROUND(ROUND(L10,2)*ROUND(G10,3),2)</f>
      </c>
      <c s="36" t="s">
        <v>54</v>
      </c>
      <c>
        <f>(M10*21)/100</f>
      </c>
      <c t="s">
        <v>28</v>
      </c>
    </row>
    <row r="11" spans="1:5" ht="25.5">
      <c r="A11" s="35" t="s">
        <v>55</v>
      </c>
      <c r="E11" s="39" t="s">
        <v>2806</v>
      </c>
    </row>
    <row r="12" spans="1:5" ht="25.5">
      <c r="A12" s="35" t="s">
        <v>56</v>
      </c>
      <c r="E12" s="42" t="s">
        <v>4057</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4058</v>
      </c>
    </row>
    <row r="17" spans="1:5" ht="89.25">
      <c r="A17" t="s">
        <v>58</v>
      </c>
      <c r="E17" s="39" t="s">
        <v>991</v>
      </c>
    </row>
    <row r="18" spans="1:16" ht="25.5">
      <c r="A18" t="s">
        <v>50</v>
      </c>
      <c s="34" t="s">
        <v>26</v>
      </c>
      <c s="34" t="s">
        <v>3129</v>
      </c>
      <c s="35" t="s">
        <v>5</v>
      </c>
      <c s="6" t="s">
        <v>3130</v>
      </c>
      <c s="36" t="s">
        <v>855</v>
      </c>
      <c s="37">
        <v>29.189</v>
      </c>
      <c s="36">
        <v>0</v>
      </c>
      <c s="36">
        <f>ROUND(G18*H18,6)</f>
      </c>
      <c r="L18" s="38">
        <v>0</v>
      </c>
      <c s="32">
        <f>ROUND(ROUND(L18,2)*ROUND(G18,3),2)</f>
      </c>
      <c s="36" t="s">
        <v>54</v>
      </c>
      <c>
        <f>(M18*21)/100</f>
      </c>
      <c t="s">
        <v>28</v>
      </c>
    </row>
    <row r="19" spans="1:5" ht="25.5">
      <c r="A19" s="35" t="s">
        <v>55</v>
      </c>
      <c r="E19" s="39" t="s">
        <v>3130</v>
      </c>
    </row>
    <row r="20" spans="1:5" ht="51">
      <c r="A20" s="35" t="s">
        <v>56</v>
      </c>
      <c r="E20" s="42" t="s">
        <v>4059</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7.6</v>
      </c>
      <c s="36">
        <v>0</v>
      </c>
      <c s="36">
        <f>ROUND(G23*H23,6)</f>
      </c>
      <c r="L23" s="38">
        <v>0</v>
      </c>
      <c s="32">
        <f>ROUND(ROUND(L23,2)*ROUND(G23,3),2)</f>
      </c>
      <c s="36" t="s">
        <v>54</v>
      </c>
      <c>
        <f>(M23*21)/100</f>
      </c>
      <c t="s">
        <v>28</v>
      </c>
    </row>
    <row r="24" spans="1:5" ht="25.5">
      <c r="A24" s="35" t="s">
        <v>55</v>
      </c>
      <c r="E24" s="39" t="s">
        <v>3660</v>
      </c>
    </row>
    <row r="25" spans="1:5" ht="12.75">
      <c r="A25" s="35" t="s">
        <v>56</v>
      </c>
      <c r="E25" s="40" t="s">
        <v>4060</v>
      </c>
    </row>
    <row r="26" spans="1:5" ht="63.75">
      <c r="A26" t="s">
        <v>58</v>
      </c>
      <c r="E26" s="39" t="s">
        <v>3144</v>
      </c>
    </row>
    <row r="27" spans="1:16" ht="25.5">
      <c r="A27" t="s">
        <v>50</v>
      </c>
      <c s="34" t="s">
        <v>72</v>
      </c>
      <c s="34" t="s">
        <v>3662</v>
      </c>
      <c s="35" t="s">
        <v>5</v>
      </c>
      <c s="6" t="s">
        <v>3663</v>
      </c>
      <c s="36" t="s">
        <v>2809</v>
      </c>
      <c s="37">
        <v>218.88</v>
      </c>
      <c s="36">
        <v>0</v>
      </c>
      <c s="36">
        <f>ROUND(G27*H27,6)</f>
      </c>
      <c r="L27" s="38">
        <v>0</v>
      </c>
      <c s="32">
        <f>ROUND(ROUND(L27,2)*ROUND(G27,3),2)</f>
      </c>
      <c s="36" t="s">
        <v>54</v>
      </c>
      <c>
        <f>(M27*21)/100</f>
      </c>
      <c t="s">
        <v>28</v>
      </c>
    </row>
    <row r="28" spans="1:5" ht="25.5">
      <c r="A28" s="35" t="s">
        <v>55</v>
      </c>
      <c r="E28" s="39" t="s">
        <v>3663</v>
      </c>
    </row>
    <row r="29" spans="1:5" ht="25.5">
      <c r="A29" s="35" t="s">
        <v>56</v>
      </c>
      <c r="E29" s="42" t="s">
        <v>4061</v>
      </c>
    </row>
    <row r="30" spans="1:5" ht="25.5">
      <c r="A30" t="s">
        <v>58</v>
      </c>
      <c r="E30" s="39" t="s">
        <v>3148</v>
      </c>
    </row>
    <row r="31" spans="1:16" ht="25.5">
      <c r="A31" t="s">
        <v>50</v>
      </c>
      <c s="34" t="s">
        <v>27</v>
      </c>
      <c s="34" t="s">
        <v>3665</v>
      </c>
      <c s="35" t="s">
        <v>5</v>
      </c>
      <c s="6" t="s">
        <v>3666</v>
      </c>
      <c s="36" t="s">
        <v>62</v>
      </c>
      <c s="37">
        <v>7.6</v>
      </c>
      <c s="36">
        <v>0</v>
      </c>
      <c s="36">
        <f>ROUND(G31*H31,6)</f>
      </c>
      <c r="L31" s="38">
        <v>0</v>
      </c>
      <c s="32">
        <f>ROUND(ROUND(L31,2)*ROUND(G31,3),2)</f>
      </c>
      <c s="36" t="s">
        <v>54</v>
      </c>
      <c>
        <f>(M31*21)/100</f>
      </c>
      <c t="s">
        <v>28</v>
      </c>
    </row>
    <row r="32" spans="1:5" ht="25.5">
      <c r="A32" s="35" t="s">
        <v>55</v>
      </c>
      <c r="E32" s="39" t="s">
        <v>3666</v>
      </c>
    </row>
    <row r="33" spans="1:5" ht="12.75">
      <c r="A33" s="35" t="s">
        <v>56</v>
      </c>
      <c r="E33" s="40" t="s">
        <v>4062</v>
      </c>
    </row>
    <row r="34" spans="1:5" ht="63.75">
      <c r="A34" t="s">
        <v>58</v>
      </c>
      <c r="E34" s="39" t="s">
        <v>3144</v>
      </c>
    </row>
    <row r="35" spans="1:16" ht="25.5">
      <c r="A35" t="s">
        <v>50</v>
      </c>
      <c s="34" t="s">
        <v>78</v>
      </c>
      <c s="34" t="s">
        <v>3668</v>
      </c>
      <c s="35" t="s">
        <v>5</v>
      </c>
      <c s="6" t="s">
        <v>3669</v>
      </c>
      <c s="36" t="s">
        <v>2809</v>
      </c>
      <c s="37">
        <v>410.4</v>
      </c>
      <c s="36">
        <v>0</v>
      </c>
      <c s="36">
        <f>ROUND(G35*H35,6)</f>
      </c>
      <c r="L35" s="38">
        <v>0</v>
      </c>
      <c s="32">
        <f>ROUND(ROUND(L35,2)*ROUND(G35,3),2)</f>
      </c>
      <c s="36" t="s">
        <v>54</v>
      </c>
      <c>
        <f>(M35*21)/100</f>
      </c>
      <c t="s">
        <v>28</v>
      </c>
    </row>
    <row r="36" spans="1:5" ht="25.5">
      <c r="A36" s="35" t="s">
        <v>55</v>
      </c>
      <c r="E36" s="39" t="s">
        <v>3669</v>
      </c>
    </row>
    <row r="37" spans="1:5" ht="25.5">
      <c r="A37" s="35" t="s">
        <v>56</v>
      </c>
      <c r="E37" s="42" t="s">
        <v>4063</v>
      </c>
    </row>
    <row r="38" spans="1:5" ht="25.5">
      <c r="A38" t="s">
        <v>58</v>
      </c>
      <c r="E38" s="39" t="s">
        <v>3148</v>
      </c>
    </row>
    <row r="39" spans="1:13" ht="12.75">
      <c r="A39" t="s">
        <v>47</v>
      </c>
      <c r="C39" s="31" t="s">
        <v>72</v>
      </c>
      <c r="E39" s="33" t="s">
        <v>3962</v>
      </c>
      <c r="J39" s="32">
        <f>0</f>
      </c>
      <c s="32">
        <f>0</f>
      </c>
      <c s="32">
        <f>0+L40+L44</f>
      </c>
      <c s="32">
        <f>0+M40+M44</f>
      </c>
    </row>
    <row r="40" spans="1:16" ht="12.75">
      <c r="A40" t="s">
        <v>50</v>
      </c>
      <c s="34" t="s">
        <v>82</v>
      </c>
      <c s="34" t="s">
        <v>3963</v>
      </c>
      <c s="35" t="s">
        <v>5</v>
      </c>
      <c s="6" t="s">
        <v>3964</v>
      </c>
      <c s="36" t="s">
        <v>62</v>
      </c>
      <c s="37">
        <v>2.1</v>
      </c>
      <c s="36">
        <v>0</v>
      </c>
      <c s="36">
        <f>ROUND(G40*H40,6)</f>
      </c>
      <c r="L40" s="38">
        <v>0</v>
      </c>
      <c s="32">
        <f>ROUND(ROUND(L40,2)*ROUND(G40,3),2)</f>
      </c>
      <c s="36" t="s">
        <v>54</v>
      </c>
      <c>
        <f>(M40*21)/100</f>
      </c>
      <c t="s">
        <v>28</v>
      </c>
    </row>
    <row r="41" spans="1:5" ht="12.75">
      <c r="A41" s="35" t="s">
        <v>55</v>
      </c>
      <c r="E41" s="39" t="s">
        <v>3964</v>
      </c>
    </row>
    <row r="42" spans="1:5" ht="12.75">
      <c r="A42" s="35" t="s">
        <v>56</v>
      </c>
      <c r="E42" s="40" t="s">
        <v>4064</v>
      </c>
    </row>
    <row r="43" spans="1:5" ht="38.25">
      <c r="A43" t="s">
        <v>58</v>
      </c>
      <c r="E43" s="39" t="s">
        <v>3966</v>
      </c>
    </row>
    <row r="44" spans="1:16" ht="12.75">
      <c r="A44" t="s">
        <v>50</v>
      </c>
      <c s="34" t="s">
        <v>86</v>
      </c>
      <c s="34" t="s">
        <v>4065</v>
      </c>
      <c s="35" t="s">
        <v>5</v>
      </c>
      <c s="6" t="s">
        <v>4066</v>
      </c>
      <c s="36" t="s">
        <v>53</v>
      </c>
      <c s="37">
        <v>14</v>
      </c>
      <c s="36">
        <v>0</v>
      </c>
      <c s="36">
        <f>ROUND(G44*H44,6)</f>
      </c>
      <c r="L44" s="38">
        <v>0</v>
      </c>
      <c s="32">
        <f>ROUND(ROUND(L44,2)*ROUND(G44,3),2)</f>
      </c>
      <c s="36" t="s">
        <v>54</v>
      </c>
      <c>
        <f>(M44*21)/100</f>
      </c>
      <c t="s">
        <v>28</v>
      </c>
    </row>
    <row r="45" spans="1:5" ht="12.75">
      <c r="A45" s="35" t="s">
        <v>55</v>
      </c>
      <c r="E45" s="39" t="s">
        <v>4066</v>
      </c>
    </row>
    <row r="46" spans="1:5" ht="12.75">
      <c r="A46" s="35" t="s">
        <v>56</v>
      </c>
      <c r="E46" s="40" t="s">
        <v>4067</v>
      </c>
    </row>
    <row r="47" spans="1:5" ht="114.75">
      <c r="A47" t="s">
        <v>58</v>
      </c>
      <c r="E47" s="39" t="s">
        <v>3970</v>
      </c>
    </row>
    <row r="48" spans="1:13" ht="12.75">
      <c r="A48" t="s">
        <v>47</v>
      </c>
      <c r="C48" s="31" t="s">
        <v>86</v>
      </c>
      <c r="E48" s="33" t="s">
        <v>3986</v>
      </c>
      <c r="J48" s="32">
        <f>0</f>
      </c>
      <c s="32">
        <f>0</f>
      </c>
      <c s="32">
        <f>0+L49+L53+L57+L61+L65+L69+L73+L77+L81</f>
      </c>
      <c s="32">
        <f>0+M49+M53+M57+M61+M65+M69+M73+M77+M81</f>
      </c>
    </row>
    <row r="49" spans="1:16" ht="12.75">
      <c r="A49" t="s">
        <v>50</v>
      </c>
      <c s="34" t="s">
        <v>90</v>
      </c>
      <c s="34" t="s">
        <v>4068</v>
      </c>
      <c s="35" t="s">
        <v>5</v>
      </c>
      <c s="6" t="s">
        <v>4069</v>
      </c>
      <c s="36" t="s">
        <v>70</v>
      </c>
      <c s="37">
        <v>8</v>
      </c>
      <c s="36">
        <v>0</v>
      </c>
      <c s="36">
        <f>ROUND(G49*H49,6)</f>
      </c>
      <c r="L49" s="38">
        <v>0</v>
      </c>
      <c s="32">
        <f>ROUND(ROUND(L49,2)*ROUND(G49,3),2)</f>
      </c>
      <c s="36" t="s">
        <v>54</v>
      </c>
      <c>
        <f>(M49*21)/100</f>
      </c>
      <c t="s">
        <v>28</v>
      </c>
    </row>
    <row r="50" spans="1:5" ht="12.75">
      <c r="A50" s="35" t="s">
        <v>55</v>
      </c>
      <c r="E50" s="39" t="s">
        <v>4069</v>
      </c>
    </row>
    <row r="51" spans="1:5" ht="12.75">
      <c r="A51" s="35" t="s">
        <v>56</v>
      </c>
      <c r="E51" s="40" t="s">
        <v>4070</v>
      </c>
    </row>
    <row r="52" spans="1:5" ht="51">
      <c r="A52" t="s">
        <v>58</v>
      </c>
      <c r="E52" s="39" t="s">
        <v>4071</v>
      </c>
    </row>
    <row r="53" spans="1:16" ht="12.75">
      <c r="A53" t="s">
        <v>50</v>
      </c>
      <c s="34" t="s">
        <v>95</v>
      </c>
      <c s="34" t="s">
        <v>4072</v>
      </c>
      <c s="35" t="s">
        <v>5</v>
      </c>
      <c s="6" t="s">
        <v>4073</v>
      </c>
      <c s="36" t="s">
        <v>93</v>
      </c>
      <c s="37">
        <v>2</v>
      </c>
      <c s="36">
        <v>0</v>
      </c>
      <c s="36">
        <f>ROUND(G53*H53,6)</f>
      </c>
      <c r="L53" s="38">
        <v>0</v>
      </c>
      <c s="32">
        <f>ROUND(ROUND(L53,2)*ROUND(G53,3),2)</f>
      </c>
      <c s="36" t="s">
        <v>54</v>
      </c>
      <c>
        <f>(M53*21)/100</f>
      </c>
      <c t="s">
        <v>28</v>
      </c>
    </row>
    <row r="54" spans="1:5" ht="12.75">
      <c r="A54" s="35" t="s">
        <v>55</v>
      </c>
      <c r="E54" s="39" t="s">
        <v>4073</v>
      </c>
    </row>
    <row r="55" spans="1:5" ht="12.75">
      <c r="A55" s="35" t="s">
        <v>56</v>
      </c>
      <c r="E55" s="40" t="s">
        <v>4074</v>
      </c>
    </row>
    <row r="56" spans="1:5" ht="12.75">
      <c r="A56" t="s">
        <v>58</v>
      </c>
      <c r="E56" s="39" t="s">
        <v>4075</v>
      </c>
    </row>
    <row r="57" spans="1:16" ht="12.75">
      <c r="A57" t="s">
        <v>50</v>
      </c>
      <c s="34" t="s">
        <v>99</v>
      </c>
      <c s="34" t="s">
        <v>4076</v>
      </c>
      <c s="35" t="s">
        <v>5</v>
      </c>
      <c s="6" t="s">
        <v>4077</v>
      </c>
      <c s="36" t="s">
        <v>70</v>
      </c>
      <c s="37">
        <v>12</v>
      </c>
      <c s="36">
        <v>0</v>
      </c>
      <c s="36">
        <f>ROUND(G57*H57,6)</f>
      </c>
      <c r="L57" s="38">
        <v>0</v>
      </c>
      <c s="32">
        <f>ROUND(ROUND(L57,2)*ROUND(G57,3),2)</f>
      </c>
      <c s="36" t="s">
        <v>54</v>
      </c>
      <c>
        <f>(M57*21)/100</f>
      </c>
      <c t="s">
        <v>28</v>
      </c>
    </row>
    <row r="58" spans="1:5" ht="12.75">
      <c r="A58" s="35" t="s">
        <v>55</v>
      </c>
      <c r="E58" s="39" t="s">
        <v>4077</v>
      </c>
    </row>
    <row r="59" spans="1:5" ht="12.75">
      <c r="A59" s="35" t="s">
        <v>56</v>
      </c>
      <c r="E59" s="40" t="s">
        <v>4078</v>
      </c>
    </row>
    <row r="60" spans="1:5" ht="25.5">
      <c r="A60" t="s">
        <v>58</v>
      </c>
      <c r="E60" s="39" t="s">
        <v>3990</v>
      </c>
    </row>
    <row r="61" spans="1:16" ht="12.75">
      <c r="A61" t="s">
        <v>50</v>
      </c>
      <c s="34" t="s">
        <v>103</v>
      </c>
      <c s="34" t="s">
        <v>4012</v>
      </c>
      <c s="35" t="s">
        <v>5</v>
      </c>
      <c s="6" t="s">
        <v>4013</v>
      </c>
      <c s="36" t="s">
        <v>53</v>
      </c>
      <c s="37">
        <v>76</v>
      </c>
      <c s="36">
        <v>0</v>
      </c>
      <c s="36">
        <f>ROUND(G61*H61,6)</f>
      </c>
      <c r="L61" s="38">
        <v>0</v>
      </c>
      <c s="32">
        <f>ROUND(ROUND(L61,2)*ROUND(G61,3),2)</f>
      </c>
      <c s="36" t="s">
        <v>54</v>
      </c>
      <c>
        <f>(M61*21)/100</f>
      </c>
      <c t="s">
        <v>28</v>
      </c>
    </row>
    <row r="62" spans="1:5" ht="12.75">
      <c r="A62" s="35" t="s">
        <v>55</v>
      </c>
      <c r="E62" s="39" t="s">
        <v>4013</v>
      </c>
    </row>
    <row r="63" spans="1:5" ht="12.75">
      <c r="A63" s="35" t="s">
        <v>56</v>
      </c>
      <c r="E63" s="40" t="s">
        <v>4079</v>
      </c>
    </row>
    <row r="64" spans="1:5" ht="114.75">
      <c r="A64" t="s">
        <v>58</v>
      </c>
      <c r="E64" s="39" t="s">
        <v>3723</v>
      </c>
    </row>
    <row r="65" spans="1:16" ht="25.5">
      <c r="A65" t="s">
        <v>50</v>
      </c>
      <c s="34" t="s">
        <v>106</v>
      </c>
      <c s="34" t="s">
        <v>4015</v>
      </c>
      <c s="35" t="s">
        <v>5</v>
      </c>
      <c s="6" t="s">
        <v>4016</v>
      </c>
      <c s="36" t="s">
        <v>2809</v>
      </c>
      <c s="37">
        <v>347.561</v>
      </c>
      <c s="36">
        <v>0</v>
      </c>
      <c s="36">
        <f>ROUND(G65*H65,6)</f>
      </c>
      <c r="L65" s="38">
        <v>0</v>
      </c>
      <c s="32">
        <f>ROUND(ROUND(L65,2)*ROUND(G65,3),2)</f>
      </c>
      <c s="36" t="s">
        <v>54</v>
      </c>
      <c>
        <f>(M65*21)/100</f>
      </c>
      <c t="s">
        <v>28</v>
      </c>
    </row>
    <row r="66" spans="1:5" ht="25.5">
      <c r="A66" s="35" t="s">
        <v>55</v>
      </c>
      <c r="E66" s="39" t="s">
        <v>4016</v>
      </c>
    </row>
    <row r="67" spans="1:5" ht="25.5">
      <c r="A67" s="35" t="s">
        <v>56</v>
      </c>
      <c r="E67" s="42" t="s">
        <v>4080</v>
      </c>
    </row>
    <row r="68" spans="1:5" ht="76.5">
      <c r="A68" t="s">
        <v>58</v>
      </c>
      <c r="E68" s="39" t="s">
        <v>3727</v>
      </c>
    </row>
    <row r="69" spans="1:16" ht="12.75">
      <c r="A69" t="s">
        <v>50</v>
      </c>
      <c s="34" t="s">
        <v>110</v>
      </c>
      <c s="34" t="s">
        <v>4032</v>
      </c>
      <c s="35" t="s">
        <v>5</v>
      </c>
      <c s="6" t="s">
        <v>4033</v>
      </c>
      <c s="36" t="s">
        <v>62</v>
      </c>
      <c s="37">
        <v>0.094</v>
      </c>
      <c s="36">
        <v>0</v>
      </c>
      <c s="36">
        <f>ROUND(G69*H69,6)</f>
      </c>
      <c r="L69" s="38">
        <v>0</v>
      </c>
      <c s="32">
        <f>ROUND(ROUND(L69,2)*ROUND(G69,3),2)</f>
      </c>
      <c s="36" t="s">
        <v>54</v>
      </c>
      <c>
        <f>(M69*21)/100</f>
      </c>
      <c t="s">
        <v>28</v>
      </c>
    </row>
    <row r="70" spans="1:5" ht="12.75">
      <c r="A70" s="35" t="s">
        <v>55</v>
      </c>
      <c r="E70" s="39" t="s">
        <v>4033</v>
      </c>
    </row>
    <row r="71" spans="1:5" ht="12.75">
      <c r="A71" s="35" t="s">
        <v>56</v>
      </c>
      <c r="E71" s="40" t="s">
        <v>4081</v>
      </c>
    </row>
    <row r="72" spans="1:5" ht="89.25">
      <c r="A72" t="s">
        <v>58</v>
      </c>
      <c r="E72" s="39" t="s">
        <v>3373</v>
      </c>
    </row>
    <row r="73" spans="1:16" ht="12.75">
      <c r="A73" t="s">
        <v>50</v>
      </c>
      <c s="34" t="s">
        <v>114</v>
      </c>
      <c s="34" t="s">
        <v>4035</v>
      </c>
      <c s="35" t="s">
        <v>5</v>
      </c>
      <c s="6" t="s">
        <v>4036</v>
      </c>
      <c s="36" t="s">
        <v>2809</v>
      </c>
      <c s="37">
        <v>2.713</v>
      </c>
      <c s="36">
        <v>0</v>
      </c>
      <c s="36">
        <f>ROUND(G73*H73,6)</f>
      </c>
      <c r="L73" s="38">
        <v>0</v>
      </c>
      <c s="32">
        <f>ROUND(ROUND(L73,2)*ROUND(G73,3),2)</f>
      </c>
      <c s="36" t="s">
        <v>54</v>
      </c>
      <c>
        <f>(M73*21)/100</f>
      </c>
      <c t="s">
        <v>28</v>
      </c>
    </row>
    <row r="74" spans="1:5" ht="12.75">
      <c r="A74" s="35" t="s">
        <v>55</v>
      </c>
      <c r="E74" s="39" t="s">
        <v>4036</v>
      </c>
    </row>
    <row r="75" spans="1:5" ht="25.5">
      <c r="A75" s="35" t="s">
        <v>56</v>
      </c>
      <c r="E75" s="42" t="s">
        <v>4082</v>
      </c>
    </row>
    <row r="76" spans="1:5" ht="25.5">
      <c r="A76" t="s">
        <v>58</v>
      </c>
      <c r="E76" s="39" t="s">
        <v>3148</v>
      </c>
    </row>
    <row r="77" spans="1:16" ht="12.75">
      <c r="A77" t="s">
        <v>50</v>
      </c>
      <c s="34" t="s">
        <v>118</v>
      </c>
      <c s="34" t="s">
        <v>4045</v>
      </c>
      <c s="35" t="s">
        <v>5</v>
      </c>
      <c s="6" t="s">
        <v>4046</v>
      </c>
      <c s="36" t="s">
        <v>855</v>
      </c>
      <c s="37">
        <v>0.3</v>
      </c>
      <c s="36">
        <v>0</v>
      </c>
      <c s="36">
        <f>ROUND(G77*H77,6)</f>
      </c>
      <c r="L77" s="38">
        <v>0</v>
      </c>
      <c s="32">
        <f>ROUND(ROUND(L77,2)*ROUND(G77,3),2)</f>
      </c>
      <c s="36" t="s">
        <v>54</v>
      </c>
      <c>
        <f>(M77*21)/100</f>
      </c>
      <c t="s">
        <v>28</v>
      </c>
    </row>
    <row r="78" spans="1:5" ht="12.75">
      <c r="A78" s="35" t="s">
        <v>55</v>
      </c>
      <c r="E78" s="39" t="s">
        <v>4046</v>
      </c>
    </row>
    <row r="79" spans="1:5" ht="12.75">
      <c r="A79" s="35" t="s">
        <v>56</v>
      </c>
      <c r="E79" s="40" t="s">
        <v>4083</v>
      </c>
    </row>
    <row r="80" spans="1:5" ht="76.5">
      <c r="A80" t="s">
        <v>58</v>
      </c>
      <c r="E80" s="39" t="s">
        <v>4041</v>
      </c>
    </row>
    <row r="81" spans="1:16" ht="12.75">
      <c r="A81" t="s">
        <v>50</v>
      </c>
      <c s="34" t="s">
        <v>122</v>
      </c>
      <c s="34" t="s">
        <v>4048</v>
      </c>
      <c s="35" t="s">
        <v>5</v>
      </c>
      <c s="6" t="s">
        <v>4049</v>
      </c>
      <c s="36" t="s">
        <v>2809</v>
      </c>
      <c s="37">
        <v>2.4</v>
      </c>
      <c s="36">
        <v>0</v>
      </c>
      <c s="36">
        <f>ROUND(G81*H81,6)</f>
      </c>
      <c r="L81" s="38">
        <v>0</v>
      </c>
      <c s="32">
        <f>ROUND(ROUND(L81,2)*ROUND(G81,3),2)</f>
      </c>
      <c s="36" t="s">
        <v>54</v>
      </c>
      <c>
        <f>(M81*21)/100</f>
      </c>
      <c t="s">
        <v>28</v>
      </c>
    </row>
    <row r="82" spans="1:5" ht="12.75">
      <c r="A82" s="35" t="s">
        <v>55</v>
      </c>
      <c r="E82" s="39" t="s">
        <v>4049</v>
      </c>
    </row>
    <row r="83" spans="1:5" ht="25.5">
      <c r="A83" s="35" t="s">
        <v>56</v>
      </c>
      <c r="E83" s="42" t="s">
        <v>4084</v>
      </c>
    </row>
    <row r="84" spans="1:5" ht="25.5">
      <c r="A84" t="s">
        <v>58</v>
      </c>
      <c r="E84"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COUNTIFS(L8:L315,"=0",A8:A315,"P")+COUNTIFS(L8:L315,"",A8:A315,"P")+SUM(Q8:Q315)</f>
      </c>
    </row>
    <row r="8" spans="1:13" ht="12.75">
      <c r="A8" t="s">
        <v>45</v>
      </c>
      <c r="C8" s="28" t="s">
        <v>4089</v>
      </c>
      <c r="E8" s="30" t="s">
        <v>4088</v>
      </c>
      <c r="J8" s="29">
        <f>0+J9+J30+J35+J60+J125+J166+J195+J208+J237+J254</f>
      </c>
      <c s="29">
        <f>0+K9+K30+K35+K60+K125+K166+K195+K208+K237+K254</f>
      </c>
      <c s="29">
        <f>0+L9+L30+L35+L60+L125+L166+L195+L208+L237+L254</f>
      </c>
      <c s="29">
        <f>0+M9+M30+M35+M60+M125+M166+M195+M208+M237+M254</f>
      </c>
    </row>
    <row r="9" spans="1:13" ht="12.75">
      <c r="A9" t="s">
        <v>47</v>
      </c>
      <c r="C9" s="31" t="s">
        <v>1206</v>
      </c>
      <c r="E9" s="33" t="s">
        <v>1207</v>
      </c>
      <c r="J9" s="32">
        <f>0</f>
      </c>
      <c s="32">
        <f>0</f>
      </c>
      <c s="32">
        <f>0+L10+L14+L18+L22+L26</f>
      </c>
      <c s="32">
        <f>0+M10+M14+M18+M22+M26</f>
      </c>
    </row>
    <row r="10" spans="1:16" ht="25.5">
      <c r="A10" t="s">
        <v>50</v>
      </c>
      <c s="34" t="s">
        <v>48</v>
      </c>
      <c s="34" t="s">
        <v>4090</v>
      </c>
      <c s="35" t="s">
        <v>5</v>
      </c>
      <c s="6" t="s">
        <v>4091</v>
      </c>
      <c s="36" t="s">
        <v>855</v>
      </c>
      <c s="37">
        <v>3158.438</v>
      </c>
      <c s="36">
        <v>0</v>
      </c>
      <c s="36">
        <f>ROUND(G10*H10,6)</f>
      </c>
      <c r="L10" s="38">
        <v>0</v>
      </c>
      <c s="32">
        <f>ROUND(ROUND(L10,2)*ROUND(G10,3),2)</f>
      </c>
      <c s="36" t="s">
        <v>54</v>
      </c>
      <c>
        <f>(M10*21)/100</f>
      </c>
      <c t="s">
        <v>28</v>
      </c>
    </row>
    <row r="11" spans="1:5" ht="25.5">
      <c r="A11" s="35" t="s">
        <v>55</v>
      </c>
      <c r="E11" s="39" t="s">
        <v>4092</v>
      </c>
    </row>
    <row r="12" spans="1:5" ht="89.25">
      <c r="A12" s="35" t="s">
        <v>56</v>
      </c>
      <c r="E12" s="40" t="s">
        <v>4093</v>
      </c>
    </row>
    <row r="13" spans="1:5" ht="12.75">
      <c r="A13" t="s">
        <v>58</v>
      </c>
      <c r="E13" s="39" t="s">
        <v>59</v>
      </c>
    </row>
    <row r="14" spans="1:16" ht="25.5">
      <c r="A14" t="s">
        <v>50</v>
      </c>
      <c s="34" t="s">
        <v>28</v>
      </c>
      <c s="34" t="s">
        <v>4094</v>
      </c>
      <c s="35" t="s">
        <v>5</v>
      </c>
      <c s="6" t="s">
        <v>854</v>
      </c>
      <c s="36" t="s">
        <v>855</v>
      </c>
      <c s="37">
        <v>1922.222</v>
      </c>
      <c s="36">
        <v>0</v>
      </c>
      <c s="36">
        <f>ROUND(G14*H14,6)</f>
      </c>
      <c r="L14" s="38">
        <v>0</v>
      </c>
      <c s="32">
        <f>ROUND(ROUND(L14,2)*ROUND(G14,3),2)</f>
      </c>
      <c s="36" t="s">
        <v>54</v>
      </c>
      <c>
        <f>(M14*21)/100</f>
      </c>
      <c t="s">
        <v>28</v>
      </c>
    </row>
    <row r="15" spans="1:5" ht="25.5">
      <c r="A15" s="35" t="s">
        <v>55</v>
      </c>
      <c r="E15" s="39" t="s">
        <v>4092</v>
      </c>
    </row>
    <row r="16" spans="1:5" ht="89.25">
      <c r="A16" s="35" t="s">
        <v>56</v>
      </c>
      <c r="E16" s="40" t="s">
        <v>4095</v>
      </c>
    </row>
    <row r="17" spans="1:5" ht="12.75">
      <c r="A17" t="s">
        <v>58</v>
      </c>
      <c r="E17" s="39" t="s">
        <v>59</v>
      </c>
    </row>
    <row r="18" spans="1:16" ht="25.5">
      <c r="A18" t="s">
        <v>50</v>
      </c>
      <c s="34" t="s">
        <v>26</v>
      </c>
      <c s="34" t="s">
        <v>4096</v>
      </c>
      <c s="35" t="s">
        <v>5</v>
      </c>
      <c s="6" t="s">
        <v>4097</v>
      </c>
      <c s="36" t="s">
        <v>855</v>
      </c>
      <c s="37">
        <v>77.49</v>
      </c>
      <c s="36">
        <v>0</v>
      </c>
      <c s="36">
        <f>ROUND(G18*H18,6)</f>
      </c>
      <c r="L18" s="38">
        <v>0</v>
      </c>
      <c s="32">
        <f>ROUND(ROUND(L18,2)*ROUND(G18,3),2)</f>
      </c>
      <c s="36" t="s">
        <v>54</v>
      </c>
      <c>
        <f>(M18*21)/100</f>
      </c>
      <c t="s">
        <v>28</v>
      </c>
    </row>
    <row r="19" spans="1:5" ht="25.5">
      <c r="A19" s="35" t="s">
        <v>55</v>
      </c>
      <c r="E19" s="39" t="s">
        <v>4092</v>
      </c>
    </row>
    <row r="20" spans="1:5" ht="12.75">
      <c r="A20" s="35" t="s">
        <v>56</v>
      </c>
      <c r="E20" s="40" t="s">
        <v>4098</v>
      </c>
    </row>
    <row r="21" spans="1:5" ht="89.25">
      <c r="A21" t="s">
        <v>58</v>
      </c>
      <c r="E21" s="39" t="s">
        <v>4099</v>
      </c>
    </row>
    <row r="22" spans="1:16" ht="25.5">
      <c r="A22" t="s">
        <v>50</v>
      </c>
      <c s="34" t="s">
        <v>67</v>
      </c>
      <c s="34" t="s">
        <v>4100</v>
      </c>
      <c s="35" t="s">
        <v>4101</v>
      </c>
      <c s="6" t="s">
        <v>4102</v>
      </c>
      <c s="36" t="s">
        <v>855</v>
      </c>
      <c s="37">
        <v>1118.715</v>
      </c>
      <c s="36">
        <v>0</v>
      </c>
      <c s="36">
        <f>ROUND(G22*H22,6)</f>
      </c>
      <c r="L22" s="38">
        <v>0</v>
      </c>
      <c s="32">
        <f>ROUND(ROUND(L22,2)*ROUND(G22,3),2)</f>
      </c>
      <c s="36" t="s">
        <v>54</v>
      </c>
      <c>
        <f>(M22*21)/100</f>
      </c>
      <c t="s">
        <v>28</v>
      </c>
    </row>
    <row r="23" spans="1:5" ht="38.25">
      <c r="A23" s="35" t="s">
        <v>55</v>
      </c>
      <c r="E23" s="39" t="s">
        <v>4103</v>
      </c>
    </row>
    <row r="24" spans="1:5" ht="12.75">
      <c r="A24" s="35" t="s">
        <v>56</v>
      </c>
      <c r="E24" s="40" t="s">
        <v>4104</v>
      </c>
    </row>
    <row r="25" spans="1:5" ht="12.75">
      <c r="A25" t="s">
        <v>58</v>
      </c>
      <c r="E25" s="39" t="s">
        <v>59</v>
      </c>
    </row>
    <row r="26" spans="1:16" ht="25.5">
      <c r="A26" t="s">
        <v>50</v>
      </c>
      <c s="34" t="s">
        <v>72</v>
      </c>
      <c s="34" t="s">
        <v>4105</v>
      </c>
      <c s="35" t="s">
        <v>5</v>
      </c>
      <c s="6" t="s">
        <v>4106</v>
      </c>
      <c s="36" t="s">
        <v>855</v>
      </c>
      <c s="37">
        <v>4.717</v>
      </c>
      <c s="36">
        <v>0</v>
      </c>
      <c s="36">
        <f>ROUND(G26*H26,6)</f>
      </c>
      <c r="L26" s="38">
        <v>0</v>
      </c>
      <c s="32">
        <f>ROUND(ROUND(L26,2)*ROUND(G26,3),2)</f>
      </c>
      <c s="36" t="s">
        <v>54</v>
      </c>
      <c>
        <f>(M26*21)/100</f>
      </c>
      <c t="s">
        <v>28</v>
      </c>
    </row>
    <row r="27" spans="1:5" ht="25.5">
      <c r="A27" s="35" t="s">
        <v>55</v>
      </c>
      <c r="E27" s="39" t="s">
        <v>4107</v>
      </c>
    </row>
    <row r="28" spans="1:5" ht="12.75">
      <c r="A28" s="35" t="s">
        <v>56</v>
      </c>
      <c r="E28" s="40" t="s">
        <v>4108</v>
      </c>
    </row>
    <row r="29" spans="1:5" ht="12.75">
      <c r="A29" t="s">
        <v>58</v>
      </c>
      <c r="E29" s="39" t="s">
        <v>59</v>
      </c>
    </row>
    <row r="30" spans="1:13" ht="12.75">
      <c r="A30" t="s">
        <v>47</v>
      </c>
      <c r="C30" s="31" t="s">
        <v>1212</v>
      </c>
      <c r="E30" s="33" t="s">
        <v>4056</v>
      </c>
      <c r="J30" s="32">
        <f>0</f>
      </c>
      <c s="32">
        <f>0</f>
      </c>
      <c s="32">
        <f>0+L31</f>
      </c>
      <c s="32">
        <f>0+M31</f>
      </c>
    </row>
    <row r="31" spans="1:16" ht="12.75">
      <c r="A31" t="s">
        <v>50</v>
      </c>
      <c s="34" t="s">
        <v>27</v>
      </c>
      <c s="34" t="s">
        <v>4109</v>
      </c>
      <c s="35" t="s">
        <v>5</v>
      </c>
      <c s="6" t="s">
        <v>4110</v>
      </c>
      <c s="36" t="s">
        <v>865</v>
      </c>
      <c s="37">
        <v>1</v>
      </c>
      <c s="36">
        <v>0</v>
      </c>
      <c s="36">
        <f>ROUND(G31*H31,6)</f>
      </c>
      <c r="L31" s="38">
        <v>0</v>
      </c>
      <c s="32">
        <f>ROUND(ROUND(L31,2)*ROUND(G31,3),2)</f>
      </c>
      <c s="36" t="s">
        <v>54</v>
      </c>
      <c>
        <f>(M31*21)/100</f>
      </c>
      <c t="s">
        <v>28</v>
      </c>
    </row>
    <row r="32" spans="1:5" ht="12.75">
      <c r="A32" s="35" t="s">
        <v>55</v>
      </c>
      <c r="E32" s="39" t="s">
        <v>4111</v>
      </c>
    </row>
    <row r="33" spans="1:5" ht="12.75">
      <c r="A33" s="35" t="s">
        <v>56</v>
      </c>
      <c r="E33" s="40" t="s">
        <v>866</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4112</v>
      </c>
      <c s="35" t="s">
        <v>5</v>
      </c>
      <c s="6" t="s">
        <v>4113</v>
      </c>
      <c s="36" t="s">
        <v>62</v>
      </c>
      <c s="37">
        <v>1553.389</v>
      </c>
      <c s="36">
        <v>0</v>
      </c>
      <c s="36">
        <f>ROUND(G36*H36,6)</f>
      </c>
      <c r="L36" s="38">
        <v>0</v>
      </c>
      <c s="32">
        <f>ROUND(ROUND(L36,2)*ROUND(G36,3),2)</f>
      </c>
      <c s="36" t="s">
        <v>54</v>
      </c>
      <c>
        <f>(M36*21)/100</f>
      </c>
      <c t="s">
        <v>28</v>
      </c>
    </row>
    <row r="37" spans="1:5" ht="25.5">
      <c r="A37" s="35" t="s">
        <v>55</v>
      </c>
      <c r="E37" s="39" t="s">
        <v>4092</v>
      </c>
    </row>
    <row r="38" spans="1:5" ht="76.5">
      <c r="A38" s="35" t="s">
        <v>56</v>
      </c>
      <c r="E38" s="40" t="s">
        <v>4114</v>
      </c>
    </row>
    <row r="39" spans="1:5" ht="12.75">
      <c r="A39" t="s">
        <v>58</v>
      </c>
      <c r="E39" s="39" t="s">
        <v>59</v>
      </c>
    </row>
    <row r="40" spans="1:16" ht="12.75">
      <c r="A40" t="s">
        <v>50</v>
      </c>
      <c s="34" t="s">
        <v>82</v>
      </c>
      <c s="34" t="s">
        <v>4115</v>
      </c>
      <c s="35" t="s">
        <v>5</v>
      </c>
      <c s="6" t="s">
        <v>4116</v>
      </c>
      <c s="36" t="s">
        <v>62</v>
      </c>
      <c s="37">
        <v>17420.69</v>
      </c>
      <c s="36">
        <v>0</v>
      </c>
      <c s="36">
        <f>ROUND(G40*H40,6)</f>
      </c>
      <c r="L40" s="38">
        <v>0</v>
      </c>
      <c s="32">
        <f>ROUND(ROUND(L40,2)*ROUND(G40,3),2)</f>
      </c>
      <c s="36" t="s">
        <v>54</v>
      </c>
      <c>
        <f>(M40*21)/100</f>
      </c>
      <c t="s">
        <v>28</v>
      </c>
    </row>
    <row r="41" spans="1:5" ht="38.25">
      <c r="A41" s="35" t="s">
        <v>55</v>
      </c>
      <c r="E41" s="39" t="s">
        <v>4117</v>
      </c>
    </row>
    <row r="42" spans="1:5" ht="140.25">
      <c r="A42" s="35" t="s">
        <v>56</v>
      </c>
      <c r="E42" s="40" t="s">
        <v>4118</v>
      </c>
    </row>
    <row r="43" spans="1:5" ht="12.75">
      <c r="A43" t="s">
        <v>58</v>
      </c>
      <c r="E43" s="39" t="s">
        <v>59</v>
      </c>
    </row>
    <row r="44" spans="1:16" ht="12.75">
      <c r="A44" t="s">
        <v>50</v>
      </c>
      <c s="34" t="s">
        <v>86</v>
      </c>
      <c s="34" t="s">
        <v>4119</v>
      </c>
      <c s="35" t="s">
        <v>5</v>
      </c>
      <c s="6" t="s">
        <v>4120</v>
      </c>
      <c s="36" t="s">
        <v>62</v>
      </c>
      <c s="37">
        <v>935.281</v>
      </c>
      <c s="36">
        <v>0</v>
      </c>
      <c s="36">
        <f>ROUND(G44*H44,6)</f>
      </c>
      <c r="L44" s="38">
        <v>0</v>
      </c>
      <c s="32">
        <f>ROUND(ROUND(L44,2)*ROUND(G44,3),2)</f>
      </c>
      <c s="36" t="s">
        <v>54</v>
      </c>
      <c>
        <f>(M44*21)/100</f>
      </c>
      <c t="s">
        <v>28</v>
      </c>
    </row>
    <row r="45" spans="1:5" ht="12.75">
      <c r="A45" s="35" t="s">
        <v>55</v>
      </c>
      <c r="E45" s="39" t="s">
        <v>4120</v>
      </c>
    </row>
    <row r="46" spans="1:5" ht="76.5">
      <c r="A46" s="35" t="s">
        <v>56</v>
      </c>
      <c r="E46" s="40" t="s">
        <v>4121</v>
      </c>
    </row>
    <row r="47" spans="1:5" ht="12.75">
      <c r="A47" t="s">
        <v>58</v>
      </c>
      <c r="E47" s="39" t="s">
        <v>59</v>
      </c>
    </row>
    <row r="48" spans="1:16" ht="12.75">
      <c r="A48" t="s">
        <v>50</v>
      </c>
      <c s="34" t="s">
        <v>90</v>
      </c>
      <c s="34" t="s">
        <v>4122</v>
      </c>
      <c s="35" t="s">
        <v>5</v>
      </c>
      <c s="6" t="s">
        <v>4123</v>
      </c>
      <c s="36" t="s">
        <v>62</v>
      </c>
      <c s="37">
        <v>2626.328</v>
      </c>
      <c s="36">
        <v>0</v>
      </c>
      <c s="36">
        <f>ROUND(G48*H48,6)</f>
      </c>
      <c r="L48" s="38">
        <v>0</v>
      </c>
      <c s="32">
        <f>ROUND(ROUND(L48,2)*ROUND(G48,3),2)</f>
      </c>
      <c s="36" t="s">
        <v>54</v>
      </c>
      <c>
        <f>(M48*21)/100</f>
      </c>
      <c t="s">
        <v>28</v>
      </c>
    </row>
    <row r="49" spans="1:5" ht="12.75">
      <c r="A49" s="35" t="s">
        <v>55</v>
      </c>
      <c r="E49" s="39" t="s">
        <v>4123</v>
      </c>
    </row>
    <row r="50" spans="1:5" ht="38.25">
      <c r="A50" s="35" t="s">
        <v>56</v>
      </c>
      <c r="E50" s="40" t="s">
        <v>4124</v>
      </c>
    </row>
    <row r="51" spans="1:5" ht="12.75">
      <c r="A51" t="s">
        <v>58</v>
      </c>
      <c r="E51" s="39" t="s">
        <v>59</v>
      </c>
    </row>
    <row r="52" spans="1:16" ht="12.75">
      <c r="A52" t="s">
        <v>50</v>
      </c>
      <c s="34" t="s">
        <v>95</v>
      </c>
      <c s="34" t="s">
        <v>4125</v>
      </c>
      <c s="35" t="s">
        <v>5</v>
      </c>
      <c s="6" t="s">
        <v>4126</v>
      </c>
      <c s="36" t="s">
        <v>306</v>
      </c>
      <c s="37">
        <v>672</v>
      </c>
      <c s="36">
        <v>0</v>
      </c>
      <c s="36">
        <f>ROUND(G52*H52,6)</f>
      </c>
      <c r="L52" s="38">
        <v>0</v>
      </c>
      <c s="32">
        <f>ROUND(ROUND(L52,2)*ROUND(G52,3),2)</f>
      </c>
      <c s="36" t="s">
        <v>54</v>
      </c>
      <c>
        <f>(M52*21)/100</f>
      </c>
      <c t="s">
        <v>28</v>
      </c>
    </row>
    <row r="53" spans="1:5" ht="12.75">
      <c r="A53" s="35" t="s">
        <v>55</v>
      </c>
      <c r="E53" s="39" t="s">
        <v>4126</v>
      </c>
    </row>
    <row r="54" spans="1:5" ht="12.75">
      <c r="A54" s="35" t="s">
        <v>56</v>
      </c>
      <c r="E54" s="40" t="s">
        <v>4127</v>
      </c>
    </row>
    <row r="55" spans="1:5" ht="12.75">
      <c r="A55" t="s">
        <v>58</v>
      </c>
      <c r="E55" s="39" t="s">
        <v>59</v>
      </c>
    </row>
    <row r="56" spans="1:16" ht="12.75">
      <c r="A56" t="s">
        <v>50</v>
      </c>
      <c s="34" t="s">
        <v>99</v>
      </c>
      <c s="34" t="s">
        <v>4128</v>
      </c>
      <c s="35" t="s">
        <v>5</v>
      </c>
      <c s="6" t="s">
        <v>4129</v>
      </c>
      <c s="36" t="s">
        <v>62</v>
      </c>
      <c s="37">
        <v>2521.626</v>
      </c>
      <c s="36">
        <v>0</v>
      </c>
      <c s="36">
        <f>ROUND(G56*H56,6)</f>
      </c>
      <c r="L56" s="38">
        <v>0</v>
      </c>
      <c s="32">
        <f>ROUND(ROUND(L56,2)*ROUND(G56,3),2)</f>
      </c>
      <c s="36" t="s">
        <v>54</v>
      </c>
      <c>
        <f>(M56*21)/100</f>
      </c>
      <c t="s">
        <v>28</v>
      </c>
    </row>
    <row r="57" spans="1:5" ht="12.75">
      <c r="A57" s="35" t="s">
        <v>55</v>
      </c>
      <c r="E57" s="39" t="s">
        <v>4130</v>
      </c>
    </row>
    <row r="58" spans="1:5" ht="51">
      <c r="A58" s="35" t="s">
        <v>56</v>
      </c>
      <c r="E58" s="42" t="s">
        <v>4131</v>
      </c>
    </row>
    <row r="59" spans="1:5" ht="12.75">
      <c r="A59" t="s">
        <v>58</v>
      </c>
      <c r="E59" s="39" t="s">
        <v>59</v>
      </c>
    </row>
    <row r="60" spans="1:13" ht="12.75">
      <c r="A60" t="s">
        <v>47</v>
      </c>
      <c r="C60" s="31" t="s">
        <v>28</v>
      </c>
      <c r="E60" s="33" t="s">
        <v>4132</v>
      </c>
      <c r="J60" s="32">
        <f>0</f>
      </c>
      <c s="32">
        <f>0</f>
      </c>
      <c s="32">
        <f>0+L61+L65+L69+L73+L77+L81+L85+L89+L93+L97+L101+L105+L109+L113+L117+L121</f>
      </c>
      <c s="32">
        <f>0+M61+M65+M69+M73+M77+M81+M85+M89+M93+M97+M101+M105+M109+M113+M117+M121</f>
      </c>
    </row>
    <row r="61" spans="1:16" ht="12.75">
      <c r="A61" t="s">
        <v>50</v>
      </c>
      <c s="34" t="s">
        <v>103</v>
      </c>
      <c s="34" t="s">
        <v>4133</v>
      </c>
      <c s="35" t="s">
        <v>5</v>
      </c>
      <c s="6" t="s">
        <v>4134</v>
      </c>
      <c s="36" t="s">
        <v>855</v>
      </c>
      <c s="37">
        <v>2.73</v>
      </c>
      <c s="36">
        <v>0</v>
      </c>
      <c s="36">
        <f>ROUND(G61*H61,6)</f>
      </c>
      <c r="L61" s="38">
        <v>0</v>
      </c>
      <c s="32">
        <f>ROUND(ROUND(L61,2)*ROUND(G61,3),2)</f>
      </c>
      <c s="36" t="s">
        <v>54</v>
      </c>
      <c>
        <f>(M61*21)/100</f>
      </c>
      <c t="s">
        <v>28</v>
      </c>
    </row>
    <row r="62" spans="1:5" ht="12.75">
      <c r="A62" s="35" t="s">
        <v>55</v>
      </c>
      <c r="E62" s="39" t="s">
        <v>4134</v>
      </c>
    </row>
    <row r="63" spans="1:5" ht="38.25">
      <c r="A63" s="35" t="s">
        <v>56</v>
      </c>
      <c r="E63" s="40" t="s">
        <v>4135</v>
      </c>
    </row>
    <row r="64" spans="1:5" ht="12.75">
      <c r="A64" t="s">
        <v>58</v>
      </c>
      <c r="E64" s="39" t="s">
        <v>59</v>
      </c>
    </row>
    <row r="65" spans="1:16" ht="12.75">
      <c r="A65" t="s">
        <v>50</v>
      </c>
      <c s="34" t="s">
        <v>106</v>
      </c>
      <c s="34" t="s">
        <v>4136</v>
      </c>
      <c s="35" t="s">
        <v>5</v>
      </c>
      <c s="6" t="s">
        <v>4137</v>
      </c>
      <c s="36" t="s">
        <v>855</v>
      </c>
      <c s="37">
        <v>79.714</v>
      </c>
      <c s="36">
        <v>0</v>
      </c>
      <c s="36">
        <f>ROUND(G65*H65,6)</f>
      </c>
      <c r="L65" s="38">
        <v>0</v>
      </c>
      <c s="32">
        <f>ROUND(ROUND(L65,2)*ROUND(G65,3),2)</f>
      </c>
      <c s="36" t="s">
        <v>54</v>
      </c>
      <c>
        <f>(M65*21)/100</f>
      </c>
      <c t="s">
        <v>28</v>
      </c>
    </row>
    <row r="66" spans="1:5" ht="12.75">
      <c r="A66" s="35" t="s">
        <v>55</v>
      </c>
      <c r="E66" s="39" t="s">
        <v>4137</v>
      </c>
    </row>
    <row r="67" spans="1:5" ht="114.75">
      <c r="A67" s="35" t="s">
        <v>56</v>
      </c>
      <c r="E67" s="42" t="s">
        <v>4138</v>
      </c>
    </row>
    <row r="68" spans="1:5" ht="12.75">
      <c r="A68" t="s">
        <v>58</v>
      </c>
      <c r="E68" s="39" t="s">
        <v>59</v>
      </c>
    </row>
    <row r="69" spans="1:16" ht="12.75">
      <c r="A69" t="s">
        <v>50</v>
      </c>
      <c s="34" t="s">
        <v>110</v>
      </c>
      <c s="34" t="s">
        <v>4139</v>
      </c>
      <c s="35" t="s">
        <v>4140</v>
      </c>
      <c s="6" t="s">
        <v>4141</v>
      </c>
      <c s="36" t="s">
        <v>53</v>
      </c>
      <c s="37">
        <v>31.91</v>
      </c>
      <c s="36">
        <v>0</v>
      </c>
      <c s="36">
        <f>ROUND(G69*H69,6)</f>
      </c>
      <c r="L69" s="38">
        <v>0</v>
      </c>
      <c s="32">
        <f>ROUND(ROUND(L69,2)*ROUND(G69,3),2)</f>
      </c>
      <c s="36" t="s">
        <v>54</v>
      </c>
      <c>
        <f>(M69*21)/100</f>
      </c>
      <c t="s">
        <v>28</v>
      </c>
    </row>
    <row r="70" spans="1:5" ht="25.5">
      <c r="A70" s="35" t="s">
        <v>55</v>
      </c>
      <c r="E70" s="39" t="s">
        <v>4142</v>
      </c>
    </row>
    <row r="71" spans="1:5" ht="12.75">
      <c r="A71" s="35" t="s">
        <v>56</v>
      </c>
      <c r="E71" s="40" t="s">
        <v>4143</v>
      </c>
    </row>
    <row r="72" spans="1:5" ht="12.75">
      <c r="A72" t="s">
        <v>58</v>
      </c>
      <c r="E72" s="39" t="s">
        <v>4144</v>
      </c>
    </row>
    <row r="73" spans="1:16" ht="12.75">
      <c r="A73" t="s">
        <v>50</v>
      </c>
      <c s="34" t="s">
        <v>114</v>
      </c>
      <c s="34" t="s">
        <v>4145</v>
      </c>
      <c s="35" t="s">
        <v>5</v>
      </c>
      <c s="6" t="s">
        <v>4146</v>
      </c>
      <c s="36" t="s">
        <v>53</v>
      </c>
      <c s="37">
        <v>451.99</v>
      </c>
      <c s="36">
        <v>0</v>
      </c>
      <c s="36">
        <f>ROUND(G73*H73,6)</f>
      </c>
      <c r="L73" s="38">
        <v>0</v>
      </c>
      <c s="32">
        <f>ROUND(ROUND(L73,2)*ROUND(G73,3),2)</f>
      </c>
      <c s="36" t="s">
        <v>54</v>
      </c>
      <c>
        <f>(M73*21)/100</f>
      </c>
      <c t="s">
        <v>28</v>
      </c>
    </row>
    <row r="74" spans="1:5" ht="12.75">
      <c r="A74" s="35" t="s">
        <v>55</v>
      </c>
      <c r="E74" s="39" t="s">
        <v>4147</v>
      </c>
    </row>
    <row r="75" spans="1:5" ht="63.75">
      <c r="A75" s="35" t="s">
        <v>56</v>
      </c>
      <c r="E75" s="42" t="s">
        <v>4148</v>
      </c>
    </row>
    <row r="76" spans="1:5" ht="12.75">
      <c r="A76" t="s">
        <v>58</v>
      </c>
      <c r="E76" s="39" t="s">
        <v>59</v>
      </c>
    </row>
    <row r="77" spans="1:16" ht="12.75">
      <c r="A77" t="s">
        <v>50</v>
      </c>
      <c s="34" t="s">
        <v>118</v>
      </c>
      <c s="34" t="s">
        <v>4149</v>
      </c>
      <c s="35" t="s">
        <v>5</v>
      </c>
      <c s="6" t="s">
        <v>4150</v>
      </c>
      <c s="36" t="s">
        <v>70</v>
      </c>
      <c s="37">
        <v>85</v>
      </c>
      <c s="36">
        <v>0</v>
      </c>
      <c s="36">
        <f>ROUND(G77*H77,6)</f>
      </c>
      <c r="L77" s="38">
        <v>0</v>
      </c>
      <c s="32">
        <f>ROUND(ROUND(L77,2)*ROUND(G77,3),2)</f>
      </c>
      <c s="36" t="s">
        <v>54</v>
      </c>
      <c>
        <f>(M77*21)/100</f>
      </c>
      <c t="s">
        <v>28</v>
      </c>
    </row>
    <row r="78" spans="1:5" ht="12.75">
      <c r="A78" s="35" t="s">
        <v>55</v>
      </c>
      <c r="E78" s="39" t="s">
        <v>4151</v>
      </c>
    </row>
    <row r="79" spans="1:5" ht="12.75">
      <c r="A79" s="35" t="s">
        <v>56</v>
      </c>
      <c r="E79" s="40" t="s">
        <v>4152</v>
      </c>
    </row>
    <row r="80" spans="1:5" ht="12.75">
      <c r="A80" t="s">
        <v>58</v>
      </c>
      <c r="E80" s="39" t="s">
        <v>59</v>
      </c>
    </row>
    <row r="81" spans="1:16" ht="12.75">
      <c r="A81" t="s">
        <v>50</v>
      </c>
      <c s="34" t="s">
        <v>122</v>
      </c>
      <c s="34" t="s">
        <v>4153</v>
      </c>
      <c s="35" t="s">
        <v>5</v>
      </c>
      <c s="6" t="s">
        <v>4154</v>
      </c>
      <c s="36" t="s">
        <v>70</v>
      </c>
      <c s="37">
        <v>492</v>
      </c>
      <c s="36">
        <v>0</v>
      </c>
      <c s="36">
        <f>ROUND(G81*H81,6)</f>
      </c>
      <c r="L81" s="38">
        <v>0</v>
      </c>
      <c s="32">
        <f>ROUND(ROUND(L81,2)*ROUND(G81,3),2)</f>
      </c>
      <c s="36" t="s">
        <v>54</v>
      </c>
      <c>
        <f>(M81*21)/100</f>
      </c>
      <c t="s">
        <v>28</v>
      </c>
    </row>
    <row r="82" spans="1:5" ht="12.75">
      <c r="A82" s="35" t="s">
        <v>55</v>
      </c>
      <c r="E82" s="39" t="s">
        <v>4155</v>
      </c>
    </row>
    <row r="83" spans="1:5" ht="38.25">
      <c r="A83" s="35" t="s">
        <v>56</v>
      </c>
      <c r="E83" s="40" t="s">
        <v>4156</v>
      </c>
    </row>
    <row r="84" spans="1:5" ht="12.75">
      <c r="A84" t="s">
        <v>58</v>
      </c>
      <c r="E84" s="39" t="s">
        <v>59</v>
      </c>
    </row>
    <row r="85" spans="1:16" ht="12.75">
      <c r="A85" t="s">
        <v>50</v>
      </c>
      <c s="34" t="s">
        <v>365</v>
      </c>
      <c s="34" t="s">
        <v>4157</v>
      </c>
      <c s="35" t="s">
        <v>5</v>
      </c>
      <c s="6" t="s">
        <v>4158</v>
      </c>
      <c s="36" t="s">
        <v>70</v>
      </c>
      <c s="37">
        <v>312.3</v>
      </c>
      <c s="36">
        <v>0</v>
      </c>
      <c s="36">
        <f>ROUND(G85*H85,6)</f>
      </c>
      <c r="L85" s="38">
        <v>0</v>
      </c>
      <c s="32">
        <f>ROUND(ROUND(L85,2)*ROUND(G85,3),2)</f>
      </c>
      <c s="36" t="s">
        <v>54</v>
      </c>
      <c>
        <f>(M85*21)/100</f>
      </c>
      <c t="s">
        <v>28</v>
      </c>
    </row>
    <row r="86" spans="1:5" ht="25.5">
      <c r="A86" s="35" t="s">
        <v>55</v>
      </c>
      <c r="E86" s="39" t="s">
        <v>4159</v>
      </c>
    </row>
    <row r="87" spans="1:5" ht="51">
      <c r="A87" s="35" t="s">
        <v>56</v>
      </c>
      <c r="E87" s="40" t="s">
        <v>4160</v>
      </c>
    </row>
    <row r="88" spans="1:5" ht="12.75">
      <c r="A88" t="s">
        <v>58</v>
      </c>
      <c r="E88" s="39" t="s">
        <v>59</v>
      </c>
    </row>
    <row r="89" spans="1:16" ht="12.75">
      <c r="A89" t="s">
        <v>50</v>
      </c>
      <c s="34" t="s">
        <v>127</v>
      </c>
      <c s="34" t="s">
        <v>4161</v>
      </c>
      <c s="35" t="s">
        <v>5</v>
      </c>
      <c s="6" t="s">
        <v>4162</v>
      </c>
      <c s="36" t="s">
        <v>70</v>
      </c>
      <c s="37">
        <v>364.35</v>
      </c>
      <c s="36">
        <v>0</v>
      </c>
      <c s="36">
        <f>ROUND(G89*H89,6)</f>
      </c>
      <c r="L89" s="38">
        <v>0</v>
      </c>
      <c s="32">
        <f>ROUND(ROUND(L89,2)*ROUND(G89,3),2)</f>
      </c>
      <c s="36" t="s">
        <v>54</v>
      </c>
      <c>
        <f>(M89*21)/100</f>
      </c>
      <c t="s">
        <v>28</v>
      </c>
    </row>
    <row r="90" spans="1:5" ht="25.5">
      <c r="A90" s="35" t="s">
        <v>55</v>
      </c>
      <c r="E90" s="39" t="s">
        <v>4163</v>
      </c>
    </row>
    <row r="91" spans="1:5" ht="51">
      <c r="A91" s="35" t="s">
        <v>56</v>
      </c>
      <c r="E91" s="40" t="s">
        <v>4164</v>
      </c>
    </row>
    <row r="92" spans="1:5" ht="12.75">
      <c r="A92" t="s">
        <v>58</v>
      </c>
      <c r="E92" s="39" t="s">
        <v>59</v>
      </c>
    </row>
    <row r="93" spans="1:16" ht="12.75">
      <c r="A93" t="s">
        <v>50</v>
      </c>
      <c s="34" t="s">
        <v>131</v>
      </c>
      <c s="34" t="s">
        <v>4165</v>
      </c>
      <c s="35" t="s">
        <v>5</v>
      </c>
      <c s="6" t="s">
        <v>4166</v>
      </c>
      <c s="36" t="s">
        <v>70</v>
      </c>
      <c s="37">
        <v>364.35</v>
      </c>
      <c s="36">
        <v>0</v>
      </c>
      <c s="36">
        <f>ROUND(G93*H93,6)</f>
      </c>
      <c r="L93" s="38">
        <v>0</v>
      </c>
      <c s="32">
        <f>ROUND(ROUND(L93,2)*ROUND(G93,3),2)</f>
      </c>
      <c s="36" t="s">
        <v>54</v>
      </c>
      <c>
        <f>(M93*21)/100</f>
      </c>
      <c t="s">
        <v>28</v>
      </c>
    </row>
    <row r="94" spans="1:5" ht="25.5">
      <c r="A94" s="35" t="s">
        <v>55</v>
      </c>
      <c r="E94" s="39" t="s">
        <v>4163</v>
      </c>
    </row>
    <row r="95" spans="1:5" ht="51">
      <c r="A95" s="35" t="s">
        <v>56</v>
      </c>
      <c r="E95" s="40" t="s">
        <v>4164</v>
      </c>
    </row>
    <row r="96" spans="1:5" ht="12.75">
      <c r="A96" t="s">
        <v>58</v>
      </c>
      <c r="E96" s="39" t="s">
        <v>59</v>
      </c>
    </row>
    <row r="97" spans="1:16" ht="12.75">
      <c r="A97" t="s">
        <v>50</v>
      </c>
      <c s="34" t="s">
        <v>135</v>
      </c>
      <c s="34" t="s">
        <v>4167</v>
      </c>
      <c s="35" t="s">
        <v>5</v>
      </c>
      <c s="6" t="s">
        <v>4168</v>
      </c>
      <c s="36" t="s">
        <v>62</v>
      </c>
      <c s="37">
        <v>179.928</v>
      </c>
      <c s="36">
        <v>0</v>
      </c>
      <c s="36">
        <f>ROUND(G97*H97,6)</f>
      </c>
      <c r="L97" s="38">
        <v>0</v>
      </c>
      <c s="32">
        <f>ROUND(ROUND(L97,2)*ROUND(G97,3),2)</f>
      </c>
      <c s="36" t="s">
        <v>54</v>
      </c>
      <c>
        <f>(M97*21)/100</f>
      </c>
      <c t="s">
        <v>28</v>
      </c>
    </row>
    <row r="98" spans="1:5" ht="12.75">
      <c r="A98" s="35" t="s">
        <v>55</v>
      </c>
      <c r="E98" s="39" t="s">
        <v>4169</v>
      </c>
    </row>
    <row r="99" spans="1:5" ht="12.75">
      <c r="A99" s="35" t="s">
        <v>56</v>
      </c>
      <c r="E99" s="40" t="s">
        <v>4170</v>
      </c>
    </row>
    <row r="100" spans="1:5" ht="12.75">
      <c r="A100" t="s">
        <v>58</v>
      </c>
      <c r="E100" s="39" t="s">
        <v>59</v>
      </c>
    </row>
    <row r="101" spans="1:16" ht="12.75">
      <c r="A101" t="s">
        <v>50</v>
      </c>
      <c s="34" t="s">
        <v>138</v>
      </c>
      <c s="34" t="s">
        <v>4171</v>
      </c>
      <c s="35" t="s">
        <v>5</v>
      </c>
      <c s="6" t="s">
        <v>4172</v>
      </c>
      <c s="36" t="s">
        <v>855</v>
      </c>
      <c s="37">
        <v>35.18</v>
      </c>
      <c s="36">
        <v>0</v>
      </c>
      <c s="36">
        <f>ROUND(G101*H101,6)</f>
      </c>
      <c r="L101" s="38">
        <v>0</v>
      </c>
      <c s="32">
        <f>ROUND(ROUND(L101,2)*ROUND(G101,3),2)</f>
      </c>
      <c s="36" t="s">
        <v>54</v>
      </c>
      <c>
        <f>(M101*21)/100</f>
      </c>
      <c t="s">
        <v>28</v>
      </c>
    </row>
    <row r="102" spans="1:5" ht="12.75">
      <c r="A102" s="35" t="s">
        <v>55</v>
      </c>
      <c r="E102" s="39" t="s">
        <v>4173</v>
      </c>
    </row>
    <row r="103" spans="1:5" ht="51">
      <c r="A103" s="35" t="s">
        <v>56</v>
      </c>
      <c r="E103" s="40" t="s">
        <v>4174</v>
      </c>
    </row>
    <row r="104" spans="1:5" ht="12.75">
      <c r="A104" t="s">
        <v>58</v>
      </c>
      <c r="E104" s="39" t="s">
        <v>59</v>
      </c>
    </row>
    <row r="105" spans="1:16" ht="12.75">
      <c r="A105" t="s">
        <v>50</v>
      </c>
      <c s="34" t="s">
        <v>372</v>
      </c>
      <c s="34" t="s">
        <v>4175</v>
      </c>
      <c s="35" t="s">
        <v>5</v>
      </c>
      <c s="6" t="s">
        <v>4176</v>
      </c>
      <c s="36" t="s">
        <v>93</v>
      </c>
      <c s="37">
        <v>17</v>
      </c>
      <c s="36">
        <v>0</v>
      </c>
      <c s="36">
        <f>ROUND(G105*H105,6)</f>
      </c>
      <c r="L105" s="38">
        <v>0</v>
      </c>
      <c s="32">
        <f>ROUND(ROUND(L105,2)*ROUND(G105,3),2)</f>
      </c>
      <c s="36" t="s">
        <v>54</v>
      </c>
      <c>
        <f>(M105*21)/100</f>
      </c>
      <c t="s">
        <v>28</v>
      </c>
    </row>
    <row r="106" spans="1:5" ht="12.75">
      <c r="A106" s="35" t="s">
        <v>55</v>
      </c>
      <c r="E106" s="39" t="s">
        <v>4177</v>
      </c>
    </row>
    <row r="107" spans="1:5" ht="12.75">
      <c r="A107" s="35" t="s">
        <v>56</v>
      </c>
      <c r="E107" s="40" t="s">
        <v>4178</v>
      </c>
    </row>
    <row r="108" spans="1:5" ht="12.75">
      <c r="A108" t="s">
        <v>58</v>
      </c>
      <c r="E108" s="39" t="s">
        <v>59</v>
      </c>
    </row>
    <row r="109" spans="1:16" ht="12.75">
      <c r="A109" t="s">
        <v>50</v>
      </c>
      <c s="34" t="s">
        <v>142</v>
      </c>
      <c s="34" t="s">
        <v>4179</v>
      </c>
      <c s="35" t="s">
        <v>5</v>
      </c>
      <c s="6" t="s">
        <v>4180</v>
      </c>
      <c s="36" t="s">
        <v>93</v>
      </c>
      <c s="37">
        <v>7</v>
      </c>
      <c s="36">
        <v>0</v>
      </c>
      <c s="36">
        <f>ROUND(G109*H109,6)</f>
      </c>
      <c r="L109" s="38">
        <v>0</v>
      </c>
      <c s="32">
        <f>ROUND(ROUND(L109,2)*ROUND(G109,3),2)</f>
      </c>
      <c s="36" t="s">
        <v>54</v>
      </c>
      <c>
        <f>(M109*21)/100</f>
      </c>
      <c t="s">
        <v>28</v>
      </c>
    </row>
    <row r="110" spans="1:5" ht="12.75">
      <c r="A110" s="35" t="s">
        <v>55</v>
      </c>
      <c r="E110" s="39" t="s">
        <v>4181</v>
      </c>
    </row>
    <row r="111" spans="1:5" ht="12.75">
      <c r="A111" s="35" t="s">
        <v>56</v>
      </c>
      <c r="E111" s="40" t="s">
        <v>4182</v>
      </c>
    </row>
    <row r="112" spans="1:5" ht="12.75">
      <c r="A112" t="s">
        <v>58</v>
      </c>
      <c r="E112" s="39" t="s">
        <v>59</v>
      </c>
    </row>
    <row r="113" spans="1:16" ht="12.75">
      <c r="A113" t="s">
        <v>50</v>
      </c>
      <c s="34" t="s">
        <v>146</v>
      </c>
      <c s="34" t="s">
        <v>4183</v>
      </c>
      <c s="35" t="s">
        <v>5</v>
      </c>
      <c s="6" t="s">
        <v>4184</v>
      </c>
      <c s="36" t="s">
        <v>93</v>
      </c>
      <c s="37">
        <v>32</v>
      </c>
      <c s="36">
        <v>0</v>
      </c>
      <c s="36">
        <f>ROUND(G113*H113,6)</f>
      </c>
      <c r="L113" s="38">
        <v>0</v>
      </c>
      <c s="32">
        <f>ROUND(ROUND(L113,2)*ROUND(G113,3),2)</f>
      </c>
      <c s="36" t="s">
        <v>54</v>
      </c>
      <c>
        <f>(M113*21)/100</f>
      </c>
      <c t="s">
        <v>28</v>
      </c>
    </row>
    <row r="114" spans="1:5" ht="12.75">
      <c r="A114" s="35" t="s">
        <v>55</v>
      </c>
      <c r="E114" s="39" t="s">
        <v>4181</v>
      </c>
    </row>
    <row r="115" spans="1:5" ht="38.25">
      <c r="A115" s="35" t="s">
        <v>56</v>
      </c>
      <c r="E115" s="40" t="s">
        <v>4185</v>
      </c>
    </row>
    <row r="116" spans="1:5" ht="12.75">
      <c r="A116" t="s">
        <v>58</v>
      </c>
      <c r="E116" s="39" t="s">
        <v>59</v>
      </c>
    </row>
    <row r="117" spans="1:16" ht="12.75">
      <c r="A117" t="s">
        <v>50</v>
      </c>
      <c s="34" t="s">
        <v>149</v>
      </c>
      <c s="34" t="s">
        <v>4186</v>
      </c>
      <c s="35" t="s">
        <v>5</v>
      </c>
      <c s="6" t="s">
        <v>4187</v>
      </c>
      <c s="36" t="s">
        <v>70</v>
      </c>
      <c s="37">
        <v>109</v>
      </c>
      <c s="36">
        <v>0</v>
      </c>
      <c s="36">
        <f>ROUND(G117*H117,6)</f>
      </c>
      <c r="L117" s="38">
        <v>0</v>
      </c>
      <c s="32">
        <f>ROUND(ROUND(L117,2)*ROUND(G117,3),2)</f>
      </c>
      <c s="36" t="s">
        <v>54</v>
      </c>
      <c>
        <f>(M117*21)/100</f>
      </c>
      <c t="s">
        <v>28</v>
      </c>
    </row>
    <row r="118" spans="1:5" ht="12.75">
      <c r="A118" s="35" t="s">
        <v>55</v>
      </c>
      <c r="E118" s="39" t="s">
        <v>4187</v>
      </c>
    </row>
    <row r="119" spans="1:5" ht="12.75">
      <c r="A119" s="35" t="s">
        <v>56</v>
      </c>
      <c r="E119" s="40" t="s">
        <v>4188</v>
      </c>
    </row>
    <row r="120" spans="1:5" ht="12.75">
      <c r="A120" t="s">
        <v>58</v>
      </c>
      <c r="E120" s="39" t="s">
        <v>59</v>
      </c>
    </row>
    <row r="121" spans="1:16" ht="12.75">
      <c r="A121" t="s">
        <v>50</v>
      </c>
      <c s="34" t="s">
        <v>153</v>
      </c>
      <c s="34" t="s">
        <v>4189</v>
      </c>
      <c s="35" t="s">
        <v>5</v>
      </c>
      <c s="6" t="s">
        <v>4190</v>
      </c>
      <c s="36" t="s">
        <v>53</v>
      </c>
      <c s="37">
        <v>437.498</v>
      </c>
      <c s="36">
        <v>0</v>
      </c>
      <c s="36">
        <f>ROUND(G121*H121,6)</f>
      </c>
      <c r="L121" s="38">
        <v>0</v>
      </c>
      <c s="32">
        <f>ROUND(ROUND(L121,2)*ROUND(G121,3),2)</f>
      </c>
      <c s="36" t="s">
        <v>54</v>
      </c>
      <c>
        <f>(M121*21)/100</f>
      </c>
      <c t="s">
        <v>28</v>
      </c>
    </row>
    <row r="122" spans="1:5" ht="12.75">
      <c r="A122" s="35" t="s">
        <v>55</v>
      </c>
      <c r="E122" s="39" t="s">
        <v>4191</v>
      </c>
    </row>
    <row r="123" spans="1:5" ht="38.25">
      <c r="A123" s="35" t="s">
        <v>56</v>
      </c>
      <c r="E123" s="40" t="s">
        <v>4192</v>
      </c>
    </row>
    <row r="124" spans="1:5" ht="12.75">
      <c r="A124" t="s">
        <v>58</v>
      </c>
      <c r="E124" s="39" t="s">
        <v>59</v>
      </c>
    </row>
    <row r="125" spans="1:13" ht="12.75">
      <c r="A125" t="s">
        <v>47</v>
      </c>
      <c r="C125" s="31" t="s">
        <v>26</v>
      </c>
      <c r="E125" s="33" t="s">
        <v>3931</v>
      </c>
      <c r="J125" s="32">
        <f>0</f>
      </c>
      <c s="32">
        <f>0</f>
      </c>
      <c s="32">
        <f>0+L126+L130+L134+L138+L142+L146+L150+L154+L158+L162</f>
      </c>
      <c s="32">
        <f>0+M126+M130+M134+M138+M142+M146+M150+M154+M158+M162</f>
      </c>
    </row>
    <row r="126" spans="1:16" ht="12.75">
      <c r="A126" t="s">
        <v>50</v>
      </c>
      <c s="34" t="s">
        <v>156</v>
      </c>
      <c s="34" t="s">
        <v>4193</v>
      </c>
      <c s="35" t="s">
        <v>5</v>
      </c>
      <c s="6" t="s">
        <v>4194</v>
      </c>
      <c s="36" t="s">
        <v>62</v>
      </c>
      <c s="37">
        <v>27.961</v>
      </c>
      <c s="36">
        <v>0</v>
      </c>
      <c s="36">
        <f>ROUND(G126*H126,6)</f>
      </c>
      <c r="L126" s="38">
        <v>0</v>
      </c>
      <c s="32">
        <f>ROUND(ROUND(L126,2)*ROUND(G126,3),2)</f>
      </c>
      <c s="36" t="s">
        <v>54</v>
      </c>
      <c>
        <f>(M126*21)/100</f>
      </c>
      <c t="s">
        <v>28</v>
      </c>
    </row>
    <row r="127" spans="1:5" ht="25.5">
      <c r="A127" s="35" t="s">
        <v>55</v>
      </c>
      <c r="E127" s="39" t="s">
        <v>4195</v>
      </c>
    </row>
    <row r="128" spans="1:5" ht="25.5">
      <c r="A128" s="35" t="s">
        <v>56</v>
      </c>
      <c r="E128" s="40" t="s">
        <v>4196</v>
      </c>
    </row>
    <row r="129" spans="1:5" ht="12.75">
      <c r="A129" t="s">
        <v>58</v>
      </c>
      <c r="E129" s="39" t="s">
        <v>59</v>
      </c>
    </row>
    <row r="130" spans="1:16" ht="12.75">
      <c r="A130" t="s">
        <v>50</v>
      </c>
      <c s="34" t="s">
        <v>160</v>
      </c>
      <c s="34" t="s">
        <v>4197</v>
      </c>
      <c s="35" t="s">
        <v>5</v>
      </c>
      <c s="6" t="s">
        <v>4198</v>
      </c>
      <c s="36" t="s">
        <v>855</v>
      </c>
      <c s="37">
        <v>3.241</v>
      </c>
      <c s="36">
        <v>0</v>
      </c>
      <c s="36">
        <f>ROUND(G130*H130,6)</f>
      </c>
      <c r="L130" s="38">
        <v>0</v>
      </c>
      <c s="32">
        <f>ROUND(ROUND(L130,2)*ROUND(G130,3),2)</f>
      </c>
      <c s="36" t="s">
        <v>54</v>
      </c>
      <c>
        <f>(M130*21)/100</f>
      </c>
      <c t="s">
        <v>28</v>
      </c>
    </row>
    <row r="131" spans="1:5" ht="12.75">
      <c r="A131" s="35" t="s">
        <v>55</v>
      </c>
      <c r="E131" s="39" t="s">
        <v>4173</v>
      </c>
    </row>
    <row r="132" spans="1:5" ht="12.75">
      <c r="A132" s="35" t="s">
        <v>56</v>
      </c>
      <c r="E132" s="40" t="s">
        <v>4199</v>
      </c>
    </row>
    <row r="133" spans="1:5" ht="12.75">
      <c r="A133" t="s">
        <v>58</v>
      </c>
      <c r="E133" s="39" t="s">
        <v>59</v>
      </c>
    </row>
    <row r="134" spans="1:16" ht="12.75">
      <c r="A134" t="s">
        <v>50</v>
      </c>
      <c s="34" t="s">
        <v>164</v>
      </c>
      <c s="34" t="s">
        <v>4200</v>
      </c>
      <c s="35" t="s">
        <v>5</v>
      </c>
      <c s="6" t="s">
        <v>4201</v>
      </c>
      <c s="36" t="s">
        <v>62</v>
      </c>
      <c s="37">
        <v>36.948</v>
      </c>
      <c s="36">
        <v>0</v>
      </c>
      <c s="36">
        <f>ROUND(G134*H134,6)</f>
      </c>
      <c r="L134" s="38">
        <v>0</v>
      </c>
      <c s="32">
        <f>ROUND(ROUND(L134,2)*ROUND(G134,3),2)</f>
      </c>
      <c s="36" t="s">
        <v>54</v>
      </c>
      <c>
        <f>(M134*21)/100</f>
      </c>
      <c t="s">
        <v>28</v>
      </c>
    </row>
    <row r="135" spans="1:5" ht="12.75">
      <c r="A135" s="35" t="s">
        <v>55</v>
      </c>
      <c r="E135" s="39" t="s">
        <v>4202</v>
      </c>
    </row>
    <row r="136" spans="1:5" ht="12.75">
      <c r="A136" s="35" t="s">
        <v>56</v>
      </c>
      <c r="E136" s="40" t="s">
        <v>4203</v>
      </c>
    </row>
    <row r="137" spans="1:5" ht="12.75">
      <c r="A137" t="s">
        <v>58</v>
      </c>
      <c r="E137" s="39" t="s">
        <v>59</v>
      </c>
    </row>
    <row r="138" spans="1:16" ht="12.75">
      <c r="A138" t="s">
        <v>50</v>
      </c>
      <c s="34" t="s">
        <v>167</v>
      </c>
      <c s="34" t="s">
        <v>4204</v>
      </c>
      <c s="35" t="s">
        <v>5</v>
      </c>
      <c s="6" t="s">
        <v>4205</v>
      </c>
      <c s="36" t="s">
        <v>62</v>
      </c>
      <c s="37">
        <v>307.78</v>
      </c>
      <c s="36">
        <v>0</v>
      </c>
      <c s="36">
        <f>ROUND(G138*H138,6)</f>
      </c>
      <c r="L138" s="38">
        <v>0</v>
      </c>
      <c s="32">
        <f>ROUND(ROUND(L138,2)*ROUND(G138,3),2)</f>
      </c>
      <c s="36" t="s">
        <v>54</v>
      </c>
      <c>
        <f>(M138*21)/100</f>
      </c>
      <c t="s">
        <v>28</v>
      </c>
    </row>
    <row r="139" spans="1:5" ht="12.75">
      <c r="A139" s="35" t="s">
        <v>55</v>
      </c>
      <c r="E139" s="39" t="s">
        <v>4169</v>
      </c>
    </row>
    <row r="140" spans="1:5" ht="25.5">
      <c r="A140" s="35" t="s">
        <v>56</v>
      </c>
      <c r="E140" s="40" t="s">
        <v>4206</v>
      </c>
    </row>
    <row r="141" spans="1:5" ht="12.75">
      <c r="A141" t="s">
        <v>58</v>
      </c>
      <c r="E141" s="39" t="s">
        <v>59</v>
      </c>
    </row>
    <row r="142" spans="1:16" ht="12.75">
      <c r="A142" t="s">
        <v>50</v>
      </c>
      <c s="34" t="s">
        <v>171</v>
      </c>
      <c s="34" t="s">
        <v>4207</v>
      </c>
      <c s="35" t="s">
        <v>5</v>
      </c>
      <c s="6" t="s">
        <v>4208</v>
      </c>
      <c s="36" t="s">
        <v>855</v>
      </c>
      <c s="37">
        <v>67.82</v>
      </c>
      <c s="36">
        <v>0</v>
      </c>
      <c s="36">
        <f>ROUND(G142*H142,6)</f>
      </c>
      <c r="L142" s="38">
        <v>0</v>
      </c>
      <c s="32">
        <f>ROUND(ROUND(L142,2)*ROUND(G142,3),2)</f>
      </c>
      <c s="36" t="s">
        <v>54</v>
      </c>
      <c>
        <f>(M142*21)/100</f>
      </c>
      <c t="s">
        <v>28</v>
      </c>
    </row>
    <row r="143" spans="1:5" ht="12.75">
      <c r="A143" s="35" t="s">
        <v>55</v>
      </c>
      <c r="E143" s="39" t="s">
        <v>4173</v>
      </c>
    </row>
    <row r="144" spans="1:5" ht="38.25">
      <c r="A144" s="35" t="s">
        <v>56</v>
      </c>
      <c r="E144" s="40" t="s">
        <v>4209</v>
      </c>
    </row>
    <row r="145" spans="1:5" ht="12.75">
      <c r="A145" t="s">
        <v>58</v>
      </c>
      <c r="E145" s="39" t="s">
        <v>59</v>
      </c>
    </row>
    <row r="146" spans="1:16" ht="12.75">
      <c r="A146" t="s">
        <v>50</v>
      </c>
      <c s="34" t="s">
        <v>175</v>
      </c>
      <c s="34" t="s">
        <v>4210</v>
      </c>
      <c s="35" t="s">
        <v>4140</v>
      </c>
      <c s="6" t="s">
        <v>4201</v>
      </c>
      <c s="36" t="s">
        <v>62</v>
      </c>
      <c s="37">
        <v>38.499</v>
      </c>
      <c s="36">
        <v>0</v>
      </c>
      <c s="36">
        <f>ROUND(G146*H146,6)</f>
      </c>
      <c r="L146" s="38">
        <v>0</v>
      </c>
      <c s="32">
        <f>ROUND(ROUND(L146,2)*ROUND(G146,3),2)</f>
      </c>
      <c s="36" t="s">
        <v>54</v>
      </c>
      <c>
        <f>(M146*21)/100</f>
      </c>
      <c t="s">
        <v>28</v>
      </c>
    </row>
    <row r="147" spans="1:5" ht="12.75">
      <c r="A147" s="35" t="s">
        <v>55</v>
      </c>
      <c r="E147" s="39" t="s">
        <v>4201</v>
      </c>
    </row>
    <row r="148" spans="1:5" ht="12.75">
      <c r="A148" s="35" t="s">
        <v>56</v>
      </c>
      <c r="E148" s="40" t="s">
        <v>4211</v>
      </c>
    </row>
    <row r="149" spans="1:5" ht="38.25">
      <c r="A149" t="s">
        <v>58</v>
      </c>
      <c r="E149" s="39" t="s">
        <v>4212</v>
      </c>
    </row>
    <row r="150" spans="1:16" ht="12.75">
      <c r="A150" t="s">
        <v>50</v>
      </c>
      <c s="34" t="s">
        <v>178</v>
      </c>
      <c s="34" t="s">
        <v>4213</v>
      </c>
      <c s="35" t="s">
        <v>5</v>
      </c>
      <c s="6" t="s">
        <v>4214</v>
      </c>
      <c s="36" t="s">
        <v>2882</v>
      </c>
      <c s="37">
        <v>2340.9</v>
      </c>
      <c s="36">
        <v>0</v>
      </c>
      <c s="36">
        <f>ROUND(G150*H150,6)</f>
      </c>
      <c r="L150" s="38">
        <v>0</v>
      </c>
      <c s="32">
        <f>ROUND(ROUND(L150,2)*ROUND(G150,3),2)</f>
      </c>
      <c s="36" t="s">
        <v>54</v>
      </c>
      <c>
        <f>(M150*21)/100</f>
      </c>
      <c t="s">
        <v>28</v>
      </c>
    </row>
    <row r="151" spans="1:5" ht="12.75">
      <c r="A151" s="35" t="s">
        <v>55</v>
      </c>
      <c r="E151" s="39" t="s">
        <v>4214</v>
      </c>
    </row>
    <row r="152" spans="1:5" ht="12.75">
      <c r="A152" s="35" t="s">
        <v>56</v>
      </c>
      <c r="E152" s="40" t="s">
        <v>4215</v>
      </c>
    </row>
    <row r="153" spans="1:5" ht="12.75">
      <c r="A153" t="s">
        <v>58</v>
      </c>
      <c r="E153" s="39" t="s">
        <v>59</v>
      </c>
    </row>
    <row r="154" spans="1:16" ht="12.75">
      <c r="A154" t="s">
        <v>50</v>
      </c>
      <c s="34" t="s">
        <v>182</v>
      </c>
      <c s="34" t="s">
        <v>4216</v>
      </c>
      <c s="35" t="s">
        <v>5</v>
      </c>
      <c s="6" t="s">
        <v>4217</v>
      </c>
      <c s="36" t="s">
        <v>62</v>
      </c>
      <c s="37">
        <v>267.163</v>
      </c>
      <c s="36">
        <v>0</v>
      </c>
      <c s="36">
        <f>ROUND(G154*H154,6)</f>
      </c>
      <c r="L154" s="38">
        <v>0</v>
      </c>
      <c s="32">
        <f>ROUND(ROUND(L154,2)*ROUND(G154,3),2)</f>
      </c>
      <c s="36" t="s">
        <v>54</v>
      </c>
      <c>
        <f>(M154*21)/100</f>
      </c>
      <c t="s">
        <v>28</v>
      </c>
    </row>
    <row r="155" spans="1:5" ht="12.75">
      <c r="A155" s="35" t="s">
        <v>55</v>
      </c>
      <c r="E155" s="39" t="s">
        <v>4217</v>
      </c>
    </row>
    <row r="156" spans="1:5" ht="25.5">
      <c r="A156" s="35" t="s">
        <v>56</v>
      </c>
      <c r="E156" s="40" t="s">
        <v>4218</v>
      </c>
    </row>
    <row r="157" spans="1:5" ht="12.75">
      <c r="A157" t="s">
        <v>58</v>
      </c>
      <c r="E157" s="39" t="s">
        <v>59</v>
      </c>
    </row>
    <row r="158" spans="1:16" ht="12.75">
      <c r="A158" t="s">
        <v>50</v>
      </c>
      <c s="34" t="s">
        <v>186</v>
      </c>
      <c s="34" t="s">
        <v>4219</v>
      </c>
      <c s="35" t="s">
        <v>5</v>
      </c>
      <c s="6" t="s">
        <v>4220</v>
      </c>
      <c s="36" t="s">
        <v>855</v>
      </c>
      <c s="37">
        <v>49.764</v>
      </c>
      <c s="36">
        <v>0</v>
      </c>
      <c s="36">
        <f>ROUND(G158*H158,6)</f>
      </c>
      <c r="L158" s="38">
        <v>0</v>
      </c>
      <c s="32">
        <f>ROUND(ROUND(L158,2)*ROUND(G158,3),2)</f>
      </c>
      <c s="36" t="s">
        <v>54</v>
      </c>
      <c>
        <f>(M158*21)/100</f>
      </c>
      <c t="s">
        <v>28</v>
      </c>
    </row>
    <row r="159" spans="1:5" ht="12.75">
      <c r="A159" s="35" t="s">
        <v>55</v>
      </c>
      <c r="E159" s="39" t="s">
        <v>4173</v>
      </c>
    </row>
    <row r="160" spans="1:5" ht="12.75">
      <c r="A160" s="35" t="s">
        <v>56</v>
      </c>
      <c r="E160" s="40" t="s">
        <v>4221</v>
      </c>
    </row>
    <row r="161" spans="1:5" ht="12.75">
      <c r="A161" t="s">
        <v>58</v>
      </c>
      <c r="E161" s="39" t="s">
        <v>59</v>
      </c>
    </row>
    <row r="162" spans="1:16" ht="12.75">
      <c r="A162" t="s">
        <v>50</v>
      </c>
      <c s="34" t="s">
        <v>191</v>
      </c>
      <c s="34" t="s">
        <v>4222</v>
      </c>
      <c s="35" t="s">
        <v>5</v>
      </c>
      <c s="6" t="s">
        <v>4223</v>
      </c>
      <c s="36" t="s">
        <v>855</v>
      </c>
      <c s="37">
        <v>242.767</v>
      </c>
      <c s="36">
        <v>0</v>
      </c>
      <c s="36">
        <f>ROUND(G162*H162,6)</f>
      </c>
      <c r="L162" s="38">
        <v>0</v>
      </c>
      <c s="32">
        <f>ROUND(ROUND(L162,2)*ROUND(G162,3),2)</f>
      </c>
      <c s="36" t="s">
        <v>54</v>
      </c>
      <c>
        <f>(M162*21)/100</f>
      </c>
      <c t="s">
        <v>28</v>
      </c>
    </row>
    <row r="163" spans="1:5" ht="12.75">
      <c r="A163" s="35" t="s">
        <v>55</v>
      </c>
      <c r="E163" s="39" t="s">
        <v>4223</v>
      </c>
    </row>
    <row r="164" spans="1:5" ht="12.75">
      <c r="A164" s="35" t="s">
        <v>56</v>
      </c>
      <c r="E164" s="40" t="s">
        <v>4224</v>
      </c>
    </row>
    <row r="165" spans="1:5" ht="12.75">
      <c r="A165" t="s">
        <v>58</v>
      </c>
      <c r="E165" s="39" t="s">
        <v>59</v>
      </c>
    </row>
    <row r="166" spans="1:13" ht="12.75">
      <c r="A166" t="s">
        <v>47</v>
      </c>
      <c r="C166" s="31" t="s">
        <v>67</v>
      </c>
      <c r="E166" s="33" t="s">
        <v>3279</v>
      </c>
      <c r="J166" s="32">
        <f>0</f>
      </c>
      <c s="32">
        <f>0</f>
      </c>
      <c s="32">
        <f>0+L167+L171+L175+L179+L183+L187+L191</f>
      </c>
      <c s="32">
        <f>0+M167+M171+M175+M179+M183+M187+M191</f>
      </c>
    </row>
    <row r="167" spans="1:16" ht="12.75">
      <c r="A167" t="s">
        <v>50</v>
      </c>
      <c s="34" t="s">
        <v>195</v>
      </c>
      <c s="34" t="s">
        <v>3284</v>
      </c>
      <c s="35" t="s">
        <v>5</v>
      </c>
      <c s="6" t="s">
        <v>3285</v>
      </c>
      <c s="36" t="s">
        <v>62</v>
      </c>
      <c s="37">
        <v>5.24</v>
      </c>
      <c s="36">
        <v>0</v>
      </c>
      <c s="36">
        <f>ROUND(G167*H167,6)</f>
      </c>
      <c r="L167" s="38">
        <v>0</v>
      </c>
      <c s="32">
        <f>ROUND(ROUND(L167,2)*ROUND(G167,3),2)</f>
      </c>
      <c s="36" t="s">
        <v>54</v>
      </c>
      <c>
        <f>(M167*21)/100</f>
      </c>
      <c t="s">
        <v>28</v>
      </c>
    </row>
    <row r="168" spans="1:5" ht="12.75">
      <c r="A168" s="35" t="s">
        <v>55</v>
      </c>
      <c r="E168" s="39" t="s">
        <v>4169</v>
      </c>
    </row>
    <row r="169" spans="1:5" ht="38.25">
      <c r="A169" s="35" t="s">
        <v>56</v>
      </c>
      <c r="E169" s="40" t="s">
        <v>4225</v>
      </c>
    </row>
    <row r="170" spans="1:5" ht="12.75">
      <c r="A170" t="s">
        <v>58</v>
      </c>
      <c r="E170" s="39" t="s">
        <v>59</v>
      </c>
    </row>
    <row r="171" spans="1:16" ht="12.75">
      <c r="A171" t="s">
        <v>50</v>
      </c>
      <c s="34" t="s">
        <v>200</v>
      </c>
      <c s="34" t="s">
        <v>3287</v>
      </c>
      <c s="35" t="s">
        <v>5</v>
      </c>
      <c s="6" t="s">
        <v>3288</v>
      </c>
      <c s="36" t="s">
        <v>62</v>
      </c>
      <c s="37">
        <v>5.99</v>
      </c>
      <c s="36">
        <v>0</v>
      </c>
      <c s="36">
        <f>ROUND(G171*H171,6)</f>
      </c>
      <c r="L171" s="38">
        <v>0</v>
      </c>
      <c s="32">
        <f>ROUND(ROUND(L171,2)*ROUND(G171,3),2)</f>
      </c>
      <c s="36" t="s">
        <v>54</v>
      </c>
      <c>
        <f>(M171*21)/100</f>
      </c>
      <c t="s">
        <v>28</v>
      </c>
    </row>
    <row r="172" spans="1:5" ht="12.75">
      <c r="A172" s="35" t="s">
        <v>55</v>
      </c>
      <c r="E172" s="39" t="s">
        <v>3288</v>
      </c>
    </row>
    <row r="173" spans="1:5" ht="76.5">
      <c r="A173" s="35" t="s">
        <v>56</v>
      </c>
      <c r="E173" s="40" t="s">
        <v>4226</v>
      </c>
    </row>
    <row r="174" spans="1:5" ht="12.75">
      <c r="A174" t="s">
        <v>58</v>
      </c>
      <c r="E174" s="39" t="s">
        <v>59</v>
      </c>
    </row>
    <row r="175" spans="1:16" ht="12.75">
      <c r="A175" t="s">
        <v>50</v>
      </c>
      <c s="34" t="s">
        <v>204</v>
      </c>
      <c s="34" t="s">
        <v>4227</v>
      </c>
      <c s="35" t="s">
        <v>5</v>
      </c>
      <c s="6" t="s">
        <v>4228</v>
      </c>
      <c s="36" t="s">
        <v>62</v>
      </c>
      <c s="37">
        <v>28.2</v>
      </c>
      <c s="36">
        <v>0</v>
      </c>
      <c s="36">
        <f>ROUND(G175*H175,6)</f>
      </c>
      <c r="L175" s="38">
        <v>0</v>
      </c>
      <c s="32">
        <f>ROUND(ROUND(L175,2)*ROUND(G175,3),2)</f>
      </c>
      <c s="36" t="s">
        <v>54</v>
      </c>
      <c>
        <f>(M175*21)/100</f>
      </c>
      <c t="s">
        <v>28</v>
      </c>
    </row>
    <row r="176" spans="1:5" ht="12.75">
      <c r="A176" s="35" t="s">
        <v>55</v>
      </c>
      <c r="E176" s="39" t="s">
        <v>4229</v>
      </c>
    </row>
    <row r="177" spans="1:5" ht="12.75">
      <c r="A177" s="35" t="s">
        <v>56</v>
      </c>
      <c r="E177" s="40" t="s">
        <v>4230</v>
      </c>
    </row>
    <row r="178" spans="1:5" ht="12.75">
      <c r="A178" t="s">
        <v>58</v>
      </c>
      <c r="E178" s="39" t="s">
        <v>59</v>
      </c>
    </row>
    <row r="179" spans="1:16" ht="12.75">
      <c r="A179" t="s">
        <v>50</v>
      </c>
      <c s="34" t="s">
        <v>207</v>
      </c>
      <c s="34" t="s">
        <v>3298</v>
      </c>
      <c s="35" t="s">
        <v>5</v>
      </c>
      <c s="6" t="s">
        <v>3299</v>
      </c>
      <c s="36" t="s">
        <v>62</v>
      </c>
      <c s="37">
        <v>4.34</v>
      </c>
      <c s="36">
        <v>0</v>
      </c>
      <c s="36">
        <f>ROUND(G179*H179,6)</f>
      </c>
      <c r="L179" s="38">
        <v>0</v>
      </c>
      <c s="32">
        <f>ROUND(ROUND(L179,2)*ROUND(G179,3),2)</f>
      </c>
      <c s="36" t="s">
        <v>54</v>
      </c>
      <c>
        <f>(M179*21)/100</f>
      </c>
      <c t="s">
        <v>28</v>
      </c>
    </row>
    <row r="180" spans="1:5" ht="12.75">
      <c r="A180" s="35" t="s">
        <v>55</v>
      </c>
      <c r="E180" s="39" t="s">
        <v>3299</v>
      </c>
    </row>
    <row r="181" spans="1:5" ht="12.75">
      <c r="A181" s="35" t="s">
        <v>56</v>
      </c>
      <c r="E181" s="40" t="s">
        <v>4231</v>
      </c>
    </row>
    <row r="182" spans="1:5" ht="76.5">
      <c r="A182" t="s">
        <v>58</v>
      </c>
      <c r="E182" s="39" t="s">
        <v>3302</v>
      </c>
    </row>
    <row r="183" spans="1:16" ht="12.75">
      <c r="A183" t="s">
        <v>50</v>
      </c>
      <c s="34" t="s">
        <v>211</v>
      </c>
      <c s="34" t="s">
        <v>4232</v>
      </c>
      <c s="35" t="s">
        <v>4140</v>
      </c>
      <c s="6" t="s">
        <v>4233</v>
      </c>
      <c s="36" t="s">
        <v>855</v>
      </c>
      <c s="37">
        <v>111.65</v>
      </c>
      <c s="36">
        <v>0</v>
      </c>
      <c s="36">
        <f>ROUND(G183*H183,6)</f>
      </c>
      <c r="L183" s="38">
        <v>0</v>
      </c>
      <c s="32">
        <f>ROUND(ROUND(L183,2)*ROUND(G183,3),2)</f>
      </c>
      <c s="36" t="s">
        <v>54</v>
      </c>
      <c>
        <f>(M183*21)/100</f>
      </c>
      <c t="s">
        <v>28</v>
      </c>
    </row>
    <row r="184" spans="1:5" ht="12.75">
      <c r="A184" s="35" t="s">
        <v>55</v>
      </c>
      <c r="E184" s="39" t="s">
        <v>4233</v>
      </c>
    </row>
    <row r="185" spans="1:5" ht="12.75">
      <c r="A185" s="35" t="s">
        <v>56</v>
      </c>
      <c r="E185" s="40" t="s">
        <v>4234</v>
      </c>
    </row>
    <row r="186" spans="1:5" ht="216.75">
      <c r="A186" t="s">
        <v>58</v>
      </c>
      <c r="E186" s="39" t="s">
        <v>4235</v>
      </c>
    </row>
    <row r="187" spans="1:16" ht="12.75">
      <c r="A187" t="s">
        <v>50</v>
      </c>
      <c s="34" t="s">
        <v>214</v>
      </c>
      <c s="34" t="s">
        <v>3955</v>
      </c>
      <c s="35" t="s">
        <v>5</v>
      </c>
      <c s="6" t="s">
        <v>3956</v>
      </c>
      <c s="36" t="s">
        <v>62</v>
      </c>
      <c s="37">
        <v>382.51</v>
      </c>
      <c s="36">
        <v>0</v>
      </c>
      <c s="36">
        <f>ROUND(G187*H187,6)</f>
      </c>
      <c r="L187" s="38">
        <v>0</v>
      </c>
      <c s="32">
        <f>ROUND(ROUND(L187,2)*ROUND(G187,3),2)</f>
      </c>
      <c s="36" t="s">
        <v>54</v>
      </c>
      <c>
        <f>(M187*21)/100</f>
      </c>
      <c t="s">
        <v>28</v>
      </c>
    </row>
    <row r="188" spans="1:5" ht="12.75">
      <c r="A188" s="35" t="s">
        <v>55</v>
      </c>
      <c r="E188" s="39" t="s">
        <v>3956</v>
      </c>
    </row>
    <row r="189" spans="1:5" ht="51">
      <c r="A189" s="35" t="s">
        <v>56</v>
      </c>
      <c r="E189" s="40" t="s">
        <v>4236</v>
      </c>
    </row>
    <row r="190" spans="1:5" ht="12.75">
      <c r="A190" t="s">
        <v>58</v>
      </c>
      <c r="E190" s="39" t="s">
        <v>59</v>
      </c>
    </row>
    <row r="191" spans="1:16" ht="12.75">
      <c r="A191" t="s">
        <v>50</v>
      </c>
      <c s="34" t="s">
        <v>217</v>
      </c>
      <c s="34" t="s">
        <v>4237</v>
      </c>
      <c s="35" t="s">
        <v>5</v>
      </c>
      <c s="6" t="s">
        <v>4238</v>
      </c>
      <c s="36" t="s">
        <v>62</v>
      </c>
      <c s="37">
        <v>262.145</v>
      </c>
      <c s="36">
        <v>0</v>
      </c>
      <c s="36">
        <f>ROUND(G191*H191,6)</f>
      </c>
      <c r="L191" s="38">
        <v>0</v>
      </c>
      <c s="32">
        <f>ROUND(ROUND(L191,2)*ROUND(G191,3),2)</f>
      </c>
      <c s="36" t="s">
        <v>54</v>
      </c>
      <c>
        <f>(M191*21)/100</f>
      </c>
      <c t="s">
        <v>28</v>
      </c>
    </row>
    <row r="192" spans="1:5" ht="12.75">
      <c r="A192" s="35" t="s">
        <v>55</v>
      </c>
      <c r="E192" s="39" t="s">
        <v>4238</v>
      </c>
    </row>
    <row r="193" spans="1:5" ht="12.75">
      <c r="A193" s="35" t="s">
        <v>56</v>
      </c>
      <c r="E193" s="40" t="s">
        <v>4239</v>
      </c>
    </row>
    <row r="194" spans="1:5" ht="12.75">
      <c r="A194" t="s">
        <v>58</v>
      </c>
      <c r="E194" s="39" t="s">
        <v>59</v>
      </c>
    </row>
    <row r="195" spans="1:13" ht="12.75">
      <c r="A195" t="s">
        <v>47</v>
      </c>
      <c r="C195" s="31" t="s">
        <v>27</v>
      </c>
      <c r="E195" s="33" t="s">
        <v>4240</v>
      </c>
      <c r="J195" s="32">
        <f>0</f>
      </c>
      <c s="32">
        <f>0</f>
      </c>
      <c s="32">
        <f>0+L196+L200+L204</f>
      </c>
      <c s="32">
        <f>0+M196+M200+M204</f>
      </c>
    </row>
    <row r="196" spans="1:16" ht="12.75">
      <c r="A196" t="s">
        <v>50</v>
      </c>
      <c s="34" t="s">
        <v>221</v>
      </c>
      <c s="34" t="s">
        <v>4241</v>
      </c>
      <c s="35" t="s">
        <v>5</v>
      </c>
      <c s="6" t="s">
        <v>4242</v>
      </c>
      <c s="36" t="s">
        <v>62</v>
      </c>
      <c s="37">
        <v>12.833</v>
      </c>
      <c s="36">
        <v>0</v>
      </c>
      <c s="36">
        <f>ROUND(G196*H196,6)</f>
      </c>
      <c r="L196" s="38">
        <v>0</v>
      </c>
      <c s="32">
        <f>ROUND(ROUND(L196,2)*ROUND(G196,3),2)</f>
      </c>
      <c s="36" t="s">
        <v>54</v>
      </c>
      <c>
        <f>(M196*21)/100</f>
      </c>
      <c t="s">
        <v>28</v>
      </c>
    </row>
    <row r="197" spans="1:5" ht="12.75">
      <c r="A197" s="35" t="s">
        <v>55</v>
      </c>
      <c r="E197" s="39" t="s">
        <v>4243</v>
      </c>
    </row>
    <row r="198" spans="1:5" ht="12.75">
      <c r="A198" s="35" t="s">
        <v>56</v>
      </c>
      <c r="E198" s="40" t="s">
        <v>4244</v>
      </c>
    </row>
    <row r="199" spans="1:5" ht="12.75">
      <c r="A199" t="s">
        <v>58</v>
      </c>
      <c r="E199" s="39" t="s">
        <v>59</v>
      </c>
    </row>
    <row r="200" spans="1:16" ht="12.75">
      <c r="A200" t="s">
        <v>50</v>
      </c>
      <c s="34" t="s">
        <v>225</v>
      </c>
      <c s="34" t="s">
        <v>4245</v>
      </c>
      <c s="35" t="s">
        <v>5</v>
      </c>
      <c s="6" t="s">
        <v>4246</v>
      </c>
      <c s="36" t="s">
        <v>62</v>
      </c>
      <c s="37">
        <v>11.338</v>
      </c>
      <c s="36">
        <v>0</v>
      </c>
      <c s="36">
        <f>ROUND(G200*H200,6)</f>
      </c>
      <c r="L200" s="38">
        <v>0</v>
      </c>
      <c s="32">
        <f>ROUND(ROUND(L200,2)*ROUND(G200,3),2)</f>
      </c>
      <c s="36" t="s">
        <v>54</v>
      </c>
      <c>
        <f>(M200*21)/100</f>
      </c>
      <c t="s">
        <v>28</v>
      </c>
    </row>
    <row r="201" spans="1:5" ht="25.5">
      <c r="A201" s="35" t="s">
        <v>55</v>
      </c>
      <c r="E201" s="39" t="s">
        <v>4247</v>
      </c>
    </row>
    <row r="202" spans="1:5" ht="12.75">
      <c r="A202" s="35" t="s">
        <v>56</v>
      </c>
      <c r="E202" s="40" t="s">
        <v>4248</v>
      </c>
    </row>
    <row r="203" spans="1:5" ht="12.75">
      <c r="A203" t="s">
        <v>58</v>
      </c>
      <c r="E203" s="39" t="s">
        <v>59</v>
      </c>
    </row>
    <row r="204" spans="1:16" ht="12.75">
      <c r="A204" t="s">
        <v>50</v>
      </c>
      <c s="34" t="s">
        <v>228</v>
      </c>
      <c s="34" t="s">
        <v>4249</v>
      </c>
      <c s="35" t="s">
        <v>5</v>
      </c>
      <c s="6" t="s">
        <v>4250</v>
      </c>
      <c s="36" t="s">
        <v>855</v>
      </c>
      <c s="37">
        <v>0.449</v>
      </c>
      <c s="36">
        <v>0</v>
      </c>
      <c s="36">
        <f>ROUND(G204*H204,6)</f>
      </c>
      <c r="L204" s="38">
        <v>0</v>
      </c>
      <c s="32">
        <f>ROUND(ROUND(L204,2)*ROUND(G204,3),2)</f>
      </c>
      <c s="36" t="s">
        <v>54</v>
      </c>
      <c>
        <f>(M204*21)/100</f>
      </c>
      <c t="s">
        <v>28</v>
      </c>
    </row>
    <row r="205" spans="1:5" ht="12.75">
      <c r="A205" s="35" t="s">
        <v>55</v>
      </c>
      <c r="E205" s="39" t="s">
        <v>4250</v>
      </c>
    </row>
    <row r="206" spans="1:5" ht="12.75">
      <c r="A206" s="35" t="s">
        <v>56</v>
      </c>
      <c r="E206" s="40" t="s">
        <v>4251</v>
      </c>
    </row>
    <row r="207" spans="1:5" ht="12.75">
      <c r="A207" t="s">
        <v>58</v>
      </c>
      <c r="E207" s="39" t="s">
        <v>59</v>
      </c>
    </row>
    <row r="208" spans="1:13" ht="12.75">
      <c r="A208" t="s">
        <v>47</v>
      </c>
      <c r="C208" s="31" t="s">
        <v>78</v>
      </c>
      <c r="E208" s="33" t="s">
        <v>3974</v>
      </c>
      <c r="J208" s="32">
        <f>0</f>
      </c>
      <c s="32">
        <f>0</f>
      </c>
      <c s="32">
        <f>0+L209+L213+L217+L221+L225+L229+L233</f>
      </c>
      <c s="32">
        <f>0+M209+M213+M217+M221+M225+M229+M233</f>
      </c>
    </row>
    <row r="209" spans="1:16" ht="12.75">
      <c r="A209" t="s">
        <v>50</v>
      </c>
      <c s="34" t="s">
        <v>231</v>
      </c>
      <c s="34" t="s">
        <v>4252</v>
      </c>
      <c s="35" t="s">
        <v>4140</v>
      </c>
      <c s="6" t="s">
        <v>4253</v>
      </c>
      <c s="36" t="s">
        <v>53</v>
      </c>
      <c s="37">
        <v>249.356</v>
      </c>
      <c s="36">
        <v>0</v>
      </c>
      <c s="36">
        <f>ROUND(G209*H209,6)</f>
      </c>
      <c r="L209" s="38">
        <v>0</v>
      </c>
      <c s="32">
        <f>ROUND(ROUND(L209,2)*ROUND(G209,3),2)</f>
      </c>
      <c s="36" t="s">
        <v>54</v>
      </c>
      <c>
        <f>(M209*21)/100</f>
      </c>
      <c t="s">
        <v>28</v>
      </c>
    </row>
    <row r="210" spans="1:5" ht="12.75">
      <c r="A210" s="35" t="s">
        <v>55</v>
      </c>
      <c r="E210" s="39" t="s">
        <v>4253</v>
      </c>
    </row>
    <row r="211" spans="1:5" ht="12.75">
      <c r="A211" s="35" t="s">
        <v>56</v>
      </c>
      <c r="E211" s="40" t="s">
        <v>4254</v>
      </c>
    </row>
    <row r="212" spans="1:5" ht="12.75">
      <c r="A212" t="s">
        <v>58</v>
      </c>
      <c r="E212" s="39" t="s">
        <v>59</v>
      </c>
    </row>
    <row r="213" spans="1:16" ht="12.75">
      <c r="A213" t="s">
        <v>50</v>
      </c>
      <c s="34" t="s">
        <v>234</v>
      </c>
      <c s="34" t="s">
        <v>4255</v>
      </c>
      <c s="35" t="s">
        <v>4140</v>
      </c>
      <c s="6" t="s">
        <v>4256</v>
      </c>
      <c s="36" t="s">
        <v>53</v>
      </c>
      <c s="37">
        <v>132.692</v>
      </c>
      <c s="36">
        <v>0</v>
      </c>
      <c s="36">
        <f>ROUND(G213*H213,6)</f>
      </c>
      <c r="L213" s="38">
        <v>0</v>
      </c>
      <c s="32">
        <f>ROUND(ROUND(L213,2)*ROUND(G213,3),2)</f>
      </c>
      <c s="36" t="s">
        <v>54</v>
      </c>
      <c>
        <f>(M213*21)/100</f>
      </c>
      <c t="s">
        <v>28</v>
      </c>
    </row>
    <row r="214" spans="1:5" ht="12.75">
      <c r="A214" s="35" t="s">
        <v>55</v>
      </c>
      <c r="E214" s="39" t="s">
        <v>4256</v>
      </c>
    </row>
    <row r="215" spans="1:5" ht="12.75">
      <c r="A215" s="35" t="s">
        <v>56</v>
      </c>
      <c r="E215" s="40" t="s">
        <v>4257</v>
      </c>
    </row>
    <row r="216" spans="1:5" ht="409.5">
      <c r="A216" t="s">
        <v>58</v>
      </c>
      <c r="E216" s="39" t="s">
        <v>4258</v>
      </c>
    </row>
    <row r="217" spans="1:16" ht="12.75">
      <c r="A217" t="s">
        <v>50</v>
      </c>
      <c s="34" t="s">
        <v>237</v>
      </c>
      <c s="34" t="s">
        <v>4259</v>
      </c>
      <c s="35" t="s">
        <v>4140</v>
      </c>
      <c s="6" t="s">
        <v>4260</v>
      </c>
      <c s="36" t="s">
        <v>53</v>
      </c>
      <c s="37">
        <v>296.837</v>
      </c>
      <c s="36">
        <v>0</v>
      </c>
      <c s="36">
        <f>ROUND(G217*H217,6)</f>
      </c>
      <c r="L217" s="38">
        <v>0</v>
      </c>
      <c s="32">
        <f>ROUND(ROUND(L217,2)*ROUND(G217,3),2)</f>
      </c>
      <c s="36" t="s">
        <v>54</v>
      </c>
      <c>
        <f>(M217*21)/100</f>
      </c>
      <c t="s">
        <v>28</v>
      </c>
    </row>
    <row r="218" spans="1:5" ht="12.75">
      <c r="A218" s="35" t="s">
        <v>55</v>
      </c>
      <c r="E218" s="39" t="s">
        <v>4260</v>
      </c>
    </row>
    <row r="219" spans="1:5" ht="12.75">
      <c r="A219" s="35" t="s">
        <v>56</v>
      </c>
      <c r="E219" s="40" t="s">
        <v>4261</v>
      </c>
    </row>
    <row r="220" spans="1:5" ht="409.5">
      <c r="A220" t="s">
        <v>58</v>
      </c>
      <c r="E220" s="39" t="s">
        <v>4262</v>
      </c>
    </row>
    <row r="221" spans="1:16" ht="12.75">
      <c r="A221" t="s">
        <v>50</v>
      </c>
      <c s="34" t="s">
        <v>241</v>
      </c>
      <c s="34" t="s">
        <v>4263</v>
      </c>
      <c s="35" t="s">
        <v>4140</v>
      </c>
      <c s="6" t="s">
        <v>4264</v>
      </c>
      <c s="36" t="s">
        <v>855</v>
      </c>
      <c s="37">
        <v>0.018</v>
      </c>
      <c s="36">
        <v>0</v>
      </c>
      <c s="36">
        <f>ROUND(G221*H221,6)</f>
      </c>
      <c r="L221" s="38">
        <v>0</v>
      </c>
      <c s="32">
        <f>ROUND(ROUND(L221,2)*ROUND(G221,3),2)</f>
      </c>
      <c s="36" t="s">
        <v>54</v>
      </c>
      <c>
        <f>(M221*21)/100</f>
      </c>
      <c t="s">
        <v>28</v>
      </c>
    </row>
    <row r="222" spans="1:5" ht="12.75">
      <c r="A222" s="35" t="s">
        <v>55</v>
      </c>
      <c r="E222" s="39" t="s">
        <v>4265</v>
      </c>
    </row>
    <row r="223" spans="1:5" ht="12.75">
      <c r="A223" s="35" t="s">
        <v>56</v>
      </c>
      <c r="E223" s="40" t="s">
        <v>4266</v>
      </c>
    </row>
    <row r="224" spans="1:5" ht="51">
      <c r="A224" t="s">
        <v>58</v>
      </c>
      <c r="E224" s="39" t="s">
        <v>4267</v>
      </c>
    </row>
    <row r="225" spans="1:16" ht="12.75">
      <c r="A225" t="s">
        <v>50</v>
      </c>
      <c s="34" t="s">
        <v>244</v>
      </c>
      <c s="34" t="s">
        <v>4268</v>
      </c>
      <c s="35" t="s">
        <v>4140</v>
      </c>
      <c s="6" t="s">
        <v>4269</v>
      </c>
      <c s="36" t="s">
        <v>53</v>
      </c>
      <c s="37">
        <v>65.36</v>
      </c>
      <c s="36">
        <v>0</v>
      </c>
      <c s="36">
        <f>ROUND(G225*H225,6)</f>
      </c>
      <c r="L225" s="38">
        <v>0</v>
      </c>
      <c s="32">
        <f>ROUND(ROUND(L225,2)*ROUND(G225,3),2)</f>
      </c>
      <c s="36" t="s">
        <v>54</v>
      </c>
      <c>
        <f>(M225*21)/100</f>
      </c>
      <c t="s">
        <v>28</v>
      </c>
    </row>
    <row r="226" spans="1:5" ht="12.75">
      <c r="A226" s="35" t="s">
        <v>55</v>
      </c>
      <c r="E226" s="39" t="s">
        <v>4270</v>
      </c>
    </row>
    <row r="227" spans="1:5" ht="12.75">
      <c r="A227" s="35" t="s">
        <v>56</v>
      </c>
      <c r="E227" s="40" t="s">
        <v>4271</v>
      </c>
    </row>
    <row r="228" spans="1:5" ht="51">
      <c r="A228" t="s">
        <v>58</v>
      </c>
      <c r="E228" s="39" t="s">
        <v>3352</v>
      </c>
    </row>
    <row r="229" spans="1:16" ht="12.75">
      <c r="A229" t="s">
        <v>50</v>
      </c>
      <c s="34" t="s">
        <v>247</v>
      </c>
      <c s="34" t="s">
        <v>4272</v>
      </c>
      <c s="35" t="s">
        <v>5</v>
      </c>
      <c s="6" t="s">
        <v>4273</v>
      </c>
      <c s="36" t="s">
        <v>53</v>
      </c>
      <c s="37">
        <v>355.25</v>
      </c>
      <c s="36">
        <v>0</v>
      </c>
      <c s="36">
        <f>ROUND(G229*H229,6)</f>
      </c>
      <c r="L229" s="38">
        <v>0</v>
      </c>
      <c s="32">
        <f>ROUND(ROUND(L229,2)*ROUND(G229,3),2)</f>
      </c>
      <c s="36" t="s">
        <v>54</v>
      </c>
      <c>
        <f>(M229*21)/100</f>
      </c>
      <c t="s">
        <v>28</v>
      </c>
    </row>
    <row r="230" spans="1:5" ht="12.75">
      <c r="A230" s="35" t="s">
        <v>55</v>
      </c>
      <c r="E230" s="39" t="s">
        <v>4273</v>
      </c>
    </row>
    <row r="231" spans="1:5" ht="12.75">
      <c r="A231" s="35" t="s">
        <v>56</v>
      </c>
      <c r="E231" s="40" t="s">
        <v>4274</v>
      </c>
    </row>
    <row r="232" spans="1:5" ht="12.75">
      <c r="A232" t="s">
        <v>58</v>
      </c>
      <c r="E232" s="39" t="s">
        <v>59</v>
      </c>
    </row>
    <row r="233" spans="1:16" ht="12.75">
      <c r="A233" t="s">
        <v>50</v>
      </c>
      <c s="34" t="s">
        <v>250</v>
      </c>
      <c s="34" t="s">
        <v>4275</v>
      </c>
      <c s="35" t="s">
        <v>5</v>
      </c>
      <c s="6" t="s">
        <v>4276</v>
      </c>
      <c s="36" t="s">
        <v>53</v>
      </c>
      <c s="37">
        <v>355.25</v>
      </c>
      <c s="36">
        <v>0</v>
      </c>
      <c s="36">
        <f>ROUND(G233*H233,6)</f>
      </c>
      <c r="L233" s="38">
        <v>0</v>
      </c>
      <c s="32">
        <f>ROUND(ROUND(L233,2)*ROUND(G233,3),2)</f>
      </c>
      <c s="36" t="s">
        <v>54</v>
      </c>
      <c>
        <f>(M233*21)/100</f>
      </c>
      <c t="s">
        <v>28</v>
      </c>
    </row>
    <row r="234" spans="1:5" ht="12.75">
      <c r="A234" s="35" t="s">
        <v>55</v>
      </c>
      <c r="E234" s="39" t="s">
        <v>4276</v>
      </c>
    </row>
    <row r="235" spans="1:5" ht="12.75">
      <c r="A235" s="35" t="s">
        <v>56</v>
      </c>
      <c r="E235" s="40" t="s">
        <v>4274</v>
      </c>
    </row>
    <row r="236" spans="1:5" ht="12.75">
      <c r="A236" t="s">
        <v>58</v>
      </c>
      <c r="E236" s="39" t="s">
        <v>59</v>
      </c>
    </row>
    <row r="237" spans="1:13" ht="12.75">
      <c r="A237" t="s">
        <v>47</v>
      </c>
      <c r="C237" s="31" t="s">
        <v>82</v>
      </c>
      <c r="E237" s="33" t="s">
        <v>3979</v>
      </c>
      <c r="J237" s="32">
        <f>0</f>
      </c>
      <c s="32">
        <f>0</f>
      </c>
      <c s="32">
        <f>0+L238+L242+L246+L250</f>
      </c>
      <c s="32">
        <f>0+M238+M242+M246+M250</f>
      </c>
    </row>
    <row r="238" spans="1:16" ht="12.75">
      <c r="A238" t="s">
        <v>50</v>
      </c>
      <c s="34" t="s">
        <v>253</v>
      </c>
      <c s="34" t="s">
        <v>4277</v>
      </c>
      <c s="35" t="s">
        <v>5</v>
      </c>
      <c s="6" t="s">
        <v>4278</v>
      </c>
      <c s="36" t="s">
        <v>70</v>
      </c>
      <c s="37">
        <v>3.8</v>
      </c>
      <c s="36">
        <v>0</v>
      </c>
      <c s="36">
        <f>ROUND(G238*H238,6)</f>
      </c>
      <c r="L238" s="38">
        <v>0</v>
      </c>
      <c s="32">
        <f>ROUND(ROUND(L238,2)*ROUND(G238,3),2)</f>
      </c>
      <c s="36" t="s">
        <v>54</v>
      </c>
      <c>
        <f>(M238*21)/100</f>
      </c>
      <c t="s">
        <v>28</v>
      </c>
    </row>
    <row r="239" spans="1:5" ht="25.5">
      <c r="A239" s="35" t="s">
        <v>55</v>
      </c>
      <c r="E239" s="39" t="s">
        <v>4279</v>
      </c>
    </row>
    <row r="240" spans="1:5" ht="12.75">
      <c r="A240" s="35" t="s">
        <v>56</v>
      </c>
      <c r="E240" s="40" t="s">
        <v>4280</v>
      </c>
    </row>
    <row r="241" spans="1:5" ht="12.75">
      <c r="A241" t="s">
        <v>58</v>
      </c>
      <c r="E241" s="39" t="s">
        <v>59</v>
      </c>
    </row>
    <row r="242" spans="1:16" ht="12.75">
      <c r="A242" t="s">
        <v>50</v>
      </c>
      <c s="34" t="s">
        <v>256</v>
      </c>
      <c s="34" t="s">
        <v>4281</v>
      </c>
      <c s="35" t="s">
        <v>5</v>
      </c>
      <c s="6" t="s">
        <v>4282</v>
      </c>
      <c s="36" t="s">
        <v>70</v>
      </c>
      <c s="37">
        <v>38.1</v>
      </c>
      <c s="36">
        <v>0</v>
      </c>
      <c s="36">
        <f>ROUND(G242*H242,6)</f>
      </c>
      <c r="L242" s="38">
        <v>0</v>
      </c>
      <c s="32">
        <f>ROUND(ROUND(L242,2)*ROUND(G242,3),2)</f>
      </c>
      <c s="36" t="s">
        <v>54</v>
      </c>
      <c>
        <f>(M242*21)/100</f>
      </c>
      <c t="s">
        <v>28</v>
      </c>
    </row>
    <row r="243" spans="1:5" ht="12.75">
      <c r="A243" s="35" t="s">
        <v>55</v>
      </c>
      <c r="E243" s="39" t="s">
        <v>4283</v>
      </c>
    </row>
    <row r="244" spans="1:5" ht="12.75">
      <c r="A244" s="35" t="s">
        <v>56</v>
      </c>
      <c r="E244" s="40" t="s">
        <v>4284</v>
      </c>
    </row>
    <row r="245" spans="1:5" ht="12.75">
      <c r="A245" t="s">
        <v>58</v>
      </c>
      <c r="E245" s="39" t="s">
        <v>59</v>
      </c>
    </row>
    <row r="246" spans="1:16" ht="12.75">
      <c r="A246" t="s">
        <v>50</v>
      </c>
      <c s="34" t="s">
        <v>259</v>
      </c>
      <c s="34" t="s">
        <v>4285</v>
      </c>
      <c s="35" t="s">
        <v>5</v>
      </c>
      <c s="6" t="s">
        <v>4286</v>
      </c>
      <c s="36" t="s">
        <v>70</v>
      </c>
      <c s="37">
        <v>3.4</v>
      </c>
      <c s="36">
        <v>0</v>
      </c>
      <c s="36">
        <f>ROUND(G246*H246,6)</f>
      </c>
      <c r="L246" s="38">
        <v>0</v>
      </c>
      <c s="32">
        <f>ROUND(ROUND(L246,2)*ROUND(G246,3),2)</f>
      </c>
      <c s="36" t="s">
        <v>54</v>
      </c>
      <c>
        <f>(M246*21)/100</f>
      </c>
      <c t="s">
        <v>28</v>
      </c>
    </row>
    <row r="247" spans="1:5" ht="25.5">
      <c r="A247" s="35" t="s">
        <v>55</v>
      </c>
      <c r="E247" s="39" t="s">
        <v>4287</v>
      </c>
    </row>
    <row r="248" spans="1:5" ht="12.75">
      <c r="A248" s="35" t="s">
        <v>56</v>
      </c>
      <c r="E248" s="40" t="s">
        <v>4288</v>
      </c>
    </row>
    <row r="249" spans="1:5" ht="12.75">
      <c r="A249" t="s">
        <v>58</v>
      </c>
      <c r="E249" s="39" t="s">
        <v>59</v>
      </c>
    </row>
    <row r="250" spans="1:16" ht="12.75">
      <c r="A250" t="s">
        <v>50</v>
      </c>
      <c s="34" t="s">
        <v>262</v>
      </c>
      <c s="34" t="s">
        <v>3709</v>
      </c>
      <c s="35" t="s">
        <v>5</v>
      </c>
      <c s="6" t="s">
        <v>3710</v>
      </c>
      <c s="36" t="s">
        <v>93</v>
      </c>
      <c s="37">
        <v>2</v>
      </c>
      <c s="36">
        <v>0</v>
      </c>
      <c s="36">
        <f>ROUND(G250*H250,6)</f>
      </c>
      <c r="L250" s="38">
        <v>0</v>
      </c>
      <c s="32">
        <f>ROUND(ROUND(L250,2)*ROUND(G250,3),2)</f>
      </c>
      <c s="36" t="s">
        <v>54</v>
      </c>
      <c>
        <f>(M250*21)/100</f>
      </c>
      <c t="s">
        <v>28</v>
      </c>
    </row>
    <row r="251" spans="1:5" ht="12.75">
      <c r="A251" s="35" t="s">
        <v>55</v>
      </c>
      <c r="E251" s="39" t="s">
        <v>4289</v>
      </c>
    </row>
    <row r="252" spans="1:5" ht="12.75">
      <c r="A252" s="35" t="s">
        <v>56</v>
      </c>
      <c r="E252" s="40" t="s">
        <v>4290</v>
      </c>
    </row>
    <row r="253" spans="1:5" ht="12.75">
      <c r="A253" t="s">
        <v>58</v>
      </c>
      <c r="E253" s="39" t="s">
        <v>59</v>
      </c>
    </row>
    <row r="254" spans="1:13" ht="12.75">
      <c r="A254" t="s">
        <v>47</v>
      </c>
      <c r="C254" s="31" t="s">
        <v>86</v>
      </c>
      <c r="E254" s="33" t="s">
        <v>3986</v>
      </c>
      <c r="J254" s="32">
        <f>0</f>
      </c>
      <c s="32">
        <f>0</f>
      </c>
      <c s="32">
        <f>0+L255+L259+L263+L267+L271+L275+L279+L283+L287+L291+L295+L299+L303+L307+L311+L315</f>
      </c>
      <c s="32">
        <f>0+M255+M259+M263+M267+M271+M275+M279+M283+M287+M291+M295+M299+M303+M307+M311+M315</f>
      </c>
    </row>
    <row r="255" spans="1:16" ht="12.75">
      <c r="A255" t="s">
        <v>50</v>
      </c>
      <c s="34" t="s">
        <v>266</v>
      </c>
      <c s="34" t="s">
        <v>4291</v>
      </c>
      <c s="35" t="s">
        <v>5</v>
      </c>
      <c s="6" t="s">
        <v>4292</v>
      </c>
      <c s="36" t="s">
        <v>70</v>
      </c>
      <c s="37">
        <v>63.9</v>
      </c>
      <c s="36">
        <v>0</v>
      </c>
      <c s="36">
        <f>ROUND(G255*H255,6)</f>
      </c>
      <c r="L255" s="38">
        <v>0</v>
      </c>
      <c s="32">
        <f>ROUND(ROUND(L255,2)*ROUND(G255,3),2)</f>
      </c>
      <c s="36" t="s">
        <v>54</v>
      </c>
      <c>
        <f>(M255*21)/100</f>
      </c>
      <c t="s">
        <v>28</v>
      </c>
    </row>
    <row r="256" spans="1:5" ht="25.5">
      <c r="A256" s="35" t="s">
        <v>55</v>
      </c>
      <c r="E256" s="39" t="s">
        <v>4293</v>
      </c>
    </row>
    <row r="257" spans="1:5" ht="12.75">
      <c r="A257" s="35" t="s">
        <v>56</v>
      </c>
      <c r="E257" s="40" t="s">
        <v>4294</v>
      </c>
    </row>
    <row r="258" spans="1:5" ht="12.75">
      <c r="A258" t="s">
        <v>58</v>
      </c>
      <c r="E258" s="39" t="s">
        <v>59</v>
      </c>
    </row>
    <row r="259" spans="1:16" ht="12.75">
      <c r="A259" t="s">
        <v>50</v>
      </c>
      <c s="34" t="s">
        <v>270</v>
      </c>
      <c s="34" t="s">
        <v>4295</v>
      </c>
      <c s="35" t="s">
        <v>5</v>
      </c>
      <c s="6" t="s">
        <v>4296</v>
      </c>
      <c s="36" t="s">
        <v>93</v>
      </c>
      <c s="37">
        <v>10</v>
      </c>
      <c s="36">
        <v>0</v>
      </c>
      <c s="36">
        <f>ROUND(G259*H259,6)</f>
      </c>
      <c r="L259" s="38">
        <v>0</v>
      </c>
      <c s="32">
        <f>ROUND(ROUND(L259,2)*ROUND(G259,3),2)</f>
      </c>
      <c s="36" t="s">
        <v>54</v>
      </c>
      <c>
        <f>(M259*21)/100</f>
      </c>
      <c t="s">
        <v>28</v>
      </c>
    </row>
    <row r="260" spans="1:5" ht="12.75">
      <c r="A260" s="35" t="s">
        <v>55</v>
      </c>
      <c r="E260" s="39" t="s">
        <v>4297</v>
      </c>
    </row>
    <row r="261" spans="1:5" ht="12.75">
      <c r="A261" s="35" t="s">
        <v>56</v>
      </c>
      <c r="E261" s="40" t="s">
        <v>4298</v>
      </c>
    </row>
    <row r="262" spans="1:5" ht="12.75">
      <c r="A262" t="s">
        <v>58</v>
      </c>
      <c r="E262" s="39" t="s">
        <v>59</v>
      </c>
    </row>
    <row r="263" spans="1:16" ht="12.75">
      <c r="A263" t="s">
        <v>50</v>
      </c>
      <c s="34" t="s">
        <v>274</v>
      </c>
      <c s="34" t="s">
        <v>4299</v>
      </c>
      <c s="35" t="s">
        <v>4140</v>
      </c>
      <c s="6" t="s">
        <v>4300</v>
      </c>
      <c s="36" t="s">
        <v>93</v>
      </c>
      <c s="37">
        <v>2</v>
      </c>
      <c s="36">
        <v>0</v>
      </c>
      <c s="36">
        <f>ROUND(G263*H263,6)</f>
      </c>
      <c r="L263" s="38">
        <v>0</v>
      </c>
      <c s="32">
        <f>ROUND(ROUND(L263,2)*ROUND(G263,3),2)</f>
      </c>
      <c s="36" t="s">
        <v>54</v>
      </c>
      <c>
        <f>(M263*21)/100</f>
      </c>
      <c t="s">
        <v>28</v>
      </c>
    </row>
    <row r="264" spans="1:5" ht="12.75">
      <c r="A264" s="35" t="s">
        <v>55</v>
      </c>
      <c r="E264" s="39" t="s">
        <v>4300</v>
      </c>
    </row>
    <row r="265" spans="1:5" ht="12.75">
      <c r="A265" s="35" t="s">
        <v>56</v>
      </c>
      <c r="E265" s="40" t="s">
        <v>4301</v>
      </c>
    </row>
    <row r="266" spans="1:5" ht="12.75">
      <c r="A266" t="s">
        <v>58</v>
      </c>
      <c r="E266" s="39" t="s">
        <v>4302</v>
      </c>
    </row>
    <row r="267" spans="1:16" ht="12.75">
      <c r="A267" t="s">
        <v>50</v>
      </c>
      <c s="34" t="s">
        <v>278</v>
      </c>
      <c s="34" t="s">
        <v>4303</v>
      </c>
      <c s="35" t="s">
        <v>5</v>
      </c>
      <c s="6" t="s">
        <v>4304</v>
      </c>
      <c s="36" t="s">
        <v>53</v>
      </c>
      <c s="37">
        <v>8.475</v>
      </c>
      <c s="36">
        <v>0</v>
      </c>
      <c s="36">
        <f>ROUND(G267*H267,6)</f>
      </c>
      <c r="L267" s="38">
        <v>0</v>
      </c>
      <c s="32">
        <f>ROUND(ROUND(L267,2)*ROUND(G267,3),2)</f>
      </c>
      <c s="36" t="s">
        <v>54</v>
      </c>
      <c>
        <f>(M267*21)/100</f>
      </c>
      <c t="s">
        <v>28</v>
      </c>
    </row>
    <row r="268" spans="1:5" ht="12.75">
      <c r="A268" s="35" t="s">
        <v>55</v>
      </c>
      <c r="E268" s="39" t="s">
        <v>4305</v>
      </c>
    </row>
    <row r="269" spans="1:5" ht="38.25">
      <c r="A269" s="35" t="s">
        <v>56</v>
      </c>
      <c r="E269" s="40" t="s">
        <v>4306</v>
      </c>
    </row>
    <row r="270" spans="1:5" ht="12.75">
      <c r="A270" t="s">
        <v>58</v>
      </c>
      <c r="E270" s="39" t="s">
        <v>59</v>
      </c>
    </row>
    <row r="271" spans="1:16" ht="12.75">
      <c r="A271" t="s">
        <v>50</v>
      </c>
      <c s="34" t="s">
        <v>281</v>
      </c>
      <c s="34" t="s">
        <v>4307</v>
      </c>
      <c s="35" t="s">
        <v>5</v>
      </c>
      <c s="6" t="s">
        <v>4308</v>
      </c>
      <c s="36" t="s">
        <v>93</v>
      </c>
      <c s="37">
        <v>5</v>
      </c>
      <c s="36">
        <v>0</v>
      </c>
      <c s="36">
        <f>ROUND(G271*H271,6)</f>
      </c>
      <c r="L271" s="38">
        <v>0</v>
      </c>
      <c s="32">
        <f>ROUND(ROUND(L271,2)*ROUND(G271,3),2)</f>
      </c>
      <c s="36" t="s">
        <v>54</v>
      </c>
      <c>
        <f>(M271*21)/100</f>
      </c>
      <c t="s">
        <v>28</v>
      </c>
    </row>
    <row r="272" spans="1:5" ht="38.25">
      <c r="A272" s="35" t="s">
        <v>55</v>
      </c>
      <c r="E272" s="39" t="s">
        <v>4309</v>
      </c>
    </row>
    <row r="273" spans="1:5" ht="12.75">
      <c r="A273" s="35" t="s">
        <v>56</v>
      </c>
      <c r="E273" s="40" t="s">
        <v>4310</v>
      </c>
    </row>
    <row r="274" spans="1:5" ht="12.75">
      <c r="A274" t="s">
        <v>58</v>
      </c>
      <c r="E274" s="39" t="s">
        <v>59</v>
      </c>
    </row>
    <row r="275" spans="1:16" ht="12.75">
      <c r="A275" t="s">
        <v>50</v>
      </c>
      <c s="34" t="s">
        <v>284</v>
      </c>
      <c s="34" t="s">
        <v>4311</v>
      </c>
      <c s="35" t="s">
        <v>5</v>
      </c>
      <c s="6" t="s">
        <v>4312</v>
      </c>
      <c s="36" t="s">
        <v>70</v>
      </c>
      <c s="37">
        <v>125.26</v>
      </c>
      <c s="36">
        <v>0</v>
      </c>
      <c s="36">
        <f>ROUND(G275*H275,6)</f>
      </c>
      <c r="L275" s="38">
        <v>0</v>
      </c>
      <c s="32">
        <f>ROUND(ROUND(L275,2)*ROUND(G275,3),2)</f>
      </c>
      <c s="36" t="s">
        <v>54</v>
      </c>
      <c>
        <f>(M275*21)/100</f>
      </c>
      <c t="s">
        <v>28</v>
      </c>
    </row>
    <row r="276" spans="1:5" ht="25.5">
      <c r="A276" s="35" t="s">
        <v>55</v>
      </c>
      <c r="E276" s="39" t="s">
        <v>4313</v>
      </c>
    </row>
    <row r="277" spans="1:5" ht="51">
      <c r="A277" s="35" t="s">
        <v>56</v>
      </c>
      <c r="E277" s="40" t="s">
        <v>4314</v>
      </c>
    </row>
    <row r="278" spans="1:5" ht="12.75">
      <c r="A278" t="s">
        <v>58</v>
      </c>
      <c r="E278" s="39" t="s">
        <v>59</v>
      </c>
    </row>
    <row r="279" spans="1:16" ht="12.75">
      <c r="A279" t="s">
        <v>50</v>
      </c>
      <c s="34" t="s">
        <v>287</v>
      </c>
      <c s="34" t="s">
        <v>4315</v>
      </c>
      <c s="35" t="s">
        <v>5</v>
      </c>
      <c s="6" t="s">
        <v>4316</v>
      </c>
      <c s="36" t="s">
        <v>70</v>
      </c>
      <c s="37">
        <v>3.6</v>
      </c>
      <c s="36">
        <v>0</v>
      </c>
      <c s="36">
        <f>ROUND(G279*H279,6)</f>
      </c>
      <c r="L279" s="38">
        <v>0</v>
      </c>
      <c s="32">
        <f>ROUND(ROUND(L279,2)*ROUND(G279,3),2)</f>
      </c>
      <c s="36" t="s">
        <v>54</v>
      </c>
      <c>
        <f>(M279*21)/100</f>
      </c>
      <c t="s">
        <v>28</v>
      </c>
    </row>
    <row r="280" spans="1:5" ht="12.75">
      <c r="A280" s="35" t="s">
        <v>55</v>
      </c>
      <c r="E280" s="39" t="s">
        <v>4317</v>
      </c>
    </row>
    <row r="281" spans="1:5" ht="12.75">
      <c r="A281" s="35" t="s">
        <v>56</v>
      </c>
      <c r="E281" s="40" t="s">
        <v>4318</v>
      </c>
    </row>
    <row r="282" spans="1:5" ht="12.75">
      <c r="A282" t="s">
        <v>58</v>
      </c>
      <c r="E282" s="39" t="s">
        <v>59</v>
      </c>
    </row>
    <row r="283" spans="1:16" ht="12.75">
      <c r="A283" t="s">
        <v>50</v>
      </c>
      <c s="34" t="s">
        <v>290</v>
      </c>
      <c s="34" t="s">
        <v>4319</v>
      </c>
      <c s="35" t="s">
        <v>5</v>
      </c>
      <c s="6" t="s">
        <v>4320</v>
      </c>
      <c s="36" t="s">
        <v>62</v>
      </c>
      <c s="37">
        <v>447.786</v>
      </c>
      <c s="36">
        <v>0</v>
      </c>
      <c s="36">
        <f>ROUND(G283*H283,6)</f>
      </c>
      <c r="L283" s="38">
        <v>0</v>
      </c>
      <c s="32">
        <f>ROUND(ROUND(L283,2)*ROUND(G283,3),2)</f>
      </c>
      <c s="36" t="s">
        <v>54</v>
      </c>
      <c>
        <f>(M283*21)/100</f>
      </c>
      <c t="s">
        <v>28</v>
      </c>
    </row>
    <row r="284" spans="1:5" ht="38.25">
      <c r="A284" s="35" t="s">
        <v>55</v>
      </c>
      <c r="E284" s="39" t="s">
        <v>4103</v>
      </c>
    </row>
    <row r="285" spans="1:5" ht="51">
      <c r="A285" s="35" t="s">
        <v>56</v>
      </c>
      <c r="E285" s="40" t="s">
        <v>4321</v>
      </c>
    </row>
    <row r="286" spans="1:5" ht="12.75">
      <c r="A286" t="s">
        <v>58</v>
      </c>
      <c r="E286" s="39" t="s">
        <v>59</v>
      </c>
    </row>
    <row r="287" spans="1:16" ht="12.75">
      <c r="A287" t="s">
        <v>50</v>
      </c>
      <c s="34" t="s">
        <v>293</v>
      </c>
      <c s="34" t="s">
        <v>4322</v>
      </c>
      <c s="35" t="s">
        <v>5</v>
      </c>
      <c s="6" t="s">
        <v>4323</v>
      </c>
      <c s="36" t="s">
        <v>2809</v>
      </c>
      <c s="37">
        <v>13433.58</v>
      </c>
      <c s="36">
        <v>0</v>
      </c>
      <c s="36">
        <f>ROUND(G287*H287,6)</f>
      </c>
      <c r="L287" s="38">
        <v>0</v>
      </c>
      <c s="32">
        <f>ROUND(ROUND(L287,2)*ROUND(G287,3),2)</f>
      </c>
      <c s="36" t="s">
        <v>54</v>
      </c>
      <c>
        <f>(M287*21)/100</f>
      </c>
      <c t="s">
        <v>28</v>
      </c>
    </row>
    <row r="288" spans="1:5" ht="38.25">
      <c r="A288" s="35" t="s">
        <v>55</v>
      </c>
      <c r="E288" s="39" t="s">
        <v>4103</v>
      </c>
    </row>
    <row r="289" spans="1:5" ht="12.75">
      <c r="A289" s="35" t="s">
        <v>56</v>
      </c>
      <c r="E289" s="40" t="s">
        <v>4324</v>
      </c>
    </row>
    <row r="290" spans="1:5" ht="12.75">
      <c r="A290" t="s">
        <v>58</v>
      </c>
      <c r="E290" s="39" t="s">
        <v>59</v>
      </c>
    </row>
    <row r="291" spans="1:16" ht="12.75">
      <c r="A291" t="s">
        <v>50</v>
      </c>
      <c s="34" t="s">
        <v>297</v>
      </c>
      <c s="34" t="s">
        <v>4325</v>
      </c>
      <c s="35" t="s">
        <v>5</v>
      </c>
      <c s="6" t="s">
        <v>4326</v>
      </c>
      <c s="36" t="s">
        <v>53</v>
      </c>
      <c s="37">
        <v>393.12</v>
      </c>
      <c s="36">
        <v>0</v>
      </c>
      <c s="36">
        <f>ROUND(G291*H291,6)</f>
      </c>
      <c r="L291" s="38">
        <v>0</v>
      </c>
      <c s="32">
        <f>ROUND(ROUND(L291,2)*ROUND(G291,3),2)</f>
      </c>
      <c s="36" t="s">
        <v>54</v>
      </c>
      <c>
        <f>(M291*21)/100</f>
      </c>
      <c t="s">
        <v>28</v>
      </c>
    </row>
    <row r="292" spans="1:5" ht="25.5">
      <c r="A292" s="35" t="s">
        <v>55</v>
      </c>
      <c r="E292" s="39" t="s">
        <v>4327</v>
      </c>
    </row>
    <row r="293" spans="1:5" ht="12.75">
      <c r="A293" s="35" t="s">
        <v>56</v>
      </c>
      <c r="E293" s="40" t="s">
        <v>4328</v>
      </c>
    </row>
    <row r="294" spans="1:5" ht="12.75">
      <c r="A294" t="s">
        <v>58</v>
      </c>
      <c r="E294" s="39" t="s">
        <v>59</v>
      </c>
    </row>
    <row r="295" spans="1:16" ht="12.75">
      <c r="A295" t="s">
        <v>50</v>
      </c>
      <c s="34" t="s">
        <v>300</v>
      </c>
      <c s="34" t="s">
        <v>4076</v>
      </c>
      <c s="35" t="s">
        <v>5</v>
      </c>
      <c s="6" t="s">
        <v>4077</v>
      </c>
      <c s="36" t="s">
        <v>70</v>
      </c>
      <c s="37">
        <v>44.56</v>
      </c>
      <c s="36">
        <v>0</v>
      </c>
      <c s="36">
        <f>ROUND(G295*H295,6)</f>
      </c>
      <c r="L295" s="38">
        <v>0</v>
      </c>
      <c s="32">
        <f>ROUND(ROUND(L295,2)*ROUND(G295,3),2)</f>
      </c>
      <c s="36" t="s">
        <v>54</v>
      </c>
      <c>
        <f>(M295*21)/100</f>
      </c>
      <c t="s">
        <v>28</v>
      </c>
    </row>
    <row r="296" spans="1:5" ht="12.75">
      <c r="A296" s="35" t="s">
        <v>55</v>
      </c>
      <c r="E296" s="39" t="s">
        <v>4329</v>
      </c>
    </row>
    <row r="297" spans="1:5" ht="12.75">
      <c r="A297" s="35" t="s">
        <v>56</v>
      </c>
      <c r="E297" s="40" t="s">
        <v>4330</v>
      </c>
    </row>
    <row r="298" spans="1:5" ht="12.75">
      <c r="A298" t="s">
        <v>58</v>
      </c>
      <c r="E298" s="39" t="s">
        <v>59</v>
      </c>
    </row>
    <row r="299" spans="1:16" ht="12.75">
      <c r="A299" t="s">
        <v>50</v>
      </c>
      <c s="34" t="s">
        <v>303</v>
      </c>
      <c s="34" t="s">
        <v>4331</v>
      </c>
      <c s="35" t="s">
        <v>5</v>
      </c>
      <c s="6" t="s">
        <v>4332</v>
      </c>
      <c s="36" t="s">
        <v>93</v>
      </c>
      <c s="37">
        <v>2</v>
      </c>
      <c s="36">
        <v>0</v>
      </c>
      <c s="36">
        <f>ROUND(G299*H299,6)</f>
      </c>
      <c r="L299" s="38">
        <v>0</v>
      </c>
      <c s="32">
        <f>ROUND(ROUND(L299,2)*ROUND(G299,3),2)</f>
      </c>
      <c s="36" t="s">
        <v>54</v>
      </c>
      <c>
        <f>(M299*21)/100</f>
      </c>
      <c t="s">
        <v>28</v>
      </c>
    </row>
    <row r="300" spans="1:5" ht="12.75">
      <c r="A300" s="35" t="s">
        <v>55</v>
      </c>
      <c r="E300" s="39" t="s">
        <v>4332</v>
      </c>
    </row>
    <row r="301" spans="1:5" ht="12.75">
      <c r="A301" s="35" t="s">
        <v>56</v>
      </c>
      <c r="E301" s="40" t="s">
        <v>1714</v>
      </c>
    </row>
    <row r="302" spans="1:5" ht="12.75">
      <c r="A302" t="s">
        <v>58</v>
      </c>
      <c r="E302" s="39" t="s">
        <v>59</v>
      </c>
    </row>
    <row r="303" spans="1:16" ht="25.5">
      <c r="A303" t="s">
        <v>50</v>
      </c>
      <c s="34" t="s">
        <v>308</v>
      </c>
      <c s="34" t="s">
        <v>4333</v>
      </c>
      <c s="35" t="s">
        <v>4140</v>
      </c>
      <c s="6" t="s">
        <v>4334</v>
      </c>
      <c s="36" t="s">
        <v>93</v>
      </c>
      <c s="37">
        <v>1</v>
      </c>
      <c s="36">
        <v>0</v>
      </c>
      <c s="36">
        <f>ROUND(G303*H303,6)</f>
      </c>
      <c r="L303" s="38">
        <v>0</v>
      </c>
      <c s="32">
        <f>ROUND(ROUND(L303,2)*ROUND(G303,3),2)</f>
      </c>
      <c s="36" t="s">
        <v>54</v>
      </c>
      <c>
        <f>(M303*21)/100</f>
      </c>
      <c t="s">
        <v>28</v>
      </c>
    </row>
    <row r="304" spans="1:5" ht="25.5">
      <c r="A304" s="35" t="s">
        <v>55</v>
      </c>
      <c r="E304" s="39" t="s">
        <v>4334</v>
      </c>
    </row>
    <row r="305" spans="1:5" ht="12.75">
      <c r="A305" s="35" t="s">
        <v>56</v>
      </c>
      <c r="E305" s="40" t="s">
        <v>4335</v>
      </c>
    </row>
    <row r="306" spans="1:5" ht="12.75">
      <c r="A306" t="s">
        <v>58</v>
      </c>
      <c r="E306" s="39" t="s">
        <v>5</v>
      </c>
    </row>
    <row r="307" spans="1:16" ht="12.75">
      <c r="A307" t="s">
        <v>50</v>
      </c>
      <c s="34" t="s">
        <v>312</v>
      </c>
      <c s="34" t="s">
        <v>4336</v>
      </c>
      <c s="35" t="s">
        <v>5</v>
      </c>
      <c s="6" t="s">
        <v>4337</v>
      </c>
      <c s="36" t="s">
        <v>53</v>
      </c>
      <c s="37">
        <v>3.4</v>
      </c>
      <c s="36">
        <v>0</v>
      </c>
      <c s="36">
        <f>ROUND(G307*H307,6)</f>
      </c>
      <c r="L307" s="38">
        <v>0</v>
      </c>
      <c s="32">
        <f>ROUND(ROUND(L307,2)*ROUND(G307,3),2)</f>
      </c>
      <c s="36" t="s">
        <v>54</v>
      </c>
      <c>
        <f>(M307*21)/100</f>
      </c>
      <c t="s">
        <v>28</v>
      </c>
    </row>
    <row r="308" spans="1:5" ht="12.75">
      <c r="A308" s="35" t="s">
        <v>55</v>
      </c>
      <c r="E308" s="39" t="s">
        <v>4337</v>
      </c>
    </row>
    <row r="309" spans="1:5" ht="12.75">
      <c r="A309" s="35" t="s">
        <v>56</v>
      </c>
      <c r="E309" s="40" t="s">
        <v>4338</v>
      </c>
    </row>
    <row r="310" spans="1:5" ht="12.75">
      <c r="A310" t="s">
        <v>58</v>
      </c>
      <c r="E310" s="39" t="s">
        <v>59</v>
      </c>
    </row>
    <row r="311" spans="1:16" ht="12.75">
      <c r="A311" t="s">
        <v>50</v>
      </c>
      <c s="34" t="s">
        <v>316</v>
      </c>
      <c s="34" t="s">
        <v>4339</v>
      </c>
      <c s="35" t="s">
        <v>5</v>
      </c>
      <c s="6" t="s">
        <v>4340</v>
      </c>
      <c s="36" t="s">
        <v>53</v>
      </c>
      <c s="37">
        <v>25.9</v>
      </c>
      <c s="36">
        <v>0</v>
      </c>
      <c s="36">
        <f>ROUND(G311*H311,6)</f>
      </c>
      <c r="L311" s="38">
        <v>0</v>
      </c>
      <c s="32">
        <f>ROUND(ROUND(L311,2)*ROUND(G311,3),2)</f>
      </c>
      <c s="36" t="s">
        <v>54</v>
      </c>
      <c>
        <f>(M311*21)/100</f>
      </c>
      <c t="s">
        <v>28</v>
      </c>
    </row>
    <row r="312" spans="1:5" ht="12.75">
      <c r="A312" s="35" t="s">
        <v>55</v>
      </c>
      <c r="E312" s="39" t="s">
        <v>4340</v>
      </c>
    </row>
    <row r="313" spans="1:5" ht="12.75">
      <c r="A313" s="35" t="s">
        <v>56</v>
      </c>
      <c r="E313" s="40" t="s">
        <v>4341</v>
      </c>
    </row>
    <row r="314" spans="1:5" ht="12.75">
      <c r="A314" t="s">
        <v>58</v>
      </c>
      <c r="E314" s="39" t="s">
        <v>59</v>
      </c>
    </row>
    <row r="315" spans="1:16" ht="12.75">
      <c r="A315" t="s">
        <v>50</v>
      </c>
      <c s="34" t="s">
        <v>320</v>
      </c>
      <c s="34" t="s">
        <v>4342</v>
      </c>
      <c s="35" t="s">
        <v>5</v>
      </c>
      <c s="6" t="s">
        <v>4343</v>
      </c>
      <c s="36" t="s">
        <v>53</v>
      </c>
      <c s="37">
        <v>27.703</v>
      </c>
      <c s="36">
        <v>0</v>
      </c>
      <c s="36">
        <f>ROUND(G315*H315,6)</f>
      </c>
      <c r="L315" s="38">
        <v>0</v>
      </c>
      <c s="32">
        <f>ROUND(ROUND(L315,2)*ROUND(G315,3),2)</f>
      </c>
      <c s="36" t="s">
        <v>54</v>
      </c>
      <c>
        <f>(M315*21)/100</f>
      </c>
      <c t="s">
        <v>28</v>
      </c>
    </row>
    <row r="316" spans="1:5" ht="12.75">
      <c r="A316" s="35" t="s">
        <v>55</v>
      </c>
      <c r="E316" s="39" t="s">
        <v>4343</v>
      </c>
    </row>
    <row r="317" spans="1:5" ht="12.75">
      <c r="A317" s="35" t="s">
        <v>56</v>
      </c>
      <c r="E317" s="40" t="s">
        <v>4344</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4347</v>
      </c>
      <c r="E8" s="30" t="s">
        <v>4346</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4091</v>
      </c>
      <c s="36" t="s">
        <v>855</v>
      </c>
      <c s="37">
        <v>27.552</v>
      </c>
      <c s="36">
        <v>0</v>
      </c>
      <c s="36">
        <f>ROUND(G10*H10,6)</f>
      </c>
      <c r="L10" s="38">
        <v>0</v>
      </c>
      <c s="32">
        <f>ROUND(ROUND(L10,2)*ROUND(G10,3),2)</f>
      </c>
      <c s="36" t="s">
        <v>4348</v>
      </c>
      <c>
        <f>(M10*21)/100</f>
      </c>
      <c t="s">
        <v>28</v>
      </c>
    </row>
    <row r="11" spans="1:5" ht="25.5">
      <c r="A11" s="35" t="s">
        <v>55</v>
      </c>
      <c r="E11" s="39" t="s">
        <v>4349</v>
      </c>
    </row>
    <row r="12" spans="1:5" ht="51">
      <c r="A12" s="35" t="s">
        <v>56</v>
      </c>
      <c r="E12" s="40" t="s">
        <v>4350</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4122</v>
      </c>
      <c s="35" t="s">
        <v>5</v>
      </c>
      <c s="6" t="s">
        <v>4123</v>
      </c>
      <c s="36" t="s">
        <v>62</v>
      </c>
      <c s="37">
        <v>210.001</v>
      </c>
      <c s="36">
        <v>0</v>
      </c>
      <c s="36">
        <f>ROUND(G15*H15,6)</f>
      </c>
      <c r="L15" s="38">
        <v>0</v>
      </c>
      <c s="32">
        <f>ROUND(ROUND(L15,2)*ROUND(G15,3),2)</f>
      </c>
      <c s="36" t="s">
        <v>4348</v>
      </c>
      <c>
        <f>(M15*21)/100</f>
      </c>
      <c t="s">
        <v>28</v>
      </c>
    </row>
    <row r="16" spans="1:5" ht="38.25">
      <c r="A16" s="35" t="s">
        <v>55</v>
      </c>
      <c r="E16" s="39" t="s">
        <v>4351</v>
      </c>
    </row>
    <row r="17" spans="1:5" ht="76.5">
      <c r="A17" s="35" t="s">
        <v>56</v>
      </c>
      <c r="E17" s="40" t="s">
        <v>4352</v>
      </c>
    </row>
    <row r="18" spans="1:5" ht="12.75">
      <c r="A18" t="s">
        <v>58</v>
      </c>
      <c r="E18" s="39" t="s">
        <v>59</v>
      </c>
    </row>
    <row r="19" spans="1:16" ht="12.75">
      <c r="A19" t="s">
        <v>50</v>
      </c>
      <c s="34" t="s">
        <v>72</v>
      </c>
      <c s="34" t="s">
        <v>4128</v>
      </c>
      <c s="35" t="s">
        <v>5</v>
      </c>
      <c s="6" t="s">
        <v>4129</v>
      </c>
      <c s="36" t="s">
        <v>62</v>
      </c>
      <c s="37">
        <v>42.37</v>
      </c>
      <c s="36">
        <v>0</v>
      </c>
      <c s="36">
        <f>ROUND(G19*H19,6)</f>
      </c>
      <c r="L19" s="38">
        <v>0</v>
      </c>
      <c s="32">
        <f>ROUND(ROUND(L19,2)*ROUND(G19,3),2)</f>
      </c>
      <c s="36" t="s">
        <v>4348</v>
      </c>
      <c>
        <f>(M19*21)/100</f>
      </c>
      <c t="s">
        <v>28</v>
      </c>
    </row>
    <row r="20" spans="1:5" ht="25.5">
      <c r="A20" s="35" t="s">
        <v>55</v>
      </c>
      <c r="E20" s="39" t="s">
        <v>4353</v>
      </c>
    </row>
    <row r="21" spans="1:5" ht="89.25">
      <c r="A21" s="35" t="s">
        <v>56</v>
      </c>
      <c r="E21" s="40" t="s">
        <v>4354</v>
      </c>
    </row>
    <row r="22" spans="1:5" ht="12.75">
      <c r="A22" t="s">
        <v>58</v>
      </c>
      <c r="E22" s="39" t="s">
        <v>59</v>
      </c>
    </row>
    <row r="23" spans="1:16" ht="12.75">
      <c r="A23" t="s">
        <v>50</v>
      </c>
      <c s="34" t="s">
        <v>27</v>
      </c>
      <c s="34" t="s">
        <v>4355</v>
      </c>
      <c s="35" t="s">
        <v>5</v>
      </c>
      <c s="6" t="s">
        <v>4356</v>
      </c>
      <c s="36" t="s">
        <v>62</v>
      </c>
      <c s="37">
        <v>1</v>
      </c>
      <c s="36">
        <v>0</v>
      </c>
      <c s="36">
        <f>ROUND(G23*H23,6)</f>
      </c>
      <c r="L23" s="38">
        <v>0</v>
      </c>
      <c s="32">
        <f>ROUND(ROUND(L23,2)*ROUND(G23,3),2)</f>
      </c>
      <c s="36" t="s">
        <v>4348</v>
      </c>
      <c>
        <f>(M23*21)/100</f>
      </c>
      <c t="s">
        <v>28</v>
      </c>
    </row>
    <row r="24" spans="1:5" ht="12.75">
      <c r="A24" s="35" t="s">
        <v>55</v>
      </c>
      <c r="E24" s="39" t="s">
        <v>4357</v>
      </c>
    </row>
    <row r="25" spans="1:5" ht="25.5">
      <c r="A25" s="35" t="s">
        <v>56</v>
      </c>
      <c r="E25" s="40" t="s">
        <v>4358</v>
      </c>
    </row>
    <row r="26" spans="1:5" ht="12.75">
      <c r="A26" t="s">
        <v>58</v>
      </c>
      <c r="E26" s="39" t="s">
        <v>59</v>
      </c>
    </row>
    <row r="27" spans="1:16" ht="12.75">
      <c r="A27" t="s">
        <v>50</v>
      </c>
      <c s="34" t="s">
        <v>217</v>
      </c>
      <c s="34" t="s">
        <v>4359</v>
      </c>
      <c s="35" t="s">
        <v>5</v>
      </c>
      <c s="6" t="s">
        <v>4360</v>
      </c>
      <c s="36" t="s">
        <v>62</v>
      </c>
      <c s="37">
        <v>196.225</v>
      </c>
      <c s="36">
        <v>0</v>
      </c>
      <c s="36">
        <f>ROUND(G27*H27,6)</f>
      </c>
      <c r="L27" s="38">
        <v>0</v>
      </c>
      <c s="32">
        <f>ROUND(ROUND(L27,2)*ROUND(G27,3),2)</f>
      </c>
      <c s="36" t="s">
        <v>4348</v>
      </c>
      <c>
        <f>(M27*21)/100</f>
      </c>
      <c t="s">
        <v>28</v>
      </c>
    </row>
    <row r="28" spans="1:5" ht="25.5">
      <c r="A28" s="35" t="s">
        <v>55</v>
      </c>
      <c r="E28" s="39" t="s">
        <v>4361</v>
      </c>
    </row>
    <row r="29" spans="1:5" ht="25.5">
      <c r="A29" s="35" t="s">
        <v>56</v>
      </c>
      <c r="E29" s="40" t="s">
        <v>4362</v>
      </c>
    </row>
    <row r="30" spans="1:5" ht="12.75">
      <c r="A30" t="s">
        <v>58</v>
      </c>
      <c r="E30" s="39" t="s">
        <v>59</v>
      </c>
    </row>
    <row r="31" spans="1:13" ht="12.75">
      <c r="A31" t="s">
        <v>47</v>
      </c>
      <c r="C31" s="31" t="s">
        <v>28</v>
      </c>
      <c r="E31" s="33" t="s">
        <v>4132</v>
      </c>
      <c r="J31" s="32">
        <f>0</f>
      </c>
      <c s="32">
        <f>0</f>
      </c>
      <c s="32">
        <f>0+L32+L36+L40+L44+L48+L52+L56+L60+L64</f>
      </c>
      <c s="32">
        <f>0+M32+M36+M40+M44+M48+M52+M56+M60+M64</f>
      </c>
    </row>
    <row r="32" spans="1:16" ht="12.75">
      <c r="A32" t="s">
        <v>50</v>
      </c>
      <c s="34" t="s">
        <v>78</v>
      </c>
      <c s="34" t="s">
        <v>4136</v>
      </c>
      <c s="35" t="s">
        <v>5</v>
      </c>
      <c s="6" t="s">
        <v>4137</v>
      </c>
      <c s="36" t="s">
        <v>855</v>
      </c>
      <c s="37">
        <v>3.694</v>
      </c>
      <c s="36">
        <v>0</v>
      </c>
      <c s="36">
        <f>ROUND(G32*H32,6)</f>
      </c>
      <c r="L32" s="38">
        <v>0</v>
      </c>
      <c s="32">
        <f>ROUND(ROUND(L32,2)*ROUND(G32,3),2)</f>
      </c>
      <c s="36" t="s">
        <v>4348</v>
      </c>
      <c>
        <f>(M32*21)/100</f>
      </c>
      <c t="s">
        <v>28</v>
      </c>
    </row>
    <row r="33" spans="1:5" ht="12.75">
      <c r="A33" s="35" t="s">
        <v>55</v>
      </c>
      <c r="E33" s="39" t="s">
        <v>4363</v>
      </c>
    </row>
    <row r="34" spans="1:5" ht="38.25">
      <c r="A34" s="35" t="s">
        <v>56</v>
      </c>
      <c r="E34" s="40" t="s">
        <v>4364</v>
      </c>
    </row>
    <row r="35" spans="1:5" ht="12.75">
      <c r="A35" t="s">
        <v>58</v>
      </c>
      <c r="E35" s="39" t="s">
        <v>59</v>
      </c>
    </row>
    <row r="36" spans="1:16" ht="12.75">
      <c r="A36" t="s">
        <v>50</v>
      </c>
      <c s="34" t="s">
        <v>82</v>
      </c>
      <c s="34" t="s">
        <v>4145</v>
      </c>
      <c s="35" t="s">
        <v>5</v>
      </c>
      <c s="6" t="s">
        <v>4146</v>
      </c>
      <c s="36" t="s">
        <v>53</v>
      </c>
      <c s="37">
        <v>28.5</v>
      </c>
      <c s="36">
        <v>0</v>
      </c>
      <c s="36">
        <f>ROUND(G36*H36,6)</f>
      </c>
      <c r="L36" s="38">
        <v>0</v>
      </c>
      <c s="32">
        <f>ROUND(ROUND(L36,2)*ROUND(G36,3),2)</f>
      </c>
      <c s="36" t="s">
        <v>4348</v>
      </c>
      <c>
        <f>(M36*21)/100</f>
      </c>
      <c t="s">
        <v>28</v>
      </c>
    </row>
    <row r="37" spans="1:5" ht="12.75">
      <c r="A37" s="35" t="s">
        <v>55</v>
      </c>
      <c r="E37" s="39" t="s">
        <v>4363</v>
      </c>
    </row>
    <row r="38" spans="1:5" ht="25.5">
      <c r="A38" s="35" t="s">
        <v>56</v>
      </c>
      <c r="E38" s="40" t="s">
        <v>4365</v>
      </c>
    </row>
    <row r="39" spans="1:5" ht="12.75">
      <c r="A39" t="s">
        <v>58</v>
      </c>
      <c r="E39" s="39" t="s">
        <v>59</v>
      </c>
    </row>
    <row r="40" spans="1:16" ht="12.75">
      <c r="A40" t="s">
        <v>50</v>
      </c>
      <c s="34" t="s">
        <v>86</v>
      </c>
      <c s="34" t="s">
        <v>4153</v>
      </c>
      <c s="35" t="s">
        <v>5</v>
      </c>
      <c s="6" t="s">
        <v>4154</v>
      </c>
      <c s="36" t="s">
        <v>70</v>
      </c>
      <c s="37">
        <v>32</v>
      </c>
      <c s="36">
        <v>0</v>
      </c>
      <c s="36">
        <f>ROUND(G40*H40,6)</f>
      </c>
      <c r="L40" s="38">
        <v>0</v>
      </c>
      <c s="32">
        <f>ROUND(ROUND(L40,2)*ROUND(G40,3),2)</f>
      </c>
      <c s="36" t="s">
        <v>4348</v>
      </c>
      <c>
        <f>(M40*21)/100</f>
      </c>
      <c t="s">
        <v>28</v>
      </c>
    </row>
    <row r="41" spans="1:5" ht="12.75">
      <c r="A41" s="35" t="s">
        <v>55</v>
      </c>
      <c r="E41" s="39" t="s">
        <v>4366</v>
      </c>
    </row>
    <row r="42" spans="1:5" ht="51">
      <c r="A42" s="35" t="s">
        <v>56</v>
      </c>
      <c r="E42" s="40" t="s">
        <v>4367</v>
      </c>
    </row>
    <row r="43" spans="1:5" ht="12.75">
      <c r="A43" t="s">
        <v>58</v>
      </c>
      <c r="E43" s="39" t="s">
        <v>59</v>
      </c>
    </row>
    <row r="44" spans="1:16" ht="12.75">
      <c r="A44" t="s">
        <v>50</v>
      </c>
      <c s="34" t="s">
        <v>90</v>
      </c>
      <c s="34" t="s">
        <v>4368</v>
      </c>
      <c s="35" t="s">
        <v>5</v>
      </c>
      <c s="6" t="s">
        <v>4369</v>
      </c>
      <c s="36" t="s">
        <v>70</v>
      </c>
      <c s="37">
        <v>33</v>
      </c>
      <c s="36">
        <v>0</v>
      </c>
      <c s="36">
        <f>ROUND(G44*H44,6)</f>
      </c>
      <c r="L44" s="38">
        <v>0</v>
      </c>
      <c s="32">
        <f>ROUND(ROUND(L44,2)*ROUND(G44,3),2)</f>
      </c>
      <c s="36" t="s">
        <v>4348</v>
      </c>
      <c>
        <f>(M44*21)/100</f>
      </c>
      <c t="s">
        <v>28</v>
      </c>
    </row>
    <row r="45" spans="1:5" ht="25.5">
      <c r="A45" s="35" t="s">
        <v>55</v>
      </c>
      <c r="E45" s="39" t="s">
        <v>4370</v>
      </c>
    </row>
    <row r="46" spans="1:5" ht="51">
      <c r="A46" s="35" t="s">
        <v>56</v>
      </c>
      <c r="E46" s="40" t="s">
        <v>4371</v>
      </c>
    </row>
    <row r="47" spans="1:5" ht="12.75">
      <c r="A47" t="s">
        <v>58</v>
      </c>
      <c r="E47" s="39" t="s">
        <v>59</v>
      </c>
    </row>
    <row r="48" spans="1:16" ht="12.75">
      <c r="A48" t="s">
        <v>50</v>
      </c>
      <c s="34" t="s">
        <v>95</v>
      </c>
      <c s="34" t="s">
        <v>4372</v>
      </c>
      <c s="35" t="s">
        <v>5</v>
      </c>
      <c s="6" t="s">
        <v>4373</v>
      </c>
      <c s="36" t="s">
        <v>70</v>
      </c>
      <c s="37">
        <v>33</v>
      </c>
      <c s="36">
        <v>0</v>
      </c>
      <c s="36">
        <f>ROUND(G48*H48,6)</f>
      </c>
      <c r="L48" s="38">
        <v>0</v>
      </c>
      <c s="32">
        <f>ROUND(ROUND(L48,2)*ROUND(G48,3),2)</f>
      </c>
      <c s="36" t="s">
        <v>4348</v>
      </c>
      <c>
        <f>(M48*21)/100</f>
      </c>
      <c t="s">
        <v>28</v>
      </c>
    </row>
    <row r="49" spans="1:5" ht="25.5">
      <c r="A49" s="35" t="s">
        <v>55</v>
      </c>
      <c r="E49" s="39" t="s">
        <v>4370</v>
      </c>
    </row>
    <row r="50" spans="1:5" ht="51">
      <c r="A50" s="35" t="s">
        <v>56</v>
      </c>
      <c r="E50" s="40" t="s">
        <v>4371</v>
      </c>
    </row>
    <row r="51" spans="1:5" ht="12.75">
      <c r="A51" t="s">
        <v>58</v>
      </c>
      <c r="E51" s="39" t="s">
        <v>59</v>
      </c>
    </row>
    <row r="52" spans="1:16" ht="12.75">
      <c r="A52" t="s">
        <v>50</v>
      </c>
      <c s="34" t="s">
        <v>99</v>
      </c>
      <c s="34" t="s">
        <v>4167</v>
      </c>
      <c s="35" t="s">
        <v>5</v>
      </c>
      <c s="6" t="s">
        <v>4374</v>
      </c>
      <c s="36" t="s">
        <v>62</v>
      </c>
      <c s="37">
        <v>56.823</v>
      </c>
      <c s="36">
        <v>0</v>
      </c>
      <c s="36">
        <f>ROUND(G52*H52,6)</f>
      </c>
      <c r="L52" s="38">
        <v>0</v>
      </c>
      <c s="32">
        <f>ROUND(ROUND(L52,2)*ROUND(G52,3),2)</f>
      </c>
      <c s="36" t="s">
        <v>4348</v>
      </c>
      <c>
        <f>(M52*21)/100</f>
      </c>
      <c t="s">
        <v>28</v>
      </c>
    </row>
    <row r="53" spans="1:5" ht="38.25">
      <c r="A53" s="35" t="s">
        <v>55</v>
      </c>
      <c r="E53" s="39" t="s">
        <v>4375</v>
      </c>
    </row>
    <row r="54" spans="1:5" ht="25.5">
      <c r="A54" s="35" t="s">
        <v>56</v>
      </c>
      <c r="E54" s="40" t="s">
        <v>4376</v>
      </c>
    </row>
    <row r="55" spans="1:5" ht="12.75">
      <c r="A55" t="s">
        <v>58</v>
      </c>
      <c r="E55" s="39" t="s">
        <v>59</v>
      </c>
    </row>
    <row r="56" spans="1:16" ht="12.75">
      <c r="A56" t="s">
        <v>50</v>
      </c>
      <c s="34" t="s">
        <v>103</v>
      </c>
      <c s="34" t="s">
        <v>4171</v>
      </c>
      <c s="35" t="s">
        <v>5</v>
      </c>
      <c s="6" t="s">
        <v>4172</v>
      </c>
      <c s="36" t="s">
        <v>855</v>
      </c>
      <c s="37">
        <v>6.14</v>
      </c>
      <c s="36">
        <v>0</v>
      </c>
      <c s="36">
        <f>ROUND(G56*H56,6)</f>
      </c>
      <c r="L56" s="38">
        <v>0</v>
      </c>
      <c s="32">
        <f>ROUND(ROUND(L56,2)*ROUND(G56,3),2)</f>
      </c>
      <c s="36" t="s">
        <v>4348</v>
      </c>
      <c>
        <f>(M56*21)/100</f>
      </c>
      <c t="s">
        <v>28</v>
      </c>
    </row>
    <row r="57" spans="1:5" ht="25.5">
      <c r="A57" s="35" t="s">
        <v>55</v>
      </c>
      <c r="E57" s="39" t="s">
        <v>4377</v>
      </c>
    </row>
    <row r="58" spans="1:5" ht="127.5">
      <c r="A58" s="35" t="s">
        <v>56</v>
      </c>
      <c r="E58" s="40" t="s">
        <v>4378</v>
      </c>
    </row>
    <row r="59" spans="1:5" ht="12.75">
      <c r="A59" t="s">
        <v>58</v>
      </c>
      <c r="E59" s="39" t="s">
        <v>59</v>
      </c>
    </row>
    <row r="60" spans="1:16" ht="12.75">
      <c r="A60" t="s">
        <v>50</v>
      </c>
      <c s="34" t="s">
        <v>106</v>
      </c>
      <c s="34" t="s">
        <v>4379</v>
      </c>
      <c s="35" t="s">
        <v>5</v>
      </c>
      <c s="6" t="s">
        <v>4380</v>
      </c>
      <c s="36" t="s">
        <v>62</v>
      </c>
      <c s="37">
        <v>0.04</v>
      </c>
      <c s="36">
        <v>0</v>
      </c>
      <c s="36">
        <f>ROUND(G60*H60,6)</f>
      </c>
      <c r="L60" s="38">
        <v>0</v>
      </c>
      <c s="32">
        <f>ROUND(ROUND(L60,2)*ROUND(G60,3),2)</f>
      </c>
      <c s="36" t="s">
        <v>4348</v>
      </c>
      <c>
        <f>(M60*21)/100</f>
      </c>
      <c t="s">
        <v>28</v>
      </c>
    </row>
    <row r="61" spans="1:5" ht="12.75">
      <c r="A61" s="35" t="s">
        <v>55</v>
      </c>
      <c r="E61" s="39" t="s">
        <v>4381</v>
      </c>
    </row>
    <row r="62" spans="1:5" ht="25.5">
      <c r="A62" s="35" t="s">
        <v>56</v>
      </c>
      <c r="E62" s="40" t="s">
        <v>4382</v>
      </c>
    </row>
    <row r="63" spans="1:5" ht="12.75">
      <c r="A63" t="s">
        <v>58</v>
      </c>
      <c r="E63" s="39" t="s">
        <v>59</v>
      </c>
    </row>
    <row r="64" spans="1:16" ht="12.75">
      <c r="A64" t="s">
        <v>50</v>
      </c>
      <c s="34" t="s">
        <v>110</v>
      </c>
      <c s="34" t="s">
        <v>4383</v>
      </c>
      <c s="35" t="s">
        <v>5</v>
      </c>
      <c s="6" t="s">
        <v>4384</v>
      </c>
      <c s="36" t="s">
        <v>93</v>
      </c>
      <c s="37">
        <v>4</v>
      </c>
      <c s="36">
        <v>0</v>
      </c>
      <c s="36">
        <f>ROUND(G64*H64,6)</f>
      </c>
      <c r="L64" s="38">
        <v>0</v>
      </c>
      <c s="32">
        <f>ROUND(ROUND(L64,2)*ROUND(G64,3),2)</f>
      </c>
      <c s="36" t="s">
        <v>4348</v>
      </c>
      <c>
        <f>(M64*21)/100</f>
      </c>
      <c t="s">
        <v>28</v>
      </c>
    </row>
    <row r="65" spans="1:5" ht="12.75">
      <c r="A65" s="35" t="s">
        <v>55</v>
      </c>
      <c r="E65" s="39" t="s">
        <v>4385</v>
      </c>
    </row>
    <row r="66" spans="1:5" ht="25.5">
      <c r="A66" s="35" t="s">
        <v>56</v>
      </c>
      <c r="E66" s="40" t="s">
        <v>4386</v>
      </c>
    </row>
    <row r="67" spans="1:5" ht="12.75">
      <c r="A67" t="s">
        <v>58</v>
      </c>
      <c r="E67" s="39" t="s">
        <v>59</v>
      </c>
    </row>
    <row r="68" spans="1:13" ht="12.75">
      <c r="A68" t="s">
        <v>47</v>
      </c>
      <c r="C68" s="31" t="s">
        <v>26</v>
      </c>
      <c r="E68" s="33" t="s">
        <v>3931</v>
      </c>
      <c r="J68" s="32">
        <f>0</f>
      </c>
      <c s="32">
        <f>0</f>
      </c>
      <c s="32">
        <f>0+L69+L73+L77+L81</f>
      </c>
      <c s="32">
        <f>0+M69+M73+M77+M81</f>
      </c>
    </row>
    <row r="69" spans="1:16" ht="12.75">
      <c r="A69" t="s">
        <v>50</v>
      </c>
      <c s="34" t="s">
        <v>118</v>
      </c>
      <c s="34" t="s">
        <v>4387</v>
      </c>
      <c s="35" t="s">
        <v>5</v>
      </c>
      <c s="6" t="s">
        <v>4388</v>
      </c>
      <c s="36" t="s">
        <v>62</v>
      </c>
      <c s="37">
        <v>17.872</v>
      </c>
      <c s="36">
        <v>0</v>
      </c>
      <c s="36">
        <f>ROUND(G69*H69,6)</f>
      </c>
      <c r="L69" s="38">
        <v>0</v>
      </c>
      <c s="32">
        <f>ROUND(ROUND(L69,2)*ROUND(G69,3),2)</f>
      </c>
      <c s="36" t="s">
        <v>4348</v>
      </c>
      <c>
        <f>(M69*21)/100</f>
      </c>
      <c t="s">
        <v>28</v>
      </c>
    </row>
    <row r="70" spans="1:5" ht="51">
      <c r="A70" s="35" t="s">
        <v>55</v>
      </c>
      <c r="E70" s="39" t="s">
        <v>4389</v>
      </c>
    </row>
    <row r="71" spans="1:5" ht="89.25">
      <c r="A71" s="35" t="s">
        <v>56</v>
      </c>
      <c r="E71" s="40" t="s">
        <v>4390</v>
      </c>
    </row>
    <row r="72" spans="1:5" ht="12.75">
      <c r="A72" t="s">
        <v>58</v>
      </c>
      <c r="E72" s="39" t="s">
        <v>59</v>
      </c>
    </row>
    <row r="73" spans="1:16" ht="12.75">
      <c r="A73" t="s">
        <v>50</v>
      </c>
      <c s="34" t="s">
        <v>122</v>
      </c>
      <c s="34" t="s">
        <v>4391</v>
      </c>
      <c s="35" t="s">
        <v>5</v>
      </c>
      <c s="6" t="s">
        <v>4392</v>
      </c>
      <c s="36" t="s">
        <v>855</v>
      </c>
      <c s="37">
        <v>3.66</v>
      </c>
      <c s="36">
        <v>0</v>
      </c>
      <c s="36">
        <f>ROUND(G73*H73,6)</f>
      </c>
      <c r="L73" s="38">
        <v>0</v>
      </c>
      <c s="32">
        <f>ROUND(ROUND(L73,2)*ROUND(G73,3),2)</f>
      </c>
      <c s="36" t="s">
        <v>4348</v>
      </c>
      <c>
        <f>(M73*21)/100</f>
      </c>
      <c t="s">
        <v>28</v>
      </c>
    </row>
    <row r="74" spans="1:5" ht="25.5">
      <c r="A74" s="35" t="s">
        <v>55</v>
      </c>
      <c r="E74" s="39" t="s">
        <v>4393</v>
      </c>
    </row>
    <row r="75" spans="1:5" ht="127.5">
      <c r="A75" s="35" t="s">
        <v>56</v>
      </c>
      <c r="E75" s="40" t="s">
        <v>4394</v>
      </c>
    </row>
    <row r="76" spans="1:5" ht="12.75">
      <c r="A76" t="s">
        <v>58</v>
      </c>
      <c r="E76" s="39" t="s">
        <v>59</v>
      </c>
    </row>
    <row r="77" spans="1:16" ht="12.75">
      <c r="A77" t="s">
        <v>50</v>
      </c>
      <c s="34" t="s">
        <v>164</v>
      </c>
      <c s="34" t="s">
        <v>4395</v>
      </c>
      <c s="35" t="s">
        <v>5</v>
      </c>
      <c s="6" t="s">
        <v>4396</v>
      </c>
      <c s="36" t="s">
        <v>855</v>
      </c>
      <c s="37">
        <v>3.533</v>
      </c>
      <c s="36">
        <v>0</v>
      </c>
      <c s="36">
        <f>ROUND(G77*H77,6)</f>
      </c>
      <c r="L77" s="38">
        <v>0</v>
      </c>
      <c s="32">
        <f>ROUND(ROUND(L77,2)*ROUND(G77,3),2)</f>
      </c>
      <c s="36" t="s">
        <v>4397</v>
      </c>
      <c>
        <f>(M77*21)/100</f>
      </c>
      <c t="s">
        <v>28</v>
      </c>
    </row>
    <row r="78" spans="1:5" ht="12.75">
      <c r="A78" s="35" t="s">
        <v>55</v>
      </c>
      <c r="E78" s="39" t="s">
        <v>4398</v>
      </c>
    </row>
    <row r="79" spans="1:5" ht="76.5">
      <c r="A79" s="35" t="s">
        <v>56</v>
      </c>
      <c r="E79" s="40" t="s">
        <v>4399</v>
      </c>
    </row>
    <row r="80" spans="1:5" ht="12.75">
      <c r="A80" t="s">
        <v>58</v>
      </c>
      <c r="E80" s="39" t="s">
        <v>5</v>
      </c>
    </row>
    <row r="81" spans="1:16" ht="12.75">
      <c r="A81" t="s">
        <v>50</v>
      </c>
      <c s="34" t="s">
        <v>167</v>
      </c>
      <c s="34" t="s">
        <v>4400</v>
      </c>
      <c s="35" t="s">
        <v>5</v>
      </c>
      <c s="6" t="s">
        <v>4401</v>
      </c>
      <c s="36" t="s">
        <v>855</v>
      </c>
      <c s="37">
        <v>3.533</v>
      </c>
      <c s="36">
        <v>0</v>
      </c>
      <c s="36">
        <f>ROUND(G81*H81,6)</f>
      </c>
      <c r="L81" s="38">
        <v>0</v>
      </c>
      <c s="32">
        <f>ROUND(ROUND(L81,2)*ROUND(G81,3),2)</f>
      </c>
      <c s="36" t="s">
        <v>4397</v>
      </c>
      <c>
        <f>(M81*21)/100</f>
      </c>
      <c t="s">
        <v>28</v>
      </c>
    </row>
    <row r="82" spans="1:5" ht="12.75">
      <c r="A82" s="35" t="s">
        <v>55</v>
      </c>
      <c r="E82" s="39" t="s">
        <v>4398</v>
      </c>
    </row>
    <row r="83" spans="1:5" ht="76.5">
      <c r="A83" s="35" t="s">
        <v>56</v>
      </c>
      <c r="E83" s="40" t="s">
        <v>4399</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4402</v>
      </c>
      <c s="35" t="s">
        <v>4403</v>
      </c>
      <c s="6" t="s">
        <v>4404</v>
      </c>
      <c s="36" t="s">
        <v>93</v>
      </c>
      <c s="37">
        <v>4</v>
      </c>
      <c s="36">
        <v>0</v>
      </c>
      <c s="36">
        <f>ROUND(G86*H86,6)</f>
      </c>
      <c r="L86" s="38">
        <v>0</v>
      </c>
      <c s="32">
        <f>ROUND(ROUND(L86,2)*ROUND(G86,3),2)</f>
      </c>
      <c s="36" t="s">
        <v>4397</v>
      </c>
      <c>
        <f>(M86*21)/100</f>
      </c>
      <c t="s">
        <v>28</v>
      </c>
    </row>
    <row r="87" spans="1:5" ht="12.75">
      <c r="A87" s="35" t="s">
        <v>55</v>
      </c>
      <c r="E87" s="39" t="s">
        <v>4405</v>
      </c>
    </row>
    <row r="88" spans="1:5" ht="12.75">
      <c r="A88" s="35" t="s">
        <v>56</v>
      </c>
      <c r="E88" s="40" t="s">
        <v>1729</v>
      </c>
    </row>
    <row r="89" spans="1:5" ht="229.5">
      <c r="A89" t="s">
        <v>58</v>
      </c>
      <c r="E89" s="39" t="s">
        <v>4406</v>
      </c>
    </row>
    <row r="90" spans="1:16" ht="12.75">
      <c r="A90" t="s">
        <v>50</v>
      </c>
      <c s="34" t="s">
        <v>131</v>
      </c>
      <c s="34" t="s">
        <v>4402</v>
      </c>
      <c s="35" t="s">
        <v>4407</v>
      </c>
      <c s="6" t="s">
        <v>4408</v>
      </c>
      <c s="36" t="s">
        <v>93</v>
      </c>
      <c s="37">
        <v>8</v>
      </c>
      <c s="36">
        <v>0</v>
      </c>
      <c s="36">
        <f>ROUND(G90*H90,6)</f>
      </c>
      <c r="L90" s="38">
        <v>0</v>
      </c>
      <c s="32">
        <f>ROUND(ROUND(L90,2)*ROUND(G90,3),2)</f>
      </c>
      <c s="36" t="s">
        <v>4397</v>
      </c>
      <c>
        <f>(M90*21)/100</f>
      </c>
      <c t="s">
        <v>28</v>
      </c>
    </row>
    <row r="91" spans="1:5" ht="12.75">
      <c r="A91" s="35" t="s">
        <v>55</v>
      </c>
      <c r="E91" s="39" t="s">
        <v>4405</v>
      </c>
    </row>
    <row r="92" spans="1:5" ht="12.75">
      <c r="A92" s="35" t="s">
        <v>56</v>
      </c>
      <c r="E92" s="40" t="s">
        <v>1749</v>
      </c>
    </row>
    <row r="93" spans="1:5" ht="229.5">
      <c r="A93" t="s">
        <v>58</v>
      </c>
      <c r="E93" s="39" t="s">
        <v>4406</v>
      </c>
    </row>
    <row r="94" spans="1:16" ht="12.75">
      <c r="A94" t="s">
        <v>50</v>
      </c>
      <c s="34" t="s">
        <v>138</v>
      </c>
      <c s="34" t="s">
        <v>3955</v>
      </c>
      <c s="35" t="s">
        <v>5</v>
      </c>
      <c s="6" t="s">
        <v>3956</v>
      </c>
      <c s="36" t="s">
        <v>62</v>
      </c>
      <c s="37">
        <v>10.712</v>
      </c>
      <c s="36">
        <v>0</v>
      </c>
      <c s="36">
        <f>ROUND(G94*H94,6)</f>
      </c>
      <c r="L94" s="38">
        <v>0</v>
      </c>
      <c s="32">
        <f>ROUND(ROUND(L94,2)*ROUND(G94,3),2)</f>
      </c>
      <c s="36" t="s">
        <v>4348</v>
      </c>
      <c>
        <f>(M94*21)/100</f>
      </c>
      <c t="s">
        <v>28</v>
      </c>
    </row>
    <row r="95" spans="1:5" ht="38.25">
      <c r="A95" s="35" t="s">
        <v>55</v>
      </c>
      <c r="E95" s="39" t="s">
        <v>4409</v>
      </c>
    </row>
    <row r="96" spans="1:5" ht="63.75">
      <c r="A96" s="35" t="s">
        <v>56</v>
      </c>
      <c r="E96" s="40" t="s">
        <v>4410</v>
      </c>
    </row>
    <row r="97" spans="1:5" ht="12.75">
      <c r="A97" t="s">
        <v>58</v>
      </c>
      <c r="E97" s="39" t="s">
        <v>59</v>
      </c>
    </row>
    <row r="98" spans="1:16" ht="12.75">
      <c r="A98" t="s">
        <v>50</v>
      </c>
      <c s="34" t="s">
        <v>372</v>
      </c>
      <c s="34" t="s">
        <v>4411</v>
      </c>
      <c s="35" t="s">
        <v>5</v>
      </c>
      <c s="6" t="s">
        <v>4412</v>
      </c>
      <c s="36" t="s">
        <v>62</v>
      </c>
      <c s="37">
        <v>1.221</v>
      </c>
      <c s="36">
        <v>0</v>
      </c>
      <c s="36">
        <f>ROUND(G98*H98,6)</f>
      </c>
      <c r="L98" s="38">
        <v>0</v>
      </c>
      <c s="32">
        <f>ROUND(ROUND(L98,2)*ROUND(G98,3),2)</f>
      </c>
      <c s="36" t="s">
        <v>4348</v>
      </c>
      <c>
        <f>(M98*21)/100</f>
      </c>
      <c t="s">
        <v>28</v>
      </c>
    </row>
    <row r="99" spans="1:5" ht="12.75">
      <c r="A99" s="35" t="s">
        <v>55</v>
      </c>
      <c r="E99" s="39" t="s">
        <v>5</v>
      </c>
    </row>
    <row r="100" spans="1:5" ht="25.5">
      <c r="A100" s="35" t="s">
        <v>56</v>
      </c>
      <c r="E100" s="40" t="s">
        <v>4413</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4348</v>
      </c>
      <c>
        <f>(M102*21)/100</f>
      </c>
      <c t="s">
        <v>28</v>
      </c>
    </row>
    <row r="103" spans="1:5" ht="12.75">
      <c r="A103" s="35" t="s">
        <v>55</v>
      </c>
      <c r="E103" s="39" t="s">
        <v>4414</v>
      </c>
    </row>
    <row r="104" spans="1:5" ht="25.5">
      <c r="A104" s="35" t="s">
        <v>56</v>
      </c>
      <c r="E104" s="40" t="s">
        <v>4415</v>
      </c>
    </row>
    <row r="105" spans="1:5" ht="12.75">
      <c r="A105" t="s">
        <v>58</v>
      </c>
      <c r="E105" s="39" t="s">
        <v>59</v>
      </c>
    </row>
    <row r="106" spans="1:16" ht="12.75">
      <c r="A106" t="s">
        <v>50</v>
      </c>
      <c s="34" t="s">
        <v>164</v>
      </c>
      <c s="34" t="s">
        <v>4416</v>
      </c>
      <c s="35" t="s">
        <v>2081</v>
      </c>
      <c s="6" t="s">
        <v>4417</v>
      </c>
      <c s="36" t="s">
        <v>855</v>
      </c>
      <c s="37">
        <v>7.685</v>
      </c>
      <c s="36">
        <v>0</v>
      </c>
      <c s="36">
        <f>ROUND(G106*H106,6)</f>
      </c>
      <c r="L106" s="38">
        <v>0</v>
      </c>
      <c s="32">
        <f>ROUND(ROUND(L106,2)*ROUND(G106,3),2)</f>
      </c>
      <c s="36" t="s">
        <v>4397</v>
      </c>
      <c>
        <f>(M106*21)/100</f>
      </c>
      <c t="s">
        <v>28</v>
      </c>
    </row>
    <row r="107" spans="1:5" ht="12.75">
      <c r="A107" s="35" t="s">
        <v>55</v>
      </c>
      <c r="E107" s="39" t="s">
        <v>5</v>
      </c>
    </row>
    <row r="108" spans="1:5" ht="25.5">
      <c r="A108" s="35" t="s">
        <v>56</v>
      </c>
      <c r="E108" s="40" t="s">
        <v>4418</v>
      </c>
    </row>
    <row r="109" spans="1:5" ht="12.75">
      <c r="A109" t="s">
        <v>58</v>
      </c>
      <c r="E109" s="39" t="s">
        <v>5</v>
      </c>
    </row>
    <row r="110" spans="1:16" ht="12.75">
      <c r="A110" t="s">
        <v>50</v>
      </c>
      <c s="34" t="s">
        <v>164</v>
      </c>
      <c s="34" t="s">
        <v>4419</v>
      </c>
      <c s="35" t="s">
        <v>2081</v>
      </c>
      <c s="6" t="s">
        <v>4420</v>
      </c>
      <c s="36" t="s">
        <v>855</v>
      </c>
      <c s="37">
        <v>15.681</v>
      </c>
      <c s="36">
        <v>0</v>
      </c>
      <c s="36">
        <f>ROUND(G110*H110,6)</f>
      </c>
      <c r="L110" s="38">
        <v>0</v>
      </c>
      <c s="32">
        <f>ROUND(ROUND(L110,2)*ROUND(G110,3),2)</f>
      </c>
      <c s="36" t="s">
        <v>4397</v>
      </c>
      <c>
        <f>(M110*21)/100</f>
      </c>
      <c t="s">
        <v>28</v>
      </c>
    </row>
    <row r="111" spans="1:5" ht="12.75">
      <c r="A111" s="35" t="s">
        <v>55</v>
      </c>
      <c r="E111" s="39" t="s">
        <v>5</v>
      </c>
    </row>
    <row r="112" spans="1:5" ht="76.5">
      <c r="A112" s="35" t="s">
        <v>56</v>
      </c>
      <c r="E112" s="40" t="s">
        <v>4421</v>
      </c>
    </row>
    <row r="113" spans="1:5" ht="12.75">
      <c r="A113" t="s">
        <v>58</v>
      </c>
      <c r="E113" s="39" t="s">
        <v>5</v>
      </c>
    </row>
    <row r="114" spans="1:16" ht="12.75">
      <c r="A114" t="s">
        <v>50</v>
      </c>
      <c s="34" t="s">
        <v>167</v>
      </c>
      <c s="34" t="s">
        <v>4422</v>
      </c>
      <c s="35" t="s">
        <v>2081</v>
      </c>
      <c s="6" t="s">
        <v>4423</v>
      </c>
      <c s="36" t="s">
        <v>855</v>
      </c>
      <c s="37">
        <v>7.685</v>
      </c>
      <c s="36">
        <v>0</v>
      </c>
      <c s="36">
        <f>ROUND(G114*H114,6)</f>
      </c>
      <c r="L114" s="38">
        <v>0</v>
      </c>
      <c s="32">
        <f>ROUND(ROUND(L114,2)*ROUND(G114,3),2)</f>
      </c>
      <c s="36" t="s">
        <v>4397</v>
      </c>
      <c>
        <f>(M114*21)/100</f>
      </c>
      <c t="s">
        <v>28</v>
      </c>
    </row>
    <row r="115" spans="1:5" ht="12.75">
      <c r="A115" s="35" t="s">
        <v>55</v>
      </c>
      <c r="E115" s="39" t="s">
        <v>5</v>
      </c>
    </row>
    <row r="116" spans="1:5" ht="25.5">
      <c r="A116" s="35" t="s">
        <v>56</v>
      </c>
      <c r="E116" s="40" t="s">
        <v>4418</v>
      </c>
    </row>
    <row r="117" spans="1:5" ht="12.75">
      <c r="A117" t="s">
        <v>58</v>
      </c>
      <c r="E117" s="39" t="s">
        <v>5</v>
      </c>
    </row>
    <row r="118" spans="1:16" ht="12.75">
      <c r="A118" t="s">
        <v>50</v>
      </c>
      <c s="34" t="s">
        <v>167</v>
      </c>
      <c s="34" t="s">
        <v>4424</v>
      </c>
      <c s="35" t="s">
        <v>2081</v>
      </c>
      <c s="6" t="s">
        <v>4425</v>
      </c>
      <c s="36" t="s">
        <v>855</v>
      </c>
      <c s="37">
        <v>15.681</v>
      </c>
      <c s="36">
        <v>0</v>
      </c>
      <c s="36">
        <f>ROUND(G118*H118,6)</f>
      </c>
      <c r="L118" s="38">
        <v>0</v>
      </c>
      <c s="32">
        <f>ROUND(ROUND(L118,2)*ROUND(G118,3),2)</f>
      </c>
      <c s="36" t="s">
        <v>4397</v>
      </c>
      <c>
        <f>(M118*21)/100</f>
      </c>
      <c t="s">
        <v>28</v>
      </c>
    </row>
    <row r="119" spans="1:5" ht="12.75">
      <c r="A119" s="35" t="s">
        <v>55</v>
      </c>
      <c r="E119" s="39" t="s">
        <v>5</v>
      </c>
    </row>
    <row r="120" spans="1:5" ht="76.5">
      <c r="A120" s="35" t="s">
        <v>56</v>
      </c>
      <c r="E120" s="40" t="s">
        <v>4421</v>
      </c>
    </row>
    <row r="121" spans="1:5" ht="12.75">
      <c r="A121" t="s">
        <v>58</v>
      </c>
      <c r="E121" s="39" t="s">
        <v>5</v>
      </c>
    </row>
    <row r="122" spans="1:13" ht="12.75">
      <c r="A122" t="s">
        <v>47</v>
      </c>
      <c r="C122" s="31" t="s">
        <v>78</v>
      </c>
      <c r="E122" s="33" t="s">
        <v>3974</v>
      </c>
      <c r="J122" s="32">
        <f>0</f>
      </c>
      <c s="32">
        <f>0</f>
      </c>
      <c s="32">
        <f>0+L123+L127+L131+L135+L139+L143+L147+L151+L155</f>
      </c>
      <c s="32">
        <f>0+M123+M127+M131+M135+M139+M143+M147+M151+M155</f>
      </c>
    </row>
    <row r="123" spans="1:16" ht="12.75">
      <c r="A123" t="s">
        <v>50</v>
      </c>
      <c s="34" t="s">
        <v>146</v>
      </c>
      <c s="34" t="s">
        <v>4426</v>
      </c>
      <c s="35" t="s">
        <v>4403</v>
      </c>
      <c s="6" t="s">
        <v>4427</v>
      </c>
      <c s="36" t="s">
        <v>53</v>
      </c>
      <c s="37">
        <v>64.86</v>
      </c>
      <c s="36">
        <v>0</v>
      </c>
      <c s="36">
        <f>ROUND(G123*H123,6)</f>
      </c>
      <c r="L123" s="38">
        <v>0</v>
      </c>
      <c s="32">
        <f>ROUND(ROUND(L123,2)*ROUND(G123,3),2)</f>
      </c>
      <c s="36" t="s">
        <v>4397</v>
      </c>
      <c>
        <f>(M123*21)/100</f>
      </c>
      <c t="s">
        <v>28</v>
      </c>
    </row>
    <row r="124" spans="1:5" ht="25.5">
      <c r="A124" s="35" t="s">
        <v>55</v>
      </c>
      <c r="E124" s="39" t="s">
        <v>4428</v>
      </c>
    </row>
    <row r="125" spans="1:5" ht="25.5">
      <c r="A125" s="35" t="s">
        <v>56</v>
      </c>
      <c r="E125" s="40" t="s">
        <v>4429</v>
      </c>
    </row>
    <row r="126" spans="1:5" ht="409.5">
      <c r="A126" t="s">
        <v>58</v>
      </c>
      <c r="E126" s="39" t="s">
        <v>4430</v>
      </c>
    </row>
    <row r="127" spans="1:16" ht="12.75">
      <c r="A127" t="s">
        <v>50</v>
      </c>
      <c s="34" t="s">
        <v>149</v>
      </c>
      <c s="34" t="s">
        <v>4426</v>
      </c>
      <c s="35" t="s">
        <v>4407</v>
      </c>
      <c s="6" t="s">
        <v>4431</v>
      </c>
      <c s="36" t="s">
        <v>53</v>
      </c>
      <c s="37">
        <v>23.72</v>
      </c>
      <c s="36">
        <v>0</v>
      </c>
      <c s="36">
        <f>ROUND(G127*H127,6)</f>
      </c>
      <c r="L127" s="38">
        <v>0</v>
      </c>
      <c s="32">
        <f>ROUND(ROUND(L127,2)*ROUND(G127,3),2)</f>
      </c>
      <c s="36" t="s">
        <v>4432</v>
      </c>
      <c>
        <f>(M127*21)/100</f>
      </c>
      <c t="s">
        <v>28</v>
      </c>
    </row>
    <row r="128" spans="1:5" ht="25.5">
      <c r="A128" s="35" t="s">
        <v>55</v>
      </c>
      <c r="E128" s="39" t="s">
        <v>4433</v>
      </c>
    </row>
    <row r="129" spans="1:5" ht="25.5">
      <c r="A129" s="35" t="s">
        <v>56</v>
      </c>
      <c r="E129" s="40" t="s">
        <v>4434</v>
      </c>
    </row>
    <row r="130" spans="1:5" ht="409.5">
      <c r="A130" t="s">
        <v>58</v>
      </c>
      <c r="E130" s="39" t="s">
        <v>4435</v>
      </c>
    </row>
    <row r="131" spans="1:16" ht="12.75">
      <c r="A131" t="s">
        <v>50</v>
      </c>
      <c s="34" t="s">
        <v>153</v>
      </c>
      <c s="34" t="s">
        <v>4436</v>
      </c>
      <c s="35" t="s">
        <v>5</v>
      </c>
      <c s="6" t="s">
        <v>4437</v>
      </c>
      <c s="36" t="s">
        <v>70</v>
      </c>
      <c s="37">
        <v>23</v>
      </c>
      <c s="36">
        <v>0</v>
      </c>
      <c s="36">
        <f>ROUND(G131*H131,6)</f>
      </c>
      <c r="L131" s="38">
        <v>0</v>
      </c>
      <c s="32">
        <f>ROUND(ROUND(L131,2)*ROUND(G131,3),2)</f>
      </c>
      <c s="36" t="s">
        <v>4348</v>
      </c>
      <c>
        <f>(M131*21)/100</f>
      </c>
      <c t="s">
        <v>28</v>
      </c>
    </row>
    <row r="132" spans="1:5" ht="12.75">
      <c r="A132" s="35" t="s">
        <v>55</v>
      </c>
      <c r="E132" s="39" t="s">
        <v>4438</v>
      </c>
    </row>
    <row r="133" spans="1:5" ht="25.5">
      <c r="A133" s="35" t="s">
        <v>56</v>
      </c>
      <c r="E133" s="40" t="s">
        <v>4439</v>
      </c>
    </row>
    <row r="134" spans="1:5" ht="12.75">
      <c r="A134" t="s">
        <v>58</v>
      </c>
      <c r="E134" s="39" t="s">
        <v>59</v>
      </c>
    </row>
    <row r="135" spans="1:16" ht="12.75">
      <c r="A135" t="s">
        <v>50</v>
      </c>
      <c s="34" t="s">
        <v>156</v>
      </c>
      <c s="34" t="s">
        <v>4440</v>
      </c>
      <c s="35" t="s">
        <v>2081</v>
      </c>
      <c s="6" t="s">
        <v>4441</v>
      </c>
      <c s="36" t="s">
        <v>70</v>
      </c>
      <c s="37">
        <v>6</v>
      </c>
      <c s="36">
        <v>0</v>
      </c>
      <c s="36">
        <f>ROUND(G135*H135,6)</f>
      </c>
      <c r="L135" s="38">
        <v>0</v>
      </c>
      <c s="32">
        <f>ROUND(ROUND(L135,2)*ROUND(G135,3),2)</f>
      </c>
      <c s="36" t="s">
        <v>4397</v>
      </c>
      <c>
        <f>(M135*21)/100</f>
      </c>
      <c t="s">
        <v>28</v>
      </c>
    </row>
    <row r="136" spans="1:5" ht="25.5">
      <c r="A136" s="35" t="s">
        <v>55</v>
      </c>
      <c r="E136" s="39" t="s">
        <v>4442</v>
      </c>
    </row>
    <row r="137" spans="1:5" ht="25.5">
      <c r="A137" s="35" t="s">
        <v>56</v>
      </c>
      <c r="E137" s="40" t="s">
        <v>4443</v>
      </c>
    </row>
    <row r="138" spans="1:5" ht="191.25">
      <c r="A138" t="s">
        <v>58</v>
      </c>
      <c r="E138" s="39" t="s">
        <v>4444</v>
      </c>
    </row>
    <row r="139" spans="1:16" ht="12.75">
      <c r="A139" t="s">
        <v>50</v>
      </c>
      <c s="34" t="s">
        <v>160</v>
      </c>
      <c s="34" t="s">
        <v>4445</v>
      </c>
      <c s="35" t="s">
        <v>4403</v>
      </c>
      <c s="6" t="s">
        <v>4446</v>
      </c>
      <c s="36" t="s">
        <v>4447</v>
      </c>
      <c s="37">
        <v>2</v>
      </c>
      <c s="36">
        <v>0</v>
      </c>
      <c s="36">
        <f>ROUND(G139*H139,6)</f>
      </c>
      <c r="L139" s="38">
        <v>0</v>
      </c>
      <c s="32">
        <f>ROUND(ROUND(L139,2)*ROUND(G139,3),2)</f>
      </c>
      <c s="36" t="s">
        <v>4397</v>
      </c>
      <c>
        <f>(M139*21)/100</f>
      </c>
      <c t="s">
        <v>28</v>
      </c>
    </row>
    <row r="140" spans="1:5" ht="12.75">
      <c r="A140" s="35" t="s">
        <v>55</v>
      </c>
      <c r="E140" s="39" t="s">
        <v>4448</v>
      </c>
    </row>
    <row r="141" spans="1:5" ht="25.5">
      <c r="A141" s="35" t="s">
        <v>56</v>
      </c>
      <c r="E141" s="40" t="s">
        <v>4449</v>
      </c>
    </row>
    <row r="142" spans="1:5" ht="51">
      <c r="A142" t="s">
        <v>58</v>
      </c>
      <c r="E142" s="39" t="s">
        <v>4450</v>
      </c>
    </row>
    <row r="143" spans="1:16" ht="12.75">
      <c r="A143" t="s">
        <v>50</v>
      </c>
      <c s="34" t="s">
        <v>164</v>
      </c>
      <c s="34" t="s">
        <v>4445</v>
      </c>
      <c s="35" t="s">
        <v>4407</v>
      </c>
      <c s="6" t="s">
        <v>4451</v>
      </c>
      <c s="36" t="s">
        <v>4447</v>
      </c>
      <c s="37">
        <v>4</v>
      </c>
      <c s="36">
        <v>0</v>
      </c>
      <c s="36">
        <f>ROUND(G143*H143,6)</f>
      </c>
      <c r="L143" s="38">
        <v>0</v>
      </c>
      <c s="32">
        <f>ROUND(ROUND(L143,2)*ROUND(G143,3),2)</f>
      </c>
      <c s="36" t="s">
        <v>4397</v>
      </c>
      <c>
        <f>(M143*21)/100</f>
      </c>
      <c t="s">
        <v>28</v>
      </c>
    </row>
    <row r="144" spans="1:5" ht="12.75">
      <c r="A144" s="35" t="s">
        <v>55</v>
      </c>
      <c r="E144" s="39" t="s">
        <v>4452</v>
      </c>
    </row>
    <row r="145" spans="1:5" ht="25.5">
      <c r="A145" s="35" t="s">
        <v>56</v>
      </c>
      <c r="E145" s="40" t="s">
        <v>4453</v>
      </c>
    </row>
    <row r="146" spans="1:5" ht="51">
      <c r="A146" t="s">
        <v>58</v>
      </c>
      <c r="E146" s="39" t="s">
        <v>4450</v>
      </c>
    </row>
    <row r="147" spans="1:16" ht="12.75">
      <c r="A147" t="s">
        <v>50</v>
      </c>
      <c s="34" t="s">
        <v>167</v>
      </c>
      <c s="34" t="s">
        <v>4454</v>
      </c>
      <c s="35" t="s">
        <v>5</v>
      </c>
      <c s="6" t="s">
        <v>4455</v>
      </c>
      <c s="36" t="s">
        <v>53</v>
      </c>
      <c s="37">
        <v>233.2</v>
      </c>
      <c s="36">
        <v>0</v>
      </c>
      <c s="36">
        <f>ROUND(G147*H147,6)</f>
      </c>
      <c r="L147" s="38">
        <v>0</v>
      </c>
      <c s="32">
        <f>ROUND(ROUND(L147,2)*ROUND(G147,3),2)</f>
      </c>
      <c s="36" t="s">
        <v>4348</v>
      </c>
      <c>
        <f>(M147*21)/100</f>
      </c>
      <c t="s">
        <v>28</v>
      </c>
    </row>
    <row r="148" spans="1:5" ht="12.75">
      <c r="A148" s="35" t="s">
        <v>55</v>
      </c>
      <c r="E148" s="39" t="s">
        <v>5</v>
      </c>
    </row>
    <row r="149" spans="1:5" ht="25.5">
      <c r="A149" s="35" t="s">
        <v>56</v>
      </c>
      <c r="E149" s="40" t="s">
        <v>4456</v>
      </c>
    </row>
    <row r="150" spans="1:5" ht="12.75">
      <c r="A150" t="s">
        <v>58</v>
      </c>
      <c r="E150" s="39" t="s">
        <v>59</v>
      </c>
    </row>
    <row r="151" spans="1:16" ht="12.75">
      <c r="A151" t="s">
        <v>50</v>
      </c>
      <c s="34" t="s">
        <v>221</v>
      </c>
      <c s="34" t="s">
        <v>4275</v>
      </c>
      <c s="35" t="s">
        <v>5</v>
      </c>
      <c s="6" t="s">
        <v>4276</v>
      </c>
      <c s="36" t="s">
        <v>53</v>
      </c>
      <c s="37">
        <v>666.8</v>
      </c>
      <c s="36">
        <v>0</v>
      </c>
      <c s="36">
        <f>ROUND(G151*H151,6)</f>
      </c>
      <c r="L151" s="38">
        <v>0</v>
      </c>
      <c s="32">
        <f>ROUND(ROUND(L151,2)*ROUND(G151,3),2)</f>
      </c>
      <c s="36" t="s">
        <v>4348</v>
      </c>
      <c>
        <f>(M151*21)/100</f>
      </c>
      <c t="s">
        <v>28</v>
      </c>
    </row>
    <row r="152" spans="1:5" ht="12.75">
      <c r="A152" s="35" t="s">
        <v>55</v>
      </c>
      <c r="E152" s="39" t="s">
        <v>5</v>
      </c>
    </row>
    <row r="153" spans="1:5" ht="25.5">
      <c r="A153" s="35" t="s">
        <v>56</v>
      </c>
      <c r="E153" s="40" t="s">
        <v>4457</v>
      </c>
    </row>
    <row r="154" spans="1:5" ht="12.75">
      <c r="A154" t="s">
        <v>58</v>
      </c>
      <c r="E154" s="39" t="s">
        <v>59</v>
      </c>
    </row>
    <row r="155" spans="1:16" ht="12.75">
      <c r="A155" t="s">
        <v>50</v>
      </c>
      <c s="34" t="s">
        <v>225</v>
      </c>
      <c s="34" t="s">
        <v>4272</v>
      </c>
      <c s="35" t="s">
        <v>5</v>
      </c>
      <c s="6" t="s">
        <v>4273</v>
      </c>
      <c s="36" t="s">
        <v>53</v>
      </c>
      <c s="37">
        <v>666.8</v>
      </c>
      <c s="36">
        <v>0</v>
      </c>
      <c s="36">
        <f>ROUND(G155*H155,6)</f>
      </c>
      <c r="L155" s="38">
        <v>0</v>
      </c>
      <c s="32">
        <f>ROUND(ROUND(L155,2)*ROUND(G155,3),2)</f>
      </c>
      <c s="36" t="s">
        <v>4348</v>
      </c>
      <c>
        <f>(M155*21)/100</f>
      </c>
      <c t="s">
        <v>28</v>
      </c>
    </row>
    <row r="156" spans="1:5" ht="12.75">
      <c r="A156" s="35" t="s">
        <v>55</v>
      </c>
      <c r="E156" s="39" t="s">
        <v>5</v>
      </c>
    </row>
    <row r="157" spans="1:5" ht="25.5">
      <c r="A157" s="35" t="s">
        <v>56</v>
      </c>
      <c r="E157" s="40" t="s">
        <v>4457</v>
      </c>
    </row>
    <row r="158" spans="1:5" ht="12.75">
      <c r="A158" t="s">
        <v>58</v>
      </c>
      <c r="E158" s="39" t="s">
        <v>59</v>
      </c>
    </row>
    <row r="159" spans="1:13" ht="12.75">
      <c r="A159" t="s">
        <v>47</v>
      </c>
      <c r="C159" s="31" t="s">
        <v>82</v>
      </c>
      <c r="E159" s="33" t="s">
        <v>3979</v>
      </c>
      <c r="J159" s="32">
        <f>0</f>
      </c>
      <c s="32">
        <f>0</f>
      </c>
      <c s="32">
        <f>0+L160+L164+L168</f>
      </c>
      <c s="32">
        <f>0+M160+M164+M168</f>
      </c>
    </row>
    <row r="160" spans="1:16" ht="12.75">
      <c r="A160" t="s">
        <v>50</v>
      </c>
      <c s="34" t="s">
        <v>171</v>
      </c>
      <c s="34" t="s">
        <v>4458</v>
      </c>
      <c s="35" t="s">
        <v>5</v>
      </c>
      <c s="6" t="s">
        <v>4459</v>
      </c>
      <c s="36" t="s">
        <v>70</v>
      </c>
      <c s="37">
        <v>14</v>
      </c>
      <c s="36">
        <v>0</v>
      </c>
      <c s="36">
        <f>ROUND(G160*H160,6)</f>
      </c>
      <c r="L160" s="38">
        <v>0</v>
      </c>
      <c s="32">
        <f>ROUND(ROUND(L160,2)*ROUND(G160,3),2)</f>
      </c>
      <c s="36" t="s">
        <v>4348</v>
      </c>
      <c>
        <f>(M160*21)/100</f>
      </c>
      <c t="s">
        <v>28</v>
      </c>
    </row>
    <row r="161" spans="1:5" ht="12.75">
      <c r="A161" s="35" t="s">
        <v>55</v>
      </c>
      <c r="E161" s="39" t="s">
        <v>4460</v>
      </c>
    </row>
    <row r="162" spans="1:5" ht="25.5">
      <c r="A162" s="35" t="s">
        <v>56</v>
      </c>
      <c r="E162" s="40" t="s">
        <v>4461</v>
      </c>
    </row>
    <row r="163" spans="1:5" ht="12.75">
      <c r="A163" t="s">
        <v>58</v>
      </c>
      <c r="E163" s="39" t="s">
        <v>59</v>
      </c>
    </row>
    <row r="164" spans="1:16" ht="12.75">
      <c r="A164" t="s">
        <v>50</v>
      </c>
      <c s="34" t="s">
        <v>175</v>
      </c>
      <c s="34" t="s">
        <v>4462</v>
      </c>
      <c s="35" t="s">
        <v>2081</v>
      </c>
      <c s="6" t="s">
        <v>4463</v>
      </c>
      <c s="36" t="s">
        <v>70</v>
      </c>
      <c s="37">
        <v>10</v>
      </c>
      <c s="36">
        <v>0</v>
      </c>
      <c s="36">
        <f>ROUND(G164*H164,6)</f>
      </c>
      <c r="L164" s="38">
        <v>0</v>
      </c>
      <c s="32">
        <f>ROUND(ROUND(L164,2)*ROUND(G164,3),2)</f>
      </c>
      <c s="36" t="s">
        <v>4397</v>
      </c>
      <c>
        <f>(M164*21)/100</f>
      </c>
      <c t="s">
        <v>28</v>
      </c>
    </row>
    <row r="165" spans="1:5" ht="12.75">
      <c r="A165" s="35" t="s">
        <v>55</v>
      </c>
      <c r="E165" s="39" t="s">
        <v>4464</v>
      </c>
    </row>
    <row r="166" spans="1:5" ht="25.5">
      <c r="A166" s="35" t="s">
        <v>56</v>
      </c>
      <c r="E166" s="40" t="s">
        <v>4465</v>
      </c>
    </row>
    <row r="167" spans="1:5" ht="267.75">
      <c r="A167" t="s">
        <v>58</v>
      </c>
      <c r="E167" s="39" t="s">
        <v>4466</v>
      </c>
    </row>
    <row r="168" spans="1:16" ht="12.75">
      <c r="A168" t="s">
        <v>50</v>
      </c>
      <c s="34" t="s">
        <v>214</v>
      </c>
      <c s="34" t="s">
        <v>4467</v>
      </c>
      <c s="35" t="s">
        <v>5</v>
      </c>
      <c s="6" t="s">
        <v>4468</v>
      </c>
      <c s="36" t="s">
        <v>70</v>
      </c>
      <c s="37">
        <v>3</v>
      </c>
      <c s="36">
        <v>0</v>
      </c>
      <c s="36">
        <f>ROUND(G168*H168,6)</f>
      </c>
      <c r="L168" s="38">
        <v>0</v>
      </c>
      <c s="32">
        <f>ROUND(ROUND(L168,2)*ROUND(G168,3),2)</f>
      </c>
      <c s="36" t="s">
        <v>4348</v>
      </c>
      <c>
        <f>(M168*21)/100</f>
      </c>
      <c t="s">
        <v>28</v>
      </c>
    </row>
    <row r="169" spans="1:5" ht="12.75">
      <c r="A169" s="35" t="s">
        <v>55</v>
      </c>
      <c r="E169" s="39" t="s">
        <v>5</v>
      </c>
    </row>
    <row r="170" spans="1:5" ht="25.5">
      <c r="A170" s="35" t="s">
        <v>56</v>
      </c>
      <c r="E170" s="40" t="s">
        <v>4469</v>
      </c>
    </row>
    <row r="171" spans="1:5" ht="12.75">
      <c r="A171" t="s">
        <v>58</v>
      </c>
      <c r="E171" s="39" t="s">
        <v>59</v>
      </c>
    </row>
    <row r="172" spans="1:13" ht="12.75">
      <c r="A172" t="s">
        <v>47</v>
      </c>
      <c r="C172" s="31" t="s">
        <v>86</v>
      </c>
      <c r="E172" s="33" t="s">
        <v>3986</v>
      </c>
      <c r="J172" s="32">
        <f>0</f>
      </c>
      <c s="32">
        <f>0</f>
      </c>
      <c s="32">
        <f>0+L173+L177+L181+L185+L189+L193+L197+L201+L205+L209+L213</f>
      </c>
      <c s="32">
        <f>0+M173+M177+M181+M185+M189+M193+M197+M201+M205+M209+M213</f>
      </c>
    </row>
    <row r="173" spans="1:16" ht="12.75">
      <c r="A173" t="s">
        <v>50</v>
      </c>
      <c s="34" t="s">
        <v>178</v>
      </c>
      <c s="34" t="s">
        <v>4470</v>
      </c>
      <c s="35" t="s">
        <v>4403</v>
      </c>
      <c s="6" t="s">
        <v>4471</v>
      </c>
      <c s="36" t="s">
        <v>70</v>
      </c>
      <c s="37">
        <v>48.8</v>
      </c>
      <c s="36">
        <v>0</v>
      </c>
      <c s="36">
        <f>ROUND(G173*H173,6)</f>
      </c>
      <c r="L173" s="38">
        <v>0</v>
      </c>
      <c s="32">
        <f>ROUND(ROUND(L173,2)*ROUND(G173,3),2)</f>
      </c>
      <c s="36" t="s">
        <v>4397</v>
      </c>
      <c>
        <f>(M173*21)/100</f>
      </c>
      <c t="s">
        <v>28</v>
      </c>
    </row>
    <row r="174" spans="1:5" ht="12.75">
      <c r="A174" s="35" t="s">
        <v>55</v>
      </c>
      <c r="E174" s="39" t="s">
        <v>4472</v>
      </c>
    </row>
    <row r="175" spans="1:5" ht="25.5">
      <c r="A175" s="35" t="s">
        <v>56</v>
      </c>
      <c r="E175" s="40" t="s">
        <v>4473</v>
      </c>
    </row>
    <row r="176" spans="1:5" ht="25.5">
      <c r="A176" t="s">
        <v>58</v>
      </c>
      <c r="E176" s="39" t="s">
        <v>4474</v>
      </c>
    </row>
    <row r="177" spans="1:16" ht="12.75">
      <c r="A177" t="s">
        <v>50</v>
      </c>
      <c s="34" t="s">
        <v>178</v>
      </c>
      <c s="34" t="s">
        <v>4470</v>
      </c>
      <c s="35" t="s">
        <v>4407</v>
      </c>
      <c s="6" t="s">
        <v>4475</v>
      </c>
      <c s="36" t="s">
        <v>70</v>
      </c>
      <c s="37">
        <v>46.7</v>
      </c>
      <c s="36">
        <v>0</v>
      </c>
      <c s="36">
        <f>ROUND(G177*H177,6)</f>
      </c>
      <c r="L177" s="38">
        <v>0</v>
      </c>
      <c s="32">
        <f>ROUND(ROUND(L177,2)*ROUND(G177,3),2)</f>
      </c>
      <c s="36" t="s">
        <v>4397</v>
      </c>
      <c>
        <f>(M177*21)/100</f>
      </c>
      <c t="s">
        <v>28</v>
      </c>
    </row>
    <row r="178" spans="1:5" ht="12.75">
      <c r="A178" s="35" t="s">
        <v>55</v>
      </c>
      <c r="E178" s="39" t="s">
        <v>4476</v>
      </c>
    </row>
    <row r="179" spans="1:5" ht="25.5">
      <c r="A179" s="35" t="s">
        <v>56</v>
      </c>
      <c r="E179" s="40" t="s">
        <v>4477</v>
      </c>
    </row>
    <row r="180" spans="1:5" ht="25.5">
      <c r="A180" t="s">
        <v>58</v>
      </c>
      <c r="E180" s="39" t="s">
        <v>4474</v>
      </c>
    </row>
    <row r="181" spans="1:16" ht="12.75">
      <c r="A181" t="s">
        <v>50</v>
      </c>
      <c s="34" t="s">
        <v>182</v>
      </c>
      <c s="34" t="s">
        <v>4295</v>
      </c>
      <c s="35" t="s">
        <v>5</v>
      </c>
      <c s="6" t="s">
        <v>4296</v>
      </c>
      <c s="36" t="s">
        <v>93</v>
      </c>
      <c s="37">
        <v>4</v>
      </c>
      <c s="36">
        <v>0</v>
      </c>
      <c s="36">
        <f>ROUND(G181*H181,6)</f>
      </c>
      <c r="L181" s="38">
        <v>0</v>
      </c>
      <c s="32">
        <f>ROUND(ROUND(L181,2)*ROUND(G181,3),2)</f>
      </c>
      <c s="36" t="s">
        <v>4348</v>
      </c>
      <c>
        <f>(M181*21)/100</f>
      </c>
      <c t="s">
        <v>28</v>
      </c>
    </row>
    <row r="182" spans="1:5" ht="12.75">
      <c r="A182" s="35" t="s">
        <v>55</v>
      </c>
      <c r="E182" s="39" t="s">
        <v>5</v>
      </c>
    </row>
    <row r="183" spans="1:5" ht="25.5">
      <c r="A183" s="35" t="s">
        <v>56</v>
      </c>
      <c r="E183" s="40" t="s">
        <v>4453</v>
      </c>
    </row>
    <row r="184" spans="1:5" ht="12.75">
      <c r="A184" t="s">
        <v>58</v>
      </c>
      <c r="E184" s="39" t="s">
        <v>59</v>
      </c>
    </row>
    <row r="185" spans="1:16" ht="12.75">
      <c r="A185" t="s">
        <v>50</v>
      </c>
      <c s="34" t="s">
        <v>186</v>
      </c>
      <c s="34" t="s">
        <v>4299</v>
      </c>
      <c s="35" t="s">
        <v>2081</v>
      </c>
      <c s="6" t="s">
        <v>4300</v>
      </c>
      <c s="36" t="s">
        <v>93</v>
      </c>
      <c s="37">
        <v>2</v>
      </c>
      <c s="36">
        <v>0</v>
      </c>
      <c s="36">
        <f>ROUND(G185*H185,6)</f>
      </c>
      <c r="L185" s="38">
        <v>0</v>
      </c>
      <c s="32">
        <f>ROUND(ROUND(L185,2)*ROUND(G185,3),2)</f>
      </c>
      <c s="36" t="s">
        <v>4397</v>
      </c>
      <c>
        <f>(M185*21)/100</f>
      </c>
      <c t="s">
        <v>28</v>
      </c>
    </row>
    <row r="186" spans="1:5" ht="12.75">
      <c r="A186" s="35" t="s">
        <v>55</v>
      </c>
      <c r="E186" s="39" t="s">
        <v>5</v>
      </c>
    </row>
    <row r="187" spans="1:5" ht="25.5">
      <c r="A187" s="35" t="s">
        <v>56</v>
      </c>
      <c r="E187" s="40" t="s">
        <v>4449</v>
      </c>
    </row>
    <row r="188" spans="1:5" ht="12.75">
      <c r="A188" t="s">
        <v>58</v>
      </c>
      <c r="E188" s="39" t="s">
        <v>4302</v>
      </c>
    </row>
    <row r="189" spans="1:16" ht="12.75">
      <c r="A189" t="s">
        <v>50</v>
      </c>
      <c s="34" t="s">
        <v>191</v>
      </c>
      <c s="34" t="s">
        <v>4478</v>
      </c>
      <c s="35" t="s">
        <v>5</v>
      </c>
      <c s="6" t="s">
        <v>4479</v>
      </c>
      <c s="36" t="s">
        <v>70</v>
      </c>
      <c s="37">
        <v>4.8</v>
      </c>
      <c s="36">
        <v>0</v>
      </c>
      <c s="36">
        <f>ROUND(G189*H189,6)</f>
      </c>
      <c r="L189" s="38">
        <v>0</v>
      </c>
      <c s="32">
        <f>ROUND(ROUND(L189,2)*ROUND(G189,3),2)</f>
      </c>
      <c s="36" t="s">
        <v>4348</v>
      </c>
      <c>
        <f>(M189*21)/100</f>
      </c>
      <c t="s">
        <v>28</v>
      </c>
    </row>
    <row r="190" spans="1:5" ht="12.75">
      <c r="A190" s="35" t="s">
        <v>55</v>
      </c>
      <c r="E190" s="39" t="s">
        <v>5</v>
      </c>
    </row>
    <row r="191" spans="1:5" ht="25.5">
      <c r="A191" s="35" t="s">
        <v>56</v>
      </c>
      <c r="E191" s="40" t="s">
        <v>4480</v>
      </c>
    </row>
    <row r="192" spans="1:5" ht="12.75">
      <c r="A192" t="s">
        <v>58</v>
      </c>
      <c r="E192" s="39" t="s">
        <v>59</v>
      </c>
    </row>
    <row r="193" spans="1:16" ht="12.75">
      <c r="A193" t="s">
        <v>50</v>
      </c>
      <c s="34" t="s">
        <v>195</v>
      </c>
      <c s="34" t="s">
        <v>4481</v>
      </c>
      <c s="35" t="s">
        <v>2081</v>
      </c>
      <c s="6" t="s">
        <v>4482</v>
      </c>
      <c s="36" t="s">
        <v>53</v>
      </c>
      <c s="37">
        <v>28</v>
      </c>
      <c s="36">
        <v>0</v>
      </c>
      <c s="36">
        <f>ROUND(G193*H193,6)</f>
      </c>
      <c r="L193" s="38">
        <v>0</v>
      </c>
      <c s="32">
        <f>ROUND(ROUND(L193,2)*ROUND(G193,3),2)</f>
      </c>
      <c s="36" t="s">
        <v>4397</v>
      </c>
      <c>
        <f>(M193*21)/100</f>
      </c>
      <c t="s">
        <v>28</v>
      </c>
    </row>
    <row r="194" spans="1:5" ht="12.75">
      <c r="A194" s="35" t="s">
        <v>55</v>
      </c>
      <c r="E194" s="39" t="s">
        <v>4483</v>
      </c>
    </row>
    <row r="195" spans="1:5" ht="25.5">
      <c r="A195" s="35" t="s">
        <v>56</v>
      </c>
      <c r="E195" s="40" t="s">
        <v>4484</v>
      </c>
    </row>
    <row r="196" spans="1:5" ht="89.25">
      <c r="A196" t="s">
        <v>58</v>
      </c>
      <c r="E196" s="39" t="s">
        <v>4485</v>
      </c>
    </row>
    <row r="197" spans="1:16" ht="12.75">
      <c r="A197" t="s">
        <v>50</v>
      </c>
      <c s="34" t="s">
        <v>200</v>
      </c>
      <c s="34" t="s">
        <v>4486</v>
      </c>
      <c s="35" t="s">
        <v>5</v>
      </c>
      <c s="6" t="s">
        <v>4487</v>
      </c>
      <c s="36" t="s">
        <v>53</v>
      </c>
      <c s="37">
        <v>18.55</v>
      </c>
      <c s="36">
        <v>0</v>
      </c>
      <c s="36">
        <f>ROUND(G197*H197,6)</f>
      </c>
      <c r="L197" s="38">
        <v>0</v>
      </c>
      <c s="32">
        <f>ROUND(ROUND(L197,2)*ROUND(G197,3),2)</f>
      </c>
      <c s="36" t="s">
        <v>4348</v>
      </c>
      <c>
        <f>(M197*21)/100</f>
      </c>
      <c t="s">
        <v>28</v>
      </c>
    </row>
    <row r="198" spans="1:5" ht="12.75">
      <c r="A198" s="35" t="s">
        <v>55</v>
      </c>
      <c r="E198" s="39" t="s">
        <v>5</v>
      </c>
    </row>
    <row r="199" spans="1:5" ht="25.5">
      <c r="A199" s="35" t="s">
        <v>56</v>
      </c>
      <c r="E199" s="40" t="s">
        <v>4488</v>
      </c>
    </row>
    <row r="200" spans="1:5" ht="12.75">
      <c r="A200" t="s">
        <v>58</v>
      </c>
      <c r="E200" s="39" t="s">
        <v>59</v>
      </c>
    </row>
    <row r="201" spans="1:16" ht="12.75">
      <c r="A201" t="s">
        <v>50</v>
      </c>
      <c s="34" t="s">
        <v>204</v>
      </c>
      <c s="34" t="s">
        <v>4315</v>
      </c>
      <c s="35" t="s">
        <v>5</v>
      </c>
      <c s="6" t="s">
        <v>4316</v>
      </c>
      <c s="36" t="s">
        <v>70</v>
      </c>
      <c s="37">
        <v>13.3</v>
      </c>
      <c s="36">
        <v>0</v>
      </c>
      <c s="36">
        <f>ROUND(G201*H201,6)</f>
      </c>
      <c r="L201" s="38">
        <v>0</v>
      </c>
      <c s="32">
        <f>ROUND(ROUND(L201,2)*ROUND(G201,3),2)</f>
      </c>
      <c s="36" t="s">
        <v>4348</v>
      </c>
      <c>
        <f>(M201*21)/100</f>
      </c>
      <c t="s">
        <v>28</v>
      </c>
    </row>
    <row r="202" spans="1:5" ht="12.75">
      <c r="A202" s="35" t="s">
        <v>55</v>
      </c>
      <c r="E202" s="39" t="s">
        <v>4489</v>
      </c>
    </row>
    <row r="203" spans="1:5" ht="25.5">
      <c r="A203" s="35" t="s">
        <v>56</v>
      </c>
      <c r="E203" s="40" t="s">
        <v>4490</v>
      </c>
    </row>
    <row r="204" spans="1:5" ht="12.75">
      <c r="A204" t="s">
        <v>58</v>
      </c>
      <c r="E204" s="39" t="s">
        <v>59</v>
      </c>
    </row>
    <row r="205" spans="1:16" ht="12.75">
      <c r="A205" t="s">
        <v>50</v>
      </c>
      <c s="34" t="s">
        <v>207</v>
      </c>
      <c s="34" t="s">
        <v>4491</v>
      </c>
      <c s="35" t="s">
        <v>4403</v>
      </c>
      <c s="6" t="s">
        <v>4492</v>
      </c>
      <c s="36" t="s">
        <v>93</v>
      </c>
      <c s="37">
        <v>2</v>
      </c>
      <c s="36">
        <v>0</v>
      </c>
      <c s="36">
        <f>ROUND(G205*H205,6)</f>
      </c>
      <c r="L205" s="38">
        <v>0</v>
      </c>
      <c s="32">
        <f>ROUND(ROUND(L205,2)*ROUND(G205,3),2)</f>
      </c>
      <c s="36" t="s">
        <v>4397</v>
      </c>
      <c>
        <f>(M205*21)/100</f>
      </c>
      <c t="s">
        <v>28</v>
      </c>
    </row>
    <row r="206" spans="1:5" ht="12.75">
      <c r="A206" s="35" t="s">
        <v>55</v>
      </c>
      <c r="E206" s="39" t="s">
        <v>4493</v>
      </c>
    </row>
    <row r="207" spans="1:5" ht="25.5">
      <c r="A207" s="35" t="s">
        <v>56</v>
      </c>
      <c r="E207" s="40" t="s">
        <v>4494</v>
      </c>
    </row>
    <row r="208" spans="1:5" ht="267.75">
      <c r="A208" t="s">
        <v>58</v>
      </c>
      <c r="E208" s="39" t="s">
        <v>4495</v>
      </c>
    </row>
    <row r="209" spans="1:16" ht="12.75">
      <c r="A209" t="s">
        <v>50</v>
      </c>
      <c s="34" t="s">
        <v>211</v>
      </c>
      <c s="34" t="s">
        <v>4491</v>
      </c>
      <c s="35" t="s">
        <v>4407</v>
      </c>
      <c s="6" t="s">
        <v>4496</v>
      </c>
      <c s="36" t="s">
        <v>93</v>
      </c>
      <c s="37">
        <v>1</v>
      </c>
      <c s="36">
        <v>0</v>
      </c>
      <c s="36">
        <f>ROUND(G209*H209,6)</f>
      </c>
      <c r="L209" s="38">
        <v>0</v>
      </c>
      <c s="32">
        <f>ROUND(ROUND(L209,2)*ROUND(G209,3),2)</f>
      </c>
      <c s="36" t="s">
        <v>4397</v>
      </c>
      <c>
        <f>(M209*21)/100</f>
      </c>
      <c t="s">
        <v>28</v>
      </c>
    </row>
    <row r="210" spans="1:5" ht="12.75">
      <c r="A210" s="35" t="s">
        <v>55</v>
      </c>
      <c r="E210" s="39" t="s">
        <v>4497</v>
      </c>
    </row>
    <row r="211" spans="1:5" ht="25.5">
      <c r="A211" s="35" t="s">
        <v>56</v>
      </c>
      <c r="E211" s="40" t="s">
        <v>4498</v>
      </c>
    </row>
    <row r="212" spans="1:5" ht="267.75">
      <c r="A212" t="s">
        <v>58</v>
      </c>
      <c r="E212" s="39" t="s">
        <v>4495</v>
      </c>
    </row>
    <row r="213" spans="1:16" ht="12.75">
      <c r="A213" t="s">
        <v>50</v>
      </c>
      <c s="34" t="s">
        <v>241</v>
      </c>
      <c s="34" t="s">
        <v>4499</v>
      </c>
      <c s="35" t="s">
        <v>5</v>
      </c>
      <c s="6" t="s">
        <v>4500</v>
      </c>
      <c s="36" t="s">
        <v>53</v>
      </c>
      <c s="37">
        <v>666.8</v>
      </c>
      <c s="36">
        <v>0</v>
      </c>
      <c s="36">
        <f>ROUND(G213*H213,6)</f>
      </c>
      <c r="L213" s="38">
        <v>0</v>
      </c>
      <c s="32">
        <f>ROUND(ROUND(L213,2)*ROUND(G213,3),2)</f>
      </c>
      <c s="36" t="s">
        <v>4348</v>
      </c>
      <c>
        <f>(M213*21)/100</f>
      </c>
      <c t="s">
        <v>28</v>
      </c>
    </row>
    <row r="214" spans="1:5" ht="12.75">
      <c r="A214" s="35" t="s">
        <v>55</v>
      </c>
      <c r="E214" s="39" t="s">
        <v>5</v>
      </c>
    </row>
    <row r="215" spans="1:5" ht="25.5">
      <c r="A215" s="35" t="s">
        <v>56</v>
      </c>
      <c r="E215" s="40" t="s">
        <v>4457</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4503</v>
      </c>
      <c r="E8" s="30" t="s">
        <v>4502</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3616.644</v>
      </c>
      <c s="36">
        <v>0</v>
      </c>
      <c s="36">
        <f>ROUND(G10*H10,6)</f>
      </c>
      <c r="L10" s="38">
        <v>0</v>
      </c>
      <c s="32">
        <f>ROUND(ROUND(L10,2)*ROUND(G10,3),2)</f>
      </c>
      <c s="36" t="s">
        <v>54</v>
      </c>
      <c>
        <f>(M10*21)/100</f>
      </c>
      <c t="s">
        <v>28</v>
      </c>
    </row>
    <row r="11" spans="1:5" ht="25.5">
      <c r="A11" s="35" t="s">
        <v>55</v>
      </c>
      <c r="E11" s="39" t="s">
        <v>4504</v>
      </c>
    </row>
    <row r="12" spans="1:5" ht="38.25">
      <c r="A12" s="35" t="s">
        <v>56</v>
      </c>
      <c r="E12" s="40" t="s">
        <v>4505</v>
      </c>
    </row>
    <row r="13" spans="1:5" ht="12.75">
      <c r="A13" t="s">
        <v>58</v>
      </c>
      <c r="E13" s="39" t="s">
        <v>59</v>
      </c>
    </row>
    <row r="14" spans="1:13" ht="12.75">
      <c r="A14" t="s">
        <v>47</v>
      </c>
      <c r="C14" s="31" t="s">
        <v>1212</v>
      </c>
      <c r="E14" s="33" t="s">
        <v>4056</v>
      </c>
      <c r="J14" s="32">
        <f>0</f>
      </c>
      <c s="32">
        <f>0</f>
      </c>
      <c s="32">
        <f>0+L15</f>
      </c>
      <c s="32">
        <f>0+M15</f>
      </c>
    </row>
    <row r="15" spans="1:16" ht="12.75">
      <c r="A15" t="s">
        <v>50</v>
      </c>
      <c s="34" t="s">
        <v>28</v>
      </c>
      <c s="34" t="s">
        <v>4506</v>
      </c>
      <c s="35" t="s">
        <v>2081</v>
      </c>
      <c s="6" t="s">
        <v>4507</v>
      </c>
      <c s="36" t="s">
        <v>865</v>
      </c>
      <c s="37">
        <v>1</v>
      </c>
      <c s="36">
        <v>0</v>
      </c>
      <c s="36">
        <f>ROUND(G15*H15,6)</f>
      </c>
      <c r="L15" s="38">
        <v>0</v>
      </c>
      <c s="32">
        <f>ROUND(ROUND(L15,2)*ROUND(G15,3),2)</f>
      </c>
      <c s="36" t="s">
        <v>54</v>
      </c>
      <c>
        <f>(M15*21)/100</f>
      </c>
      <c t="s">
        <v>28</v>
      </c>
    </row>
    <row r="16" spans="1:5" ht="12.75">
      <c r="A16" s="35" t="s">
        <v>55</v>
      </c>
      <c r="E16" s="39" t="s">
        <v>4508</v>
      </c>
    </row>
    <row r="17" spans="1:5" ht="12.75">
      <c r="A17" s="35" t="s">
        <v>56</v>
      </c>
      <c r="E17" s="40" t="s">
        <v>866</v>
      </c>
    </row>
    <row r="18" spans="1:5" ht="12.75">
      <c r="A18" t="s">
        <v>58</v>
      </c>
      <c r="E18" s="39" t="s">
        <v>4509</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4510</v>
      </c>
      <c s="35" t="s">
        <v>5</v>
      </c>
      <c s="6" t="s">
        <v>4511</v>
      </c>
      <c s="36" t="s">
        <v>62</v>
      </c>
      <c s="37">
        <v>1491.8</v>
      </c>
      <c s="36">
        <v>0</v>
      </c>
      <c s="36">
        <f>ROUND(G20*H20,6)</f>
      </c>
      <c r="L20" s="38">
        <v>0</v>
      </c>
      <c s="32">
        <f>ROUND(ROUND(L20,2)*ROUND(G20,3),2)</f>
      </c>
      <c s="36" t="s">
        <v>54</v>
      </c>
      <c>
        <f>(M20*21)/100</f>
      </c>
      <c t="s">
        <v>28</v>
      </c>
    </row>
    <row r="21" spans="1:5" ht="25.5">
      <c r="A21" s="35" t="s">
        <v>55</v>
      </c>
      <c r="E21" s="39" t="s">
        <v>4512</v>
      </c>
    </row>
    <row r="22" spans="1:5" ht="25.5">
      <c r="A22" s="35" t="s">
        <v>56</v>
      </c>
      <c r="E22" s="40" t="s">
        <v>4513</v>
      </c>
    </row>
    <row r="23" spans="1:5" ht="12.75">
      <c r="A23" t="s">
        <v>58</v>
      </c>
      <c r="E23" s="39" t="s">
        <v>59</v>
      </c>
    </row>
    <row r="24" spans="1:16" ht="12.75">
      <c r="A24" t="s">
        <v>50</v>
      </c>
      <c s="34" t="s">
        <v>67</v>
      </c>
      <c s="34" t="s">
        <v>4359</v>
      </c>
      <c s="35" t="s">
        <v>5</v>
      </c>
      <c s="6" t="s">
        <v>4360</v>
      </c>
      <c s="36" t="s">
        <v>62</v>
      </c>
      <c s="37">
        <v>1790</v>
      </c>
      <c s="36">
        <v>0</v>
      </c>
      <c s="36">
        <f>ROUND(G24*H24,6)</f>
      </c>
      <c r="L24" s="38">
        <v>0</v>
      </c>
      <c s="32">
        <f>ROUND(ROUND(L24,2)*ROUND(G24,3),2)</f>
      </c>
      <c s="36" t="s">
        <v>54</v>
      </c>
      <c>
        <f>(M24*21)/100</f>
      </c>
      <c t="s">
        <v>28</v>
      </c>
    </row>
    <row r="25" spans="1:5" ht="25.5">
      <c r="A25" s="35" t="s">
        <v>55</v>
      </c>
      <c r="E25" s="39" t="s">
        <v>4514</v>
      </c>
    </row>
    <row r="26" spans="1:5" ht="12.75">
      <c r="A26" s="35" t="s">
        <v>56</v>
      </c>
      <c r="E26" s="40" t="s">
        <v>4515</v>
      </c>
    </row>
    <row r="27" spans="1:5" ht="12.75">
      <c r="A27" t="s">
        <v>58</v>
      </c>
      <c r="E27" s="39" t="s">
        <v>59</v>
      </c>
    </row>
    <row r="28" spans="1:16" ht="12.75">
      <c r="A28" t="s">
        <v>50</v>
      </c>
      <c s="34" t="s">
        <v>72</v>
      </c>
      <c s="34" t="s">
        <v>4112</v>
      </c>
      <c s="35" t="s">
        <v>5</v>
      </c>
      <c s="6" t="s">
        <v>4113</v>
      </c>
      <c s="36" t="s">
        <v>62</v>
      </c>
      <c s="37">
        <v>1790</v>
      </c>
      <c s="36">
        <v>0</v>
      </c>
      <c s="36">
        <f>ROUND(G28*H28,6)</f>
      </c>
      <c r="L28" s="38">
        <v>0</v>
      </c>
      <c s="32">
        <f>ROUND(ROUND(L28,2)*ROUND(G28,3),2)</f>
      </c>
      <c s="36" t="s">
        <v>54</v>
      </c>
      <c>
        <f>(M28*21)/100</f>
      </c>
      <c t="s">
        <v>28</v>
      </c>
    </row>
    <row r="29" spans="1:5" ht="25.5">
      <c r="A29" s="35" t="s">
        <v>55</v>
      </c>
      <c r="E29" s="39" t="s">
        <v>4516</v>
      </c>
    </row>
    <row r="30" spans="1:5" ht="12.75">
      <c r="A30" s="35" t="s">
        <v>56</v>
      </c>
      <c r="E30" s="40" t="s">
        <v>4515</v>
      </c>
    </row>
    <row r="31" spans="1:5" ht="12.75">
      <c r="A31" t="s">
        <v>58</v>
      </c>
      <c r="E31" s="39" t="s">
        <v>59</v>
      </c>
    </row>
    <row r="32" spans="1:16" ht="12.75">
      <c r="A32" t="s">
        <v>50</v>
      </c>
      <c s="34" t="s">
        <v>27</v>
      </c>
      <c s="34" t="s">
        <v>4115</v>
      </c>
      <c s="35" t="s">
        <v>5</v>
      </c>
      <c s="6" t="s">
        <v>4116</v>
      </c>
      <c s="36" t="s">
        <v>62</v>
      </c>
      <c s="37">
        <v>12530</v>
      </c>
      <c s="36">
        <v>0</v>
      </c>
      <c s="36">
        <f>ROUND(G32*H32,6)</f>
      </c>
      <c r="L32" s="38">
        <v>0</v>
      </c>
      <c s="32">
        <f>ROUND(ROUND(L32,2)*ROUND(G32,3),2)</f>
      </c>
      <c s="36" t="s">
        <v>54</v>
      </c>
      <c>
        <f>(M32*21)/100</f>
      </c>
      <c t="s">
        <v>28</v>
      </c>
    </row>
    <row r="33" spans="1:5" ht="38.25">
      <c r="A33" s="35" t="s">
        <v>55</v>
      </c>
      <c r="E33" s="39" t="s">
        <v>4517</v>
      </c>
    </row>
    <row r="34" spans="1:5" ht="12.75">
      <c r="A34" s="35" t="s">
        <v>56</v>
      </c>
      <c r="E34" s="40" t="s">
        <v>4518</v>
      </c>
    </row>
    <row r="35" spans="1:5" ht="12.75">
      <c r="A35" t="s">
        <v>58</v>
      </c>
      <c r="E35" s="39" t="s">
        <v>59</v>
      </c>
    </row>
    <row r="36" spans="1:16" ht="12.75">
      <c r="A36" t="s">
        <v>50</v>
      </c>
      <c s="34" t="s">
        <v>78</v>
      </c>
      <c s="34" t="s">
        <v>4122</v>
      </c>
      <c s="35" t="s">
        <v>5</v>
      </c>
      <c s="6" t="s">
        <v>4123</v>
      </c>
      <c s="36" t="s">
        <v>62</v>
      </c>
      <c s="37">
        <v>3598.322</v>
      </c>
      <c s="36">
        <v>0</v>
      </c>
      <c s="36">
        <f>ROUND(G36*H36,6)</f>
      </c>
      <c r="L36" s="38">
        <v>0</v>
      </c>
      <c s="32">
        <f>ROUND(ROUND(L36,2)*ROUND(G36,3),2)</f>
      </c>
      <c s="36" t="s">
        <v>54</v>
      </c>
      <c>
        <f>(M36*21)/100</f>
      </c>
      <c t="s">
        <v>28</v>
      </c>
    </row>
    <row r="37" spans="1:5" ht="38.25">
      <c r="A37" s="35" t="s">
        <v>55</v>
      </c>
      <c r="E37" s="39" t="s">
        <v>4519</v>
      </c>
    </row>
    <row r="38" spans="1:5" ht="38.25">
      <c r="A38" s="35" t="s">
        <v>56</v>
      </c>
      <c r="E38" s="40" t="s">
        <v>4520</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4521</v>
      </c>
    </row>
    <row r="42" spans="1:5" ht="25.5">
      <c r="A42" s="35" t="s">
        <v>56</v>
      </c>
      <c r="E42" s="40" t="s">
        <v>4513</v>
      </c>
    </row>
    <row r="43" spans="1:5" ht="12.75">
      <c r="A43" t="s">
        <v>58</v>
      </c>
      <c r="E43" s="39" t="s">
        <v>59</v>
      </c>
    </row>
    <row r="44" spans="1:16" ht="12.75">
      <c r="A44" t="s">
        <v>50</v>
      </c>
      <c s="34" t="s">
        <v>86</v>
      </c>
      <c s="34" t="s">
        <v>4128</v>
      </c>
      <c s="35" t="s">
        <v>5</v>
      </c>
      <c s="6" t="s">
        <v>4129</v>
      </c>
      <c s="36" t="s">
        <v>62</v>
      </c>
      <c s="37">
        <v>1491.8</v>
      </c>
      <c s="36">
        <v>0</v>
      </c>
      <c s="36">
        <f>ROUND(G44*H44,6)</f>
      </c>
      <c r="L44" s="38">
        <v>0</v>
      </c>
      <c s="32">
        <f>ROUND(ROUND(L44,2)*ROUND(G44,3),2)</f>
      </c>
      <c s="36" t="s">
        <v>54</v>
      </c>
      <c>
        <f>(M44*21)/100</f>
      </c>
      <c t="s">
        <v>28</v>
      </c>
    </row>
    <row r="45" spans="1:5" ht="38.25">
      <c r="A45" s="35" t="s">
        <v>55</v>
      </c>
      <c r="E45" s="39" t="s">
        <v>4521</v>
      </c>
    </row>
    <row r="46" spans="1:5" ht="25.5">
      <c r="A46" s="35" t="s">
        <v>56</v>
      </c>
      <c r="E46" s="40" t="s">
        <v>4513</v>
      </c>
    </row>
    <row r="47" spans="1:5" ht="12.75">
      <c r="A47" t="s">
        <v>58</v>
      </c>
      <c r="E47" s="39" t="s">
        <v>59</v>
      </c>
    </row>
    <row r="48" spans="1:16" ht="12.75">
      <c r="A48" t="s">
        <v>50</v>
      </c>
      <c s="34" t="s">
        <v>90</v>
      </c>
      <c s="34" t="s">
        <v>3854</v>
      </c>
      <c s="35" t="s">
        <v>48</v>
      </c>
      <c s="6" t="s">
        <v>4522</v>
      </c>
      <c s="36" t="s">
        <v>62</v>
      </c>
      <c s="37">
        <v>100.725</v>
      </c>
      <c s="36">
        <v>0</v>
      </c>
      <c s="36">
        <f>ROUND(G48*H48,6)</f>
      </c>
      <c r="L48" s="38">
        <v>0</v>
      </c>
      <c s="32">
        <f>ROUND(ROUND(L48,2)*ROUND(G48,3),2)</f>
      </c>
      <c s="36" t="s">
        <v>54</v>
      </c>
      <c>
        <f>(M48*21)/100</f>
      </c>
      <c t="s">
        <v>28</v>
      </c>
    </row>
    <row r="49" spans="1:5" ht="12.75">
      <c r="A49" s="35" t="s">
        <v>55</v>
      </c>
      <c r="E49" s="39" t="s">
        <v>4522</v>
      </c>
    </row>
    <row r="50" spans="1:5" ht="12.75">
      <c r="A50" s="35" t="s">
        <v>56</v>
      </c>
      <c r="E50" s="40" t="s">
        <v>4523</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4524</v>
      </c>
    </row>
    <row r="54" spans="1:5" ht="12.75">
      <c r="A54" s="35" t="s">
        <v>56</v>
      </c>
      <c r="E54" s="40" t="s">
        <v>4525</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4526</v>
      </c>
    </row>
    <row r="58" spans="1:5" ht="12.75">
      <c r="A58" s="35" t="s">
        <v>56</v>
      </c>
      <c r="E58" s="40" t="s">
        <v>4527</v>
      </c>
    </row>
    <row r="59" spans="1:5" ht="12.75">
      <c r="A59" t="s">
        <v>58</v>
      </c>
      <c r="E59" s="39" t="s">
        <v>59</v>
      </c>
    </row>
    <row r="60" spans="1:13" ht="12.75">
      <c r="A60" t="s">
        <v>47</v>
      </c>
      <c r="C60" s="31" t="s">
        <v>28</v>
      </c>
      <c r="E60" s="33" t="s">
        <v>4132</v>
      </c>
      <c r="J60" s="32">
        <f>0</f>
      </c>
      <c s="32">
        <f>0</f>
      </c>
      <c s="32">
        <f>0+L61+L65+L69+L73+L77+L81</f>
      </c>
      <c s="32">
        <f>0+M61+M65+M69+M73+M77+M81</f>
      </c>
    </row>
    <row r="61" spans="1:16" ht="25.5">
      <c r="A61" t="s">
        <v>50</v>
      </c>
      <c s="34" t="s">
        <v>103</v>
      </c>
      <c s="34" t="s">
        <v>4528</v>
      </c>
      <c s="35" t="s">
        <v>5</v>
      </c>
      <c s="6" t="s">
        <v>4529</v>
      </c>
      <c s="36" t="s">
        <v>70</v>
      </c>
      <c s="37">
        <v>1167</v>
      </c>
      <c s="36">
        <v>0</v>
      </c>
      <c s="36">
        <f>ROUND(G61*H61,6)</f>
      </c>
      <c r="L61" s="38">
        <v>0</v>
      </c>
      <c s="32">
        <f>ROUND(ROUND(L61,2)*ROUND(G61,3),2)</f>
      </c>
      <c s="36" t="s">
        <v>54</v>
      </c>
      <c>
        <f>(M61*21)/100</f>
      </c>
      <c t="s">
        <v>28</v>
      </c>
    </row>
    <row r="62" spans="1:5" ht="25.5">
      <c r="A62" s="35" t="s">
        <v>55</v>
      </c>
      <c r="E62" s="39" t="s">
        <v>4530</v>
      </c>
    </row>
    <row r="63" spans="1:5" ht="12.75">
      <c r="A63" s="35" t="s">
        <v>56</v>
      </c>
      <c r="E63" s="40" t="s">
        <v>4531</v>
      </c>
    </row>
    <row r="64" spans="1:5" ht="12.75">
      <c r="A64" t="s">
        <v>58</v>
      </c>
      <c r="E64" s="39" t="s">
        <v>59</v>
      </c>
    </row>
    <row r="65" spans="1:16" ht="25.5">
      <c r="A65" t="s">
        <v>50</v>
      </c>
      <c s="34" t="s">
        <v>106</v>
      </c>
      <c s="34" t="s">
        <v>4532</v>
      </c>
      <c s="35" t="s">
        <v>5</v>
      </c>
      <c s="6" t="s">
        <v>4533</v>
      </c>
      <c s="36" t="s">
        <v>70</v>
      </c>
      <c s="37">
        <v>1167</v>
      </c>
      <c s="36">
        <v>0</v>
      </c>
      <c s="36">
        <f>ROUND(G65*H65,6)</f>
      </c>
      <c r="L65" s="38">
        <v>0</v>
      </c>
      <c s="32">
        <f>ROUND(ROUND(L65,2)*ROUND(G65,3),2)</f>
      </c>
      <c s="36" t="s">
        <v>54</v>
      </c>
      <c>
        <f>(M65*21)/100</f>
      </c>
      <c t="s">
        <v>28</v>
      </c>
    </row>
    <row r="66" spans="1:5" ht="25.5">
      <c r="A66" s="35" t="s">
        <v>55</v>
      </c>
      <c r="E66" s="39" t="s">
        <v>4530</v>
      </c>
    </row>
    <row r="67" spans="1:5" ht="12.75">
      <c r="A67" s="35" t="s">
        <v>56</v>
      </c>
      <c r="E67" s="40" t="s">
        <v>4531</v>
      </c>
    </row>
    <row r="68" spans="1:5" ht="12.75">
      <c r="A68" t="s">
        <v>58</v>
      </c>
      <c r="E68" s="39" t="s">
        <v>59</v>
      </c>
    </row>
    <row r="69" spans="1:16" ht="12.75">
      <c r="A69" t="s">
        <v>50</v>
      </c>
      <c s="34" t="s">
        <v>110</v>
      </c>
      <c s="34" t="s">
        <v>4534</v>
      </c>
      <c s="35" t="s">
        <v>5</v>
      </c>
      <c s="6" t="s">
        <v>4535</v>
      </c>
      <c s="36" t="s">
        <v>93</v>
      </c>
      <c s="37">
        <v>371</v>
      </c>
      <c s="36">
        <v>0</v>
      </c>
      <c s="36">
        <f>ROUND(G69*H69,6)</f>
      </c>
      <c r="L69" s="38">
        <v>0</v>
      </c>
      <c s="32">
        <f>ROUND(ROUND(L69,2)*ROUND(G69,3),2)</f>
      </c>
      <c s="36" t="s">
        <v>54</v>
      </c>
      <c>
        <f>(M69*21)/100</f>
      </c>
      <c t="s">
        <v>28</v>
      </c>
    </row>
    <row r="70" spans="1:5" ht="12.75">
      <c r="A70" s="35" t="s">
        <v>55</v>
      </c>
      <c r="E70" s="39" t="s">
        <v>4536</v>
      </c>
    </row>
    <row r="71" spans="1:5" ht="12.75">
      <c r="A71" s="35" t="s">
        <v>56</v>
      </c>
      <c r="E71" s="40" t="s">
        <v>4537</v>
      </c>
    </row>
    <row r="72" spans="1:5" ht="12.75">
      <c r="A72" t="s">
        <v>58</v>
      </c>
      <c r="E72" s="39" t="s">
        <v>59</v>
      </c>
    </row>
    <row r="73" spans="1:16" ht="12.75">
      <c r="A73" t="s">
        <v>50</v>
      </c>
      <c s="34" t="s">
        <v>114</v>
      </c>
      <c s="34" t="s">
        <v>4538</v>
      </c>
      <c s="35" t="s">
        <v>5</v>
      </c>
      <c s="6" t="s">
        <v>4539</v>
      </c>
      <c s="36" t="s">
        <v>93</v>
      </c>
      <c s="37">
        <v>170</v>
      </c>
      <c s="36">
        <v>0</v>
      </c>
      <c s="36">
        <f>ROUND(G73*H73,6)</f>
      </c>
      <c r="L73" s="38">
        <v>0</v>
      </c>
      <c s="32">
        <f>ROUND(ROUND(L73,2)*ROUND(G73,3),2)</f>
      </c>
      <c s="36" t="s">
        <v>54</v>
      </c>
      <c>
        <f>(M73*21)/100</f>
      </c>
      <c t="s">
        <v>28</v>
      </c>
    </row>
    <row r="74" spans="1:5" ht="12.75">
      <c r="A74" s="35" t="s">
        <v>55</v>
      </c>
      <c r="E74" s="39" t="s">
        <v>4536</v>
      </c>
    </row>
    <row r="75" spans="1:5" ht="12.75">
      <c r="A75" s="35" t="s">
        <v>56</v>
      </c>
      <c r="E75" s="40" t="s">
        <v>4540</v>
      </c>
    </row>
    <row r="76" spans="1:5" ht="12.75">
      <c r="A76" t="s">
        <v>58</v>
      </c>
      <c r="E76" s="39" t="s">
        <v>59</v>
      </c>
    </row>
    <row r="77" spans="1:16" ht="12.75">
      <c r="A77" t="s">
        <v>50</v>
      </c>
      <c s="34" t="s">
        <v>118</v>
      </c>
      <c s="34" t="s">
        <v>4541</v>
      </c>
      <c s="35" t="s">
        <v>5</v>
      </c>
      <c s="6" t="s">
        <v>4542</v>
      </c>
      <c s="36" t="s">
        <v>62</v>
      </c>
      <c s="37">
        <v>129.84</v>
      </c>
      <c s="36">
        <v>0</v>
      </c>
      <c s="36">
        <f>ROUND(G77*H77,6)</f>
      </c>
      <c r="L77" s="38">
        <v>0</v>
      </c>
      <c s="32">
        <f>ROUND(ROUND(L77,2)*ROUND(G77,3),2)</f>
      </c>
      <c s="36" t="s">
        <v>54</v>
      </c>
      <c>
        <f>(M77*21)/100</f>
      </c>
      <c t="s">
        <v>28</v>
      </c>
    </row>
    <row r="78" spans="1:5" ht="12.75">
      <c r="A78" s="35" t="s">
        <v>55</v>
      </c>
      <c r="E78" s="39" t="s">
        <v>4536</v>
      </c>
    </row>
    <row r="79" spans="1:5" ht="12.75">
      <c r="A79" s="35" t="s">
        <v>56</v>
      </c>
      <c r="E79" s="40" t="s">
        <v>4543</v>
      </c>
    </row>
    <row r="80" spans="1:5" ht="12.75">
      <c r="A80" t="s">
        <v>58</v>
      </c>
      <c r="E80" s="39" t="s">
        <v>59</v>
      </c>
    </row>
    <row r="81" spans="1:16" ht="12.75">
      <c r="A81" t="s">
        <v>50</v>
      </c>
      <c s="34" t="s">
        <v>122</v>
      </c>
      <c s="34" t="s">
        <v>4544</v>
      </c>
      <c s="35" t="s">
        <v>5</v>
      </c>
      <c s="6" t="s">
        <v>4545</v>
      </c>
      <c s="36" t="s">
        <v>855</v>
      </c>
      <c s="37">
        <v>5.642</v>
      </c>
      <c s="36">
        <v>0</v>
      </c>
      <c s="36">
        <f>ROUND(G81*H81,6)</f>
      </c>
      <c r="L81" s="38">
        <v>0</v>
      </c>
      <c s="32">
        <f>ROUND(ROUND(L81,2)*ROUND(G81,3),2)</f>
      </c>
      <c s="36" t="s">
        <v>54</v>
      </c>
      <c>
        <f>(M81*21)/100</f>
      </c>
      <c t="s">
        <v>28</v>
      </c>
    </row>
    <row r="82" spans="1:5" ht="12.75">
      <c r="A82" s="35" t="s">
        <v>55</v>
      </c>
      <c r="E82" s="39" t="s">
        <v>4546</v>
      </c>
    </row>
    <row r="83" spans="1:5" ht="12.75">
      <c r="A83" s="35" t="s">
        <v>56</v>
      </c>
      <c r="E83" s="40" t="s">
        <v>4547</v>
      </c>
    </row>
    <row r="84" spans="1:5" ht="12.75">
      <c r="A84" t="s">
        <v>58</v>
      </c>
      <c r="E84" s="39" t="s">
        <v>59</v>
      </c>
    </row>
    <row r="85" spans="1:13" ht="12.75">
      <c r="A85" t="s">
        <v>47</v>
      </c>
      <c r="C85" s="31" t="s">
        <v>26</v>
      </c>
      <c r="E85" s="33" t="s">
        <v>3931</v>
      </c>
      <c r="J85" s="32">
        <f>0</f>
      </c>
      <c s="32">
        <f>0</f>
      </c>
      <c s="32">
        <f>0+L86+L90+L94+L98</f>
      </c>
      <c s="32">
        <f>0+M86+M90+M94+M98</f>
      </c>
    </row>
    <row r="86" spans="1:16" ht="12.75">
      <c r="A86" t="s">
        <v>50</v>
      </c>
      <c s="34" t="s">
        <v>365</v>
      </c>
      <c s="34" t="s">
        <v>4193</v>
      </c>
      <c s="35" t="s">
        <v>5</v>
      </c>
      <c s="6" t="s">
        <v>4548</v>
      </c>
      <c s="36" t="s">
        <v>62</v>
      </c>
      <c s="37">
        <v>29.75</v>
      </c>
      <c s="36">
        <v>0</v>
      </c>
      <c s="36">
        <f>ROUND(G86*H86,6)</f>
      </c>
      <c r="L86" s="38">
        <v>0</v>
      </c>
      <c s="32">
        <f>ROUND(ROUND(L86,2)*ROUND(G86,3),2)</f>
      </c>
      <c s="36" t="s">
        <v>54</v>
      </c>
      <c>
        <f>(M86*21)/100</f>
      </c>
      <c t="s">
        <v>28</v>
      </c>
    </row>
    <row r="87" spans="1:5" ht="12.75">
      <c r="A87" s="35" t="s">
        <v>55</v>
      </c>
      <c r="E87" s="39" t="s">
        <v>4548</v>
      </c>
    </row>
    <row r="88" spans="1:5" ht="38.25">
      <c r="A88" s="35" t="s">
        <v>56</v>
      </c>
      <c r="E88" s="40" t="s">
        <v>4549</v>
      </c>
    </row>
    <row r="89" spans="1:5" ht="12.75">
      <c r="A89" t="s">
        <v>58</v>
      </c>
      <c r="E89" s="39" t="s">
        <v>59</v>
      </c>
    </row>
    <row r="90" spans="1:16" ht="12.75">
      <c r="A90" t="s">
        <v>50</v>
      </c>
      <c s="34" t="s">
        <v>127</v>
      </c>
      <c s="34" t="s">
        <v>4197</v>
      </c>
      <c s="35" t="s">
        <v>5</v>
      </c>
      <c s="6" t="s">
        <v>4198</v>
      </c>
      <c s="36" t="s">
        <v>855</v>
      </c>
      <c s="37">
        <v>3.409</v>
      </c>
      <c s="36">
        <v>0</v>
      </c>
      <c s="36">
        <f>ROUND(G90*H90,6)</f>
      </c>
      <c r="L90" s="38">
        <v>0</v>
      </c>
      <c s="32">
        <f>ROUND(ROUND(L90,2)*ROUND(G90,3),2)</f>
      </c>
      <c s="36" t="s">
        <v>54</v>
      </c>
      <c>
        <f>(M90*21)/100</f>
      </c>
      <c t="s">
        <v>28</v>
      </c>
    </row>
    <row r="91" spans="1:5" ht="12.75">
      <c r="A91" s="35" t="s">
        <v>55</v>
      </c>
      <c r="E91" s="39" t="s">
        <v>4198</v>
      </c>
    </row>
    <row r="92" spans="1:5" ht="12.75">
      <c r="A92" s="35" t="s">
        <v>56</v>
      </c>
      <c r="E92" s="40" t="s">
        <v>4550</v>
      </c>
    </row>
    <row r="93" spans="1:5" ht="12.75">
      <c r="A93" t="s">
        <v>58</v>
      </c>
      <c r="E93" s="39" t="s">
        <v>59</v>
      </c>
    </row>
    <row r="94" spans="1:16" ht="12.75">
      <c r="A94" t="s">
        <v>50</v>
      </c>
      <c s="34" t="s">
        <v>131</v>
      </c>
      <c s="34" t="s">
        <v>4551</v>
      </c>
      <c s="35" t="s">
        <v>5</v>
      </c>
      <c s="6" t="s">
        <v>4552</v>
      </c>
      <c s="36" t="s">
        <v>62</v>
      </c>
      <c s="37">
        <v>352.9</v>
      </c>
      <c s="36">
        <v>0</v>
      </c>
      <c s="36">
        <f>ROUND(G94*H94,6)</f>
      </c>
      <c r="L94" s="38">
        <v>0</v>
      </c>
      <c s="32">
        <f>ROUND(ROUND(L94,2)*ROUND(G94,3),2)</f>
      </c>
      <c s="36" t="s">
        <v>54</v>
      </c>
      <c>
        <f>(M94*21)/100</f>
      </c>
      <c t="s">
        <v>28</v>
      </c>
    </row>
    <row r="95" spans="1:5" ht="12.75">
      <c r="A95" s="35" t="s">
        <v>55</v>
      </c>
      <c r="E95" s="39" t="s">
        <v>4552</v>
      </c>
    </row>
    <row r="96" spans="1:5" ht="38.25">
      <c r="A96" s="35" t="s">
        <v>56</v>
      </c>
      <c r="E96" s="40" t="s">
        <v>4553</v>
      </c>
    </row>
    <row r="97" spans="1:5" ht="12.75">
      <c r="A97" t="s">
        <v>58</v>
      </c>
      <c r="E97" s="39" t="s">
        <v>59</v>
      </c>
    </row>
    <row r="98" spans="1:16" ht="12.75">
      <c r="A98" t="s">
        <v>50</v>
      </c>
      <c s="34" t="s">
        <v>135</v>
      </c>
      <c s="34" t="s">
        <v>4554</v>
      </c>
      <c s="35" t="s">
        <v>5</v>
      </c>
      <c s="6" t="s">
        <v>4555</v>
      </c>
      <c s="36" t="s">
        <v>855</v>
      </c>
      <c s="37">
        <v>39.852</v>
      </c>
      <c s="36">
        <v>0</v>
      </c>
      <c s="36">
        <f>ROUND(G98*H98,6)</f>
      </c>
      <c r="L98" s="38">
        <v>0</v>
      </c>
      <c s="32">
        <f>ROUND(ROUND(L98,2)*ROUND(G98,3),2)</f>
      </c>
      <c s="36" t="s">
        <v>54</v>
      </c>
      <c>
        <f>(M98*21)/100</f>
      </c>
      <c t="s">
        <v>28</v>
      </c>
    </row>
    <row r="99" spans="1:5" ht="12.75">
      <c r="A99" s="35" t="s">
        <v>55</v>
      </c>
      <c r="E99" s="39" t="s">
        <v>4555</v>
      </c>
    </row>
    <row r="100" spans="1:5" ht="12.75">
      <c r="A100" s="35" t="s">
        <v>56</v>
      </c>
      <c r="E100" s="40" t="s">
        <v>4556</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4557</v>
      </c>
    </row>
    <row r="105" spans="1:5" ht="102">
      <c r="A105" s="35" t="s">
        <v>56</v>
      </c>
      <c r="E105" s="40" t="s">
        <v>4558</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4559</v>
      </c>
    </row>
    <row r="110" spans="1:5" ht="76.5">
      <c r="A110" t="s">
        <v>58</v>
      </c>
      <c r="E110" s="39" t="s">
        <v>3302</v>
      </c>
    </row>
    <row r="111" spans="1:13" ht="12.75">
      <c r="A111" t="s">
        <v>47</v>
      </c>
      <c r="C111" s="31" t="s">
        <v>72</v>
      </c>
      <c r="E111" s="33" t="s">
        <v>3962</v>
      </c>
      <c r="J111" s="32">
        <f>0</f>
      </c>
      <c s="32">
        <f>0</f>
      </c>
      <c s="32">
        <f>0+L112+L116+L120+L124+L128</f>
      </c>
      <c s="32">
        <f>0+M112+M116+M120+M124+M128</f>
      </c>
    </row>
    <row r="112" spans="1:16" ht="12.75">
      <c r="A112" t="s">
        <v>50</v>
      </c>
      <c s="34" t="s">
        <v>142</v>
      </c>
      <c s="34" t="s">
        <v>3963</v>
      </c>
      <c s="35" t="s">
        <v>5</v>
      </c>
      <c s="6" t="s">
        <v>3964</v>
      </c>
      <c s="36" t="s">
        <v>62</v>
      </c>
      <c s="37">
        <v>44.82</v>
      </c>
      <c s="36">
        <v>0</v>
      </c>
      <c s="36">
        <f>ROUND(G112*H112,6)</f>
      </c>
      <c r="L112" s="38">
        <v>0</v>
      </c>
      <c s="32">
        <f>ROUND(ROUND(L112,2)*ROUND(G112,3),2)</f>
      </c>
      <c s="36" t="s">
        <v>54</v>
      </c>
      <c>
        <f>(M112*21)/100</f>
      </c>
      <c t="s">
        <v>28</v>
      </c>
    </row>
    <row r="113" spans="1:5" ht="12.75">
      <c r="A113" s="35" t="s">
        <v>55</v>
      </c>
      <c r="E113" s="39" t="s">
        <v>4560</v>
      </c>
    </row>
    <row r="114" spans="1:5" ht="12.75">
      <c r="A114" s="35" t="s">
        <v>56</v>
      </c>
      <c r="E114" s="40" t="s">
        <v>4561</v>
      </c>
    </row>
    <row r="115" spans="1:5" ht="38.25">
      <c r="A115" t="s">
        <v>58</v>
      </c>
      <c r="E115" s="39" t="s">
        <v>4562</v>
      </c>
    </row>
    <row r="116" spans="1:16" ht="12.75">
      <c r="A116" t="s">
        <v>50</v>
      </c>
      <c s="34" t="s">
        <v>146</v>
      </c>
      <c s="34" t="s">
        <v>4563</v>
      </c>
      <c s="35" t="s">
        <v>5</v>
      </c>
      <c s="6" t="s">
        <v>4564</v>
      </c>
      <c s="36" t="s">
        <v>53</v>
      </c>
      <c s="37">
        <v>264.909</v>
      </c>
      <c s="36">
        <v>0</v>
      </c>
      <c s="36">
        <f>ROUND(G116*H116,6)</f>
      </c>
      <c r="L116" s="38">
        <v>0</v>
      </c>
      <c s="32">
        <f>ROUND(ROUND(L116,2)*ROUND(G116,3),2)</f>
      </c>
      <c s="36" t="s">
        <v>54</v>
      </c>
      <c>
        <f>(M116*21)/100</f>
      </c>
      <c t="s">
        <v>28</v>
      </c>
    </row>
    <row r="117" spans="1:5" ht="12.75">
      <c r="A117" s="35" t="s">
        <v>55</v>
      </c>
      <c r="E117" s="39" t="s">
        <v>4565</v>
      </c>
    </row>
    <row r="118" spans="1:5" ht="12.75">
      <c r="A118" s="35" t="s">
        <v>56</v>
      </c>
      <c r="E118" s="40" t="s">
        <v>4566</v>
      </c>
    </row>
    <row r="119" spans="1:5" ht="12.75">
      <c r="A119" t="s">
        <v>58</v>
      </c>
      <c r="E119" s="39" t="s">
        <v>59</v>
      </c>
    </row>
    <row r="120" spans="1:16" ht="12.75">
      <c r="A120" t="s">
        <v>50</v>
      </c>
      <c s="34" t="s">
        <v>149</v>
      </c>
      <c s="34" t="s">
        <v>4567</v>
      </c>
      <c s="35" t="s">
        <v>5</v>
      </c>
      <c s="6" t="s">
        <v>4568</v>
      </c>
      <c s="36" t="s">
        <v>53</v>
      </c>
      <c s="37">
        <v>264.909</v>
      </c>
      <c s="36">
        <v>0</v>
      </c>
      <c s="36">
        <f>ROUND(G120*H120,6)</f>
      </c>
      <c r="L120" s="38">
        <v>0</v>
      </c>
      <c s="32">
        <f>ROUND(ROUND(L120,2)*ROUND(G120,3),2)</f>
      </c>
      <c s="36" t="s">
        <v>54</v>
      </c>
      <c>
        <f>(M120*21)/100</f>
      </c>
      <c t="s">
        <v>28</v>
      </c>
    </row>
    <row r="121" spans="1:5" ht="12.75">
      <c r="A121" s="35" t="s">
        <v>55</v>
      </c>
      <c r="E121" s="39" t="s">
        <v>4569</v>
      </c>
    </row>
    <row r="122" spans="1:5" ht="12.75">
      <c r="A122" s="35" t="s">
        <v>56</v>
      </c>
      <c r="E122" s="40" t="s">
        <v>4570</v>
      </c>
    </row>
    <row r="123" spans="1:5" ht="12.75">
      <c r="A123" t="s">
        <v>58</v>
      </c>
      <c r="E123" s="39" t="s">
        <v>59</v>
      </c>
    </row>
    <row r="124" spans="1:16" ht="12.75">
      <c r="A124" t="s">
        <v>50</v>
      </c>
      <c s="34" t="s">
        <v>153</v>
      </c>
      <c s="34" t="s">
        <v>4571</v>
      </c>
      <c s="35" t="s">
        <v>5</v>
      </c>
      <c s="6" t="s">
        <v>4572</v>
      </c>
      <c s="36" t="s">
        <v>53</v>
      </c>
      <c s="37">
        <v>264.909</v>
      </c>
      <c s="36">
        <v>0</v>
      </c>
      <c s="36">
        <f>ROUND(G124*H124,6)</f>
      </c>
      <c r="L124" s="38">
        <v>0</v>
      </c>
      <c s="32">
        <f>ROUND(ROUND(L124,2)*ROUND(G124,3),2)</f>
      </c>
      <c s="36" t="s">
        <v>54</v>
      </c>
      <c>
        <f>(M124*21)/100</f>
      </c>
      <c t="s">
        <v>28</v>
      </c>
    </row>
    <row r="125" spans="1:5" ht="12.75">
      <c r="A125" s="35" t="s">
        <v>55</v>
      </c>
      <c r="E125" s="39" t="s">
        <v>4572</v>
      </c>
    </row>
    <row r="126" spans="1:5" ht="12.75">
      <c r="A126" s="35" t="s">
        <v>56</v>
      </c>
      <c r="E126" s="40" t="s">
        <v>4570</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4573</v>
      </c>
    </row>
    <row r="130" spans="1:5" ht="12.75">
      <c r="A130" s="35" t="s">
        <v>56</v>
      </c>
      <c r="E130" s="40" t="s">
        <v>4574</v>
      </c>
    </row>
    <row r="131" spans="1:5" ht="12.75">
      <c r="A131" t="s">
        <v>58</v>
      </c>
      <c r="E131" s="39" t="s">
        <v>59</v>
      </c>
    </row>
    <row r="132" spans="1:13" ht="12.75">
      <c r="A132" t="s">
        <v>47</v>
      </c>
      <c r="C132" s="31" t="s">
        <v>78</v>
      </c>
      <c r="E132" s="33" t="s">
        <v>3974</v>
      </c>
      <c r="J132" s="32">
        <f>0</f>
      </c>
      <c s="32">
        <f>0</f>
      </c>
      <c s="32">
        <f>0+L133+L137</f>
      </c>
      <c s="32">
        <f>0+M133+M137</f>
      </c>
    </row>
    <row r="133" spans="1:16" ht="12.75">
      <c r="A133" t="s">
        <v>50</v>
      </c>
      <c s="34" t="s">
        <v>160</v>
      </c>
      <c s="34" t="s">
        <v>4575</v>
      </c>
      <c s="35" t="s">
        <v>2081</v>
      </c>
      <c s="6" t="s">
        <v>4576</v>
      </c>
      <c s="36" t="s">
        <v>53</v>
      </c>
      <c s="37">
        <v>770.8</v>
      </c>
      <c s="36">
        <v>0</v>
      </c>
      <c s="36">
        <f>ROUND(G133*H133,6)</f>
      </c>
      <c r="L133" s="38">
        <v>0</v>
      </c>
      <c s="32">
        <f>ROUND(ROUND(L133,2)*ROUND(G133,3),2)</f>
      </c>
      <c s="36" t="s">
        <v>54</v>
      </c>
      <c>
        <f>(M133*21)/100</f>
      </c>
      <c t="s">
        <v>28</v>
      </c>
    </row>
    <row r="134" spans="1:5" ht="12.75">
      <c r="A134" s="35" t="s">
        <v>55</v>
      </c>
      <c r="E134" s="39" t="s">
        <v>4577</v>
      </c>
    </row>
    <row r="135" spans="1:5" ht="12.75">
      <c r="A135" s="35" t="s">
        <v>56</v>
      </c>
      <c r="E135" s="40" t="s">
        <v>4578</v>
      </c>
    </row>
    <row r="136" spans="1:5" ht="409.5">
      <c r="A136" t="s">
        <v>58</v>
      </c>
      <c r="E136" s="39" t="s">
        <v>4579</v>
      </c>
    </row>
    <row r="137" spans="1:16" ht="12.75">
      <c r="A137" t="s">
        <v>50</v>
      </c>
      <c s="34" t="s">
        <v>164</v>
      </c>
      <c s="34" t="s">
        <v>4454</v>
      </c>
      <c s="35" t="s">
        <v>5</v>
      </c>
      <c s="6" t="s">
        <v>4455</v>
      </c>
      <c s="36" t="s">
        <v>53</v>
      </c>
      <c s="37">
        <v>421.1</v>
      </c>
      <c s="36">
        <v>0</v>
      </c>
      <c s="36">
        <f>ROUND(G137*H137,6)</f>
      </c>
      <c r="L137" s="38">
        <v>0</v>
      </c>
      <c s="32">
        <f>ROUND(ROUND(L137,2)*ROUND(G137,3),2)</f>
      </c>
      <c s="36" t="s">
        <v>54</v>
      </c>
      <c>
        <f>(M137*21)/100</f>
      </c>
      <c t="s">
        <v>28</v>
      </c>
    </row>
    <row r="138" spans="1:5" ht="12.75">
      <c r="A138" s="35" t="s">
        <v>55</v>
      </c>
      <c r="E138" s="39" t="s">
        <v>4580</v>
      </c>
    </row>
    <row r="139" spans="1:5" ht="38.25">
      <c r="A139" s="35" t="s">
        <v>56</v>
      </c>
      <c r="E139" s="40" t="s">
        <v>4581</v>
      </c>
    </row>
    <row r="140" spans="1:5" ht="12.75">
      <c r="A140" t="s">
        <v>58</v>
      </c>
      <c r="E140" s="39" t="s">
        <v>59</v>
      </c>
    </row>
    <row r="141" spans="1:13" ht="12.75">
      <c r="A141" t="s">
        <v>47</v>
      </c>
      <c r="C141" s="31" t="s">
        <v>82</v>
      </c>
      <c r="E141" s="33" t="s">
        <v>3979</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4582</v>
      </c>
    </row>
    <row r="144" spans="1:5" ht="12.75">
      <c r="A144" s="35" t="s">
        <v>56</v>
      </c>
      <c r="E144" s="40" t="s">
        <v>4583</v>
      </c>
    </row>
    <row r="145" spans="1:5" ht="12.75">
      <c r="A145" t="s">
        <v>58</v>
      </c>
      <c r="E145" s="39" t="s">
        <v>59</v>
      </c>
    </row>
    <row r="146" spans="1:16" ht="12.75">
      <c r="A146" t="s">
        <v>50</v>
      </c>
      <c s="34" t="s">
        <v>171</v>
      </c>
      <c s="34" t="s">
        <v>4584</v>
      </c>
      <c s="35" t="s">
        <v>5</v>
      </c>
      <c s="6" t="s">
        <v>4585</v>
      </c>
      <c s="36" t="s">
        <v>70</v>
      </c>
      <c s="37">
        <v>226</v>
      </c>
      <c s="36">
        <v>0</v>
      </c>
      <c s="36">
        <f>ROUND(G146*H146,6)</f>
      </c>
      <c r="L146" s="38">
        <v>0</v>
      </c>
      <c s="32">
        <f>ROUND(ROUND(L146,2)*ROUND(G146,3),2)</f>
      </c>
      <c s="36" t="s">
        <v>54</v>
      </c>
      <c>
        <f>(M146*21)/100</f>
      </c>
      <c t="s">
        <v>28</v>
      </c>
    </row>
    <row r="147" spans="1:5" ht="12.75">
      <c r="A147" s="35" t="s">
        <v>55</v>
      </c>
      <c r="E147" s="39" t="s">
        <v>4586</v>
      </c>
    </row>
    <row r="148" spans="1:5" ht="12.75">
      <c r="A148" s="35" t="s">
        <v>56</v>
      </c>
      <c r="E148" s="40" t="s">
        <v>4587</v>
      </c>
    </row>
    <row r="149" spans="1:5" ht="12.75">
      <c r="A149" t="s">
        <v>58</v>
      </c>
      <c r="E149" s="39" t="s">
        <v>59</v>
      </c>
    </row>
    <row r="150" spans="1:16" ht="12.75">
      <c r="A150" t="s">
        <v>50</v>
      </c>
      <c s="34" t="s">
        <v>175</v>
      </c>
      <c s="34" t="s">
        <v>4588</v>
      </c>
      <c s="35" t="s">
        <v>5</v>
      </c>
      <c s="6" t="s">
        <v>4589</v>
      </c>
      <c s="36" t="s">
        <v>93</v>
      </c>
      <c s="37">
        <v>1</v>
      </c>
      <c s="36">
        <v>0</v>
      </c>
      <c s="36">
        <f>ROUND(G150*H150,6)</f>
      </c>
      <c r="L150" s="38">
        <v>0</v>
      </c>
      <c s="32">
        <f>ROUND(ROUND(L150,2)*ROUND(G150,3),2)</f>
      </c>
      <c s="36" t="s">
        <v>54</v>
      </c>
      <c>
        <f>(M150*21)/100</f>
      </c>
      <c t="s">
        <v>28</v>
      </c>
    </row>
    <row r="151" spans="1:5" ht="12.75">
      <c r="A151" s="35" t="s">
        <v>55</v>
      </c>
      <c r="E151" s="39" t="s">
        <v>4590</v>
      </c>
    </row>
    <row r="152" spans="1:5" ht="12.75">
      <c r="A152" s="35" t="s">
        <v>56</v>
      </c>
      <c r="E152" s="40" t="s">
        <v>4591</v>
      </c>
    </row>
    <row r="153" spans="1:5" ht="12.75">
      <c r="A153" t="s">
        <v>58</v>
      </c>
      <c r="E153" s="39" t="s">
        <v>59</v>
      </c>
    </row>
    <row r="154" spans="1:16" ht="12.75">
      <c r="A154" t="s">
        <v>50</v>
      </c>
      <c s="34" t="s">
        <v>178</v>
      </c>
      <c s="34" t="s">
        <v>4592</v>
      </c>
      <c s="35" t="s">
        <v>5</v>
      </c>
      <c s="6" t="s">
        <v>4593</v>
      </c>
      <c s="36" t="s">
        <v>93</v>
      </c>
      <c s="37">
        <v>1</v>
      </c>
      <c s="36">
        <v>0</v>
      </c>
      <c s="36">
        <f>ROUND(G154*H154,6)</f>
      </c>
      <c r="L154" s="38">
        <v>0</v>
      </c>
      <c s="32">
        <f>ROUND(ROUND(L154,2)*ROUND(G154,3),2)</f>
      </c>
      <c s="36" t="s">
        <v>54</v>
      </c>
      <c>
        <f>(M154*21)/100</f>
      </c>
      <c t="s">
        <v>28</v>
      </c>
    </row>
    <row r="155" spans="1:5" ht="12.75">
      <c r="A155" s="35" t="s">
        <v>55</v>
      </c>
      <c r="E155" s="39" t="s">
        <v>4594</v>
      </c>
    </row>
    <row r="156" spans="1:5" ht="12.75">
      <c r="A156" s="35" t="s">
        <v>56</v>
      </c>
      <c r="E156" s="40" t="s">
        <v>4591</v>
      </c>
    </row>
    <row r="157" spans="1:5" ht="12.75">
      <c r="A157" t="s">
        <v>58</v>
      </c>
      <c r="E157" s="39" t="s">
        <v>59</v>
      </c>
    </row>
    <row r="158" spans="1:13" ht="12.75">
      <c r="A158" t="s">
        <v>47</v>
      </c>
      <c r="C158" s="31" t="s">
        <v>86</v>
      </c>
      <c r="E158" s="33" t="s">
        <v>3986</v>
      </c>
      <c r="J158" s="32">
        <f>0</f>
      </c>
      <c s="32">
        <f>0</f>
      </c>
      <c s="32">
        <f>0+L159+L163+L167+L171+L175+L179+L183+L187</f>
      </c>
      <c s="32">
        <f>0+M159+M163+M167+M171+M175+M179+M183+M187</f>
      </c>
    </row>
    <row r="159" spans="1:16" ht="12.75">
      <c r="A159" t="s">
        <v>50</v>
      </c>
      <c s="34" t="s">
        <v>182</v>
      </c>
      <c s="34" t="s">
        <v>4595</v>
      </c>
      <c s="35" t="s">
        <v>5</v>
      </c>
      <c s="6" t="s">
        <v>4596</v>
      </c>
      <c s="36" t="s">
        <v>70</v>
      </c>
      <c s="37">
        <v>101.5</v>
      </c>
      <c s="36">
        <v>0</v>
      </c>
      <c s="36">
        <f>ROUND(G159*H159,6)</f>
      </c>
      <c r="L159" s="38">
        <v>0</v>
      </c>
      <c s="32">
        <f>ROUND(ROUND(L159,2)*ROUND(G159,3),2)</f>
      </c>
      <c s="36" t="s">
        <v>54</v>
      </c>
      <c>
        <f>(M159*21)/100</f>
      </c>
      <c t="s">
        <v>28</v>
      </c>
    </row>
    <row r="160" spans="1:5" ht="12.75">
      <c r="A160" s="35" t="s">
        <v>55</v>
      </c>
      <c r="E160" s="39" t="s">
        <v>4597</v>
      </c>
    </row>
    <row r="161" spans="1:5" ht="12.75">
      <c r="A161" s="35" t="s">
        <v>56</v>
      </c>
      <c r="E161" s="40" t="s">
        <v>4598</v>
      </c>
    </row>
    <row r="162" spans="1:5" ht="12.75">
      <c r="A162" t="s">
        <v>58</v>
      </c>
      <c r="E162" s="39" t="s">
        <v>59</v>
      </c>
    </row>
    <row r="163" spans="1:16" ht="12.75">
      <c r="A163" t="s">
        <v>50</v>
      </c>
      <c s="34" t="s">
        <v>186</v>
      </c>
      <c s="34" t="s">
        <v>4291</v>
      </c>
      <c s="35" t="s">
        <v>5</v>
      </c>
      <c s="6" t="s">
        <v>4292</v>
      </c>
      <c s="36" t="s">
        <v>70</v>
      </c>
      <c s="37">
        <v>3</v>
      </c>
      <c s="36">
        <v>0</v>
      </c>
      <c s="36">
        <f>ROUND(G163*H163,6)</f>
      </c>
      <c r="L163" s="38">
        <v>0</v>
      </c>
      <c s="32">
        <f>ROUND(ROUND(L163,2)*ROUND(G163,3),2)</f>
      </c>
      <c s="36" t="s">
        <v>54</v>
      </c>
      <c>
        <f>(M163*21)/100</f>
      </c>
      <c t="s">
        <v>28</v>
      </c>
    </row>
    <row r="164" spans="1:5" ht="25.5">
      <c r="A164" s="35" t="s">
        <v>55</v>
      </c>
      <c r="E164" s="39" t="s">
        <v>4599</v>
      </c>
    </row>
    <row r="165" spans="1:5" ht="12.75">
      <c r="A165" s="35" t="s">
        <v>56</v>
      </c>
      <c r="E165" s="40" t="s">
        <v>4600</v>
      </c>
    </row>
    <row r="166" spans="1:5" ht="12.75">
      <c r="A166" t="s">
        <v>58</v>
      </c>
      <c r="E166" s="39" t="s">
        <v>59</v>
      </c>
    </row>
    <row r="167" spans="1:16" ht="12.75">
      <c r="A167" t="s">
        <v>50</v>
      </c>
      <c s="34" t="s">
        <v>191</v>
      </c>
      <c s="34" t="s">
        <v>4295</v>
      </c>
      <c s="35" t="s">
        <v>5</v>
      </c>
      <c s="6" t="s">
        <v>4296</v>
      </c>
      <c s="36" t="s">
        <v>93</v>
      </c>
      <c s="37">
        <v>40</v>
      </c>
      <c s="36">
        <v>0</v>
      </c>
      <c s="36">
        <f>ROUND(G167*H167,6)</f>
      </c>
      <c r="L167" s="38">
        <v>0</v>
      </c>
      <c s="32">
        <f>ROUND(ROUND(L167,2)*ROUND(G167,3),2)</f>
      </c>
      <c s="36" t="s">
        <v>54</v>
      </c>
      <c>
        <f>(M167*21)/100</f>
      </c>
      <c t="s">
        <v>28</v>
      </c>
    </row>
    <row r="168" spans="1:5" ht="12.75">
      <c r="A168" s="35" t="s">
        <v>55</v>
      </c>
      <c r="E168" s="39" t="s">
        <v>4601</v>
      </c>
    </row>
    <row r="169" spans="1:5" ht="12.75">
      <c r="A169" s="35" t="s">
        <v>56</v>
      </c>
      <c r="E169" s="40" t="s">
        <v>4602</v>
      </c>
    </row>
    <row r="170" spans="1:5" ht="12.75">
      <c r="A170" t="s">
        <v>58</v>
      </c>
      <c r="E170" s="39" t="s">
        <v>59</v>
      </c>
    </row>
    <row r="171" spans="1:16" ht="12.75">
      <c r="A171" t="s">
        <v>50</v>
      </c>
      <c s="34" t="s">
        <v>195</v>
      </c>
      <c s="34" t="s">
        <v>4299</v>
      </c>
      <c s="35" t="s">
        <v>2081</v>
      </c>
      <c s="6" t="s">
        <v>4300</v>
      </c>
      <c s="36" t="s">
        <v>93</v>
      </c>
      <c s="37">
        <v>2</v>
      </c>
      <c s="36">
        <v>0</v>
      </c>
      <c s="36">
        <f>ROUND(G171*H171,6)</f>
      </c>
      <c r="L171" s="38">
        <v>0</v>
      </c>
      <c s="32">
        <f>ROUND(ROUND(L171,2)*ROUND(G171,3),2)</f>
      </c>
      <c s="36" t="s">
        <v>54</v>
      </c>
      <c>
        <f>(M171*21)/100</f>
      </c>
      <c t="s">
        <v>28</v>
      </c>
    </row>
    <row r="172" spans="1:5" ht="12.75">
      <c r="A172" s="35" t="s">
        <v>55</v>
      </c>
      <c r="E172" s="39" t="s">
        <v>4300</v>
      </c>
    </row>
    <row r="173" spans="1:5" ht="12.75">
      <c r="A173" s="35" t="s">
        <v>56</v>
      </c>
      <c r="E173" s="40" t="s">
        <v>4603</v>
      </c>
    </row>
    <row r="174" spans="1:5" ht="12.75">
      <c r="A174" t="s">
        <v>58</v>
      </c>
      <c r="E174" s="39" t="s">
        <v>4302</v>
      </c>
    </row>
    <row r="175" spans="1:16" ht="12.75">
      <c r="A175" t="s">
        <v>50</v>
      </c>
      <c s="34" t="s">
        <v>200</v>
      </c>
      <c s="34" t="s">
        <v>3987</v>
      </c>
      <c s="35" t="s">
        <v>5</v>
      </c>
      <c s="6" t="s">
        <v>3988</v>
      </c>
      <c s="36" t="s">
        <v>70</v>
      </c>
      <c s="37">
        <v>215</v>
      </c>
      <c s="36">
        <v>0</v>
      </c>
      <c s="36">
        <f>ROUND(G175*H175,6)</f>
      </c>
      <c r="L175" s="38">
        <v>0</v>
      </c>
      <c s="32">
        <f>ROUND(ROUND(L175,2)*ROUND(G175,3),2)</f>
      </c>
      <c s="36" t="s">
        <v>54</v>
      </c>
      <c>
        <f>(M175*21)/100</f>
      </c>
      <c t="s">
        <v>28</v>
      </c>
    </row>
    <row r="176" spans="1:5" ht="12.75">
      <c r="A176" s="35" t="s">
        <v>55</v>
      </c>
      <c r="E176" s="39" t="s">
        <v>4604</v>
      </c>
    </row>
    <row r="177" spans="1:5" ht="12.75">
      <c r="A177" s="35" t="s">
        <v>56</v>
      </c>
      <c r="E177" s="40" t="s">
        <v>4605</v>
      </c>
    </row>
    <row r="178" spans="1:5" ht="12.75">
      <c r="A178" t="s">
        <v>58</v>
      </c>
      <c r="E178" s="39" t="s">
        <v>59</v>
      </c>
    </row>
    <row r="179" spans="1:16" ht="12.75">
      <c r="A179" t="s">
        <v>50</v>
      </c>
      <c s="34" t="s">
        <v>204</v>
      </c>
      <c s="34" t="s">
        <v>4606</v>
      </c>
      <c s="35" t="s">
        <v>2081</v>
      </c>
      <c s="6" t="s">
        <v>4607</v>
      </c>
      <c s="36" t="s">
        <v>70</v>
      </c>
      <c s="37">
        <v>102.2</v>
      </c>
      <c s="36">
        <v>0</v>
      </c>
      <c s="36">
        <f>ROUND(G179*H179,6)</f>
      </c>
      <c r="L179" s="38">
        <v>0</v>
      </c>
      <c s="32">
        <f>ROUND(ROUND(L179,2)*ROUND(G179,3),2)</f>
      </c>
      <c s="36" t="s">
        <v>54</v>
      </c>
      <c>
        <f>(M179*21)/100</f>
      </c>
      <c t="s">
        <v>28</v>
      </c>
    </row>
    <row r="180" spans="1:5" ht="12.75">
      <c r="A180" s="35" t="s">
        <v>55</v>
      </c>
      <c r="E180" s="39" t="s">
        <v>4608</v>
      </c>
    </row>
    <row r="181" spans="1:5" ht="12.75">
      <c r="A181" s="35" t="s">
        <v>56</v>
      </c>
      <c r="E181" s="40" t="s">
        <v>4609</v>
      </c>
    </row>
    <row r="182" spans="1:5" ht="63.75">
      <c r="A182" t="s">
        <v>58</v>
      </c>
      <c r="E182" s="39" t="s">
        <v>4610</v>
      </c>
    </row>
    <row r="183" spans="1:16" ht="12.75">
      <c r="A183" t="s">
        <v>50</v>
      </c>
      <c s="34" t="s">
        <v>207</v>
      </c>
      <c s="34" t="s">
        <v>4315</v>
      </c>
      <c s="35" t="s">
        <v>5</v>
      </c>
      <c s="6" t="s">
        <v>4316</v>
      </c>
      <c s="36" t="s">
        <v>70</v>
      </c>
      <c s="37">
        <v>94</v>
      </c>
      <c s="36">
        <v>0</v>
      </c>
      <c s="36">
        <f>ROUND(G183*H183,6)</f>
      </c>
      <c r="L183" s="38">
        <v>0</v>
      </c>
      <c s="32">
        <f>ROUND(ROUND(L183,2)*ROUND(G183,3),2)</f>
      </c>
      <c s="36" t="s">
        <v>54</v>
      </c>
      <c>
        <f>(M183*21)/100</f>
      </c>
      <c t="s">
        <v>28</v>
      </c>
    </row>
    <row r="184" spans="1:5" ht="12.75">
      <c r="A184" s="35" t="s">
        <v>55</v>
      </c>
      <c r="E184" s="39" t="s">
        <v>4611</v>
      </c>
    </row>
    <row r="185" spans="1:5" ht="12.75">
      <c r="A185" s="35" t="s">
        <v>56</v>
      </c>
      <c r="E185" s="40" t="s">
        <v>4612</v>
      </c>
    </row>
    <row r="186" spans="1:5" ht="12.75">
      <c r="A186" t="s">
        <v>58</v>
      </c>
      <c r="E186" s="39" t="s">
        <v>59</v>
      </c>
    </row>
    <row r="187" spans="1:16" ht="12.75">
      <c r="A187" t="s">
        <v>50</v>
      </c>
      <c s="34" t="s">
        <v>211</v>
      </c>
      <c s="34" t="s">
        <v>4613</v>
      </c>
      <c s="35" t="s">
        <v>5</v>
      </c>
      <c s="6" t="s">
        <v>4614</v>
      </c>
      <c s="36" t="s">
        <v>70</v>
      </c>
      <c s="37">
        <v>6</v>
      </c>
      <c s="36">
        <v>0</v>
      </c>
      <c s="36">
        <f>ROUND(G187*H187,6)</f>
      </c>
      <c r="L187" s="38">
        <v>0</v>
      </c>
      <c s="32">
        <f>ROUND(ROUND(L187,2)*ROUND(G187,3),2)</f>
      </c>
      <c s="36" t="s">
        <v>54</v>
      </c>
      <c>
        <f>(M187*21)/100</f>
      </c>
      <c t="s">
        <v>28</v>
      </c>
    </row>
    <row r="188" spans="1:5" ht="12.75">
      <c r="A188" s="35" t="s">
        <v>55</v>
      </c>
      <c r="E188" s="39" t="s">
        <v>4615</v>
      </c>
    </row>
    <row r="189" spans="1:5" ht="12.75">
      <c r="A189" s="35" t="s">
        <v>56</v>
      </c>
      <c r="E189" s="40" t="s">
        <v>4616</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4619</v>
      </c>
      <c r="E8" s="30" t="s">
        <v>4618</v>
      </c>
      <c r="J8" s="29">
        <f>0+J9+J22+J39+J76+J85+J94+J99+J112</f>
      </c>
      <c s="29">
        <f>0+K9+K22+K39+K76+K85+K94+K99+K112</f>
      </c>
      <c s="29">
        <f>0+L9+L22+L39+L76+L85+L94+L99+L112</f>
      </c>
      <c s="29">
        <f>0+M9+M22+M39+M76+M85+M94+M99+M112</f>
      </c>
    </row>
    <row r="9" spans="1:13" ht="12.75">
      <c r="A9" t="s">
        <v>47</v>
      </c>
      <c r="C9" s="31" t="s">
        <v>1206</v>
      </c>
      <c r="E9" s="33" t="s">
        <v>1207</v>
      </c>
      <c r="J9" s="32">
        <f>0</f>
      </c>
      <c s="32">
        <f>0</f>
      </c>
      <c s="32">
        <f>0+L10+L14+L18</f>
      </c>
      <c s="32">
        <f>0+M10+M14+M18</f>
      </c>
    </row>
    <row r="10" spans="1:16" ht="25.5">
      <c r="A10" t="s">
        <v>50</v>
      </c>
      <c s="34" t="s">
        <v>48</v>
      </c>
      <c s="34" t="s">
        <v>4090</v>
      </c>
      <c s="35" t="s">
        <v>5</v>
      </c>
      <c s="6" t="s">
        <v>4091</v>
      </c>
      <c s="36" t="s">
        <v>855</v>
      </c>
      <c s="37">
        <v>980.63</v>
      </c>
      <c s="36">
        <v>0</v>
      </c>
      <c s="36">
        <f>ROUND(G10*H10,6)</f>
      </c>
      <c r="L10" s="38">
        <v>0</v>
      </c>
      <c s="32">
        <f>ROUND(ROUND(L10,2)*ROUND(G10,3),2)</f>
      </c>
      <c s="36" t="s">
        <v>54</v>
      </c>
      <c>
        <f>(M10*21)/100</f>
      </c>
      <c t="s">
        <v>28</v>
      </c>
    </row>
    <row r="11" spans="1:5" ht="25.5">
      <c r="A11" s="35" t="s">
        <v>55</v>
      </c>
      <c r="E11" s="39" t="s">
        <v>4092</v>
      </c>
    </row>
    <row r="12" spans="1:5" ht="102">
      <c r="A12" s="35" t="s">
        <v>56</v>
      </c>
      <c r="E12" s="40" t="s">
        <v>4620</v>
      </c>
    </row>
    <row r="13" spans="1:5" ht="12.75">
      <c r="A13" t="s">
        <v>58</v>
      </c>
      <c r="E13" s="39" t="s">
        <v>59</v>
      </c>
    </row>
    <row r="14" spans="1:16" ht="25.5">
      <c r="A14" t="s">
        <v>50</v>
      </c>
      <c s="34" t="s">
        <v>28</v>
      </c>
      <c s="34" t="s">
        <v>4100</v>
      </c>
      <c s="35" t="s">
        <v>5</v>
      </c>
      <c s="6" t="s">
        <v>3130</v>
      </c>
      <c s="36" t="s">
        <v>855</v>
      </c>
      <c s="37">
        <v>87.5</v>
      </c>
      <c s="36">
        <v>0</v>
      </c>
      <c s="36">
        <f>ROUND(G14*H14,6)</f>
      </c>
      <c r="L14" s="38">
        <v>0</v>
      </c>
      <c s="32">
        <f>ROUND(ROUND(L14,2)*ROUND(G14,3),2)</f>
      </c>
      <c s="36" t="s">
        <v>54</v>
      </c>
      <c>
        <f>(M14*21)/100</f>
      </c>
      <c t="s">
        <v>28</v>
      </c>
    </row>
    <row r="15" spans="1:5" ht="38.25">
      <c r="A15" s="35" t="s">
        <v>55</v>
      </c>
      <c r="E15" s="39" t="s">
        <v>4621</v>
      </c>
    </row>
    <row r="16" spans="1:5" ht="12.75">
      <c r="A16" s="35" t="s">
        <v>56</v>
      </c>
      <c r="E16" s="40" t="s">
        <v>4622</v>
      </c>
    </row>
    <row r="17" spans="1:5" ht="12.75">
      <c r="A17" t="s">
        <v>58</v>
      </c>
      <c r="E17" s="39" t="s">
        <v>59</v>
      </c>
    </row>
    <row r="18" spans="1:16" ht="25.5">
      <c r="A18" t="s">
        <v>50</v>
      </c>
      <c s="34" t="s">
        <v>26</v>
      </c>
      <c s="34" t="s">
        <v>4623</v>
      </c>
      <c s="35" t="s">
        <v>5</v>
      </c>
      <c s="6" t="s">
        <v>4624</v>
      </c>
      <c s="36" t="s">
        <v>855</v>
      </c>
      <c s="37">
        <v>85.05</v>
      </c>
      <c s="36">
        <v>0</v>
      </c>
      <c s="36">
        <f>ROUND(G18*H18,6)</f>
      </c>
      <c r="L18" s="38">
        <v>0</v>
      </c>
      <c s="32">
        <f>ROUND(ROUND(L18,2)*ROUND(G18,3),2)</f>
      </c>
      <c s="36" t="s">
        <v>54</v>
      </c>
      <c>
        <f>(M18*21)/100</f>
      </c>
      <c t="s">
        <v>28</v>
      </c>
    </row>
    <row r="19" spans="1:5" ht="38.25">
      <c r="A19" s="35" t="s">
        <v>55</v>
      </c>
      <c r="E19" s="39" t="s">
        <v>4625</v>
      </c>
    </row>
    <row r="20" spans="1:5" ht="12.75">
      <c r="A20" s="35" t="s">
        <v>56</v>
      </c>
      <c r="E20" s="40" t="s">
        <v>4626</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4112</v>
      </c>
      <c s="35" t="s">
        <v>5</v>
      </c>
      <c s="6" t="s">
        <v>4113</v>
      </c>
      <c s="36" t="s">
        <v>62</v>
      </c>
      <c s="37">
        <v>473.163</v>
      </c>
      <c s="36">
        <v>0</v>
      </c>
      <c s="36">
        <f>ROUND(G23*H23,6)</f>
      </c>
      <c r="L23" s="38">
        <v>0</v>
      </c>
      <c s="32">
        <f>ROUND(ROUND(L23,2)*ROUND(G23,3),2)</f>
      </c>
      <c s="36" t="s">
        <v>54</v>
      </c>
      <c>
        <f>(M23*21)/100</f>
      </c>
      <c t="s">
        <v>28</v>
      </c>
    </row>
    <row r="24" spans="1:5" ht="25.5">
      <c r="A24" s="35" t="s">
        <v>55</v>
      </c>
      <c r="E24" s="39" t="s">
        <v>4092</v>
      </c>
    </row>
    <row r="25" spans="1:5" ht="89.25">
      <c r="A25" s="35" t="s">
        <v>56</v>
      </c>
      <c r="E25" s="40" t="s">
        <v>4627</v>
      </c>
    </row>
    <row r="26" spans="1:5" ht="12.75">
      <c r="A26" t="s">
        <v>58</v>
      </c>
      <c r="E26" s="39" t="s">
        <v>59</v>
      </c>
    </row>
    <row r="27" spans="1:16" ht="12.75">
      <c r="A27" t="s">
        <v>50</v>
      </c>
      <c s="34" t="s">
        <v>72</v>
      </c>
      <c s="34" t="s">
        <v>4115</v>
      </c>
      <c s="35" t="s">
        <v>5</v>
      </c>
      <c s="6" t="s">
        <v>4116</v>
      </c>
      <c s="36" t="s">
        <v>62</v>
      </c>
      <c s="37">
        <v>3312.141</v>
      </c>
      <c s="36">
        <v>0</v>
      </c>
      <c s="36">
        <f>ROUND(G27*H27,6)</f>
      </c>
      <c r="L27" s="38">
        <v>0</v>
      </c>
      <c s="32">
        <f>ROUND(ROUND(L27,2)*ROUND(G27,3),2)</f>
      </c>
      <c s="36" t="s">
        <v>54</v>
      </c>
      <c>
        <f>(M27*21)/100</f>
      </c>
      <c t="s">
        <v>28</v>
      </c>
    </row>
    <row r="28" spans="1:5" ht="38.25">
      <c r="A28" s="35" t="s">
        <v>55</v>
      </c>
      <c r="E28" s="39" t="s">
        <v>4117</v>
      </c>
    </row>
    <row r="29" spans="1:5" ht="89.25">
      <c r="A29" s="35" t="s">
        <v>56</v>
      </c>
      <c r="E29" s="40" t="s">
        <v>4628</v>
      </c>
    </row>
    <row r="30" spans="1:5" ht="12.75">
      <c r="A30" t="s">
        <v>58</v>
      </c>
      <c r="E30" s="39" t="s">
        <v>59</v>
      </c>
    </row>
    <row r="31" spans="1:16" ht="12.75">
      <c r="A31" t="s">
        <v>50</v>
      </c>
      <c s="34" t="s">
        <v>27</v>
      </c>
      <c s="34" t="s">
        <v>4122</v>
      </c>
      <c s="35" t="s">
        <v>5</v>
      </c>
      <c s="6" t="s">
        <v>4123</v>
      </c>
      <c s="36" t="s">
        <v>62</v>
      </c>
      <c s="37">
        <v>490.315</v>
      </c>
      <c s="36">
        <v>0</v>
      </c>
      <c s="36">
        <f>ROUND(G31*H31,6)</f>
      </c>
      <c r="L31" s="38">
        <v>0</v>
      </c>
      <c s="32">
        <f>ROUND(ROUND(L31,2)*ROUND(G31,3),2)</f>
      </c>
      <c s="36" t="s">
        <v>54</v>
      </c>
      <c>
        <f>(M31*21)/100</f>
      </c>
      <c t="s">
        <v>28</v>
      </c>
    </row>
    <row r="32" spans="1:5" ht="25.5">
      <c r="A32" s="35" t="s">
        <v>55</v>
      </c>
      <c r="E32" s="39" t="s">
        <v>4092</v>
      </c>
    </row>
    <row r="33" spans="1:5" ht="102">
      <c r="A33" s="35" t="s">
        <v>56</v>
      </c>
      <c r="E33" s="40" t="s">
        <v>4629</v>
      </c>
    </row>
    <row r="34" spans="1:5" ht="12.75">
      <c r="A34" t="s">
        <v>58</v>
      </c>
      <c r="E34" s="39" t="s">
        <v>59</v>
      </c>
    </row>
    <row r="35" spans="1:16" ht="12.75">
      <c r="A35" t="s">
        <v>50</v>
      </c>
      <c s="34" t="s">
        <v>78</v>
      </c>
      <c s="34" t="s">
        <v>4128</v>
      </c>
      <c s="35" t="s">
        <v>5</v>
      </c>
      <c s="6" t="s">
        <v>4129</v>
      </c>
      <c s="36" t="s">
        <v>62</v>
      </c>
      <c s="37">
        <v>379.407</v>
      </c>
      <c s="36">
        <v>0</v>
      </c>
      <c s="36">
        <f>ROUND(G35*H35,6)</f>
      </c>
      <c r="L35" s="38">
        <v>0</v>
      </c>
      <c s="32">
        <f>ROUND(ROUND(L35,2)*ROUND(G35,3),2)</f>
      </c>
      <c s="36" t="s">
        <v>54</v>
      </c>
      <c>
        <f>(M35*21)/100</f>
      </c>
      <c t="s">
        <v>28</v>
      </c>
    </row>
    <row r="36" spans="1:5" ht="25.5">
      <c r="A36" s="35" t="s">
        <v>55</v>
      </c>
      <c r="E36" s="39" t="s">
        <v>4353</v>
      </c>
    </row>
    <row r="37" spans="1:5" ht="12.75">
      <c r="A37" s="35" t="s">
        <v>56</v>
      </c>
      <c r="E37" s="40" t="s">
        <v>4630</v>
      </c>
    </row>
    <row r="38" spans="1:5" ht="12.75">
      <c r="A38" t="s">
        <v>58</v>
      </c>
      <c r="E38" s="39" t="s">
        <v>59</v>
      </c>
    </row>
    <row r="39" spans="1:13" ht="12.75">
      <c r="A39" t="s">
        <v>47</v>
      </c>
      <c r="C39" s="31" t="s">
        <v>28</v>
      </c>
      <c r="E39" s="33" t="s">
        <v>4132</v>
      </c>
      <c r="J39" s="32">
        <f>0</f>
      </c>
      <c s="32">
        <f>0</f>
      </c>
      <c s="32">
        <f>0+L40+L44+L48+L52+L56+L60+L64+L68+L72</f>
      </c>
      <c s="32">
        <f>0+M40+M44+M48+M52+M56+M60+M64+M68+M72</f>
      </c>
    </row>
    <row r="40" spans="1:16" ht="12.75">
      <c r="A40" t="s">
        <v>50</v>
      </c>
      <c s="34" t="s">
        <v>82</v>
      </c>
      <c s="34" t="s">
        <v>4136</v>
      </c>
      <c s="35" t="s">
        <v>5</v>
      </c>
      <c s="6" t="s">
        <v>4137</v>
      </c>
      <c s="36" t="s">
        <v>855</v>
      </c>
      <c s="37">
        <v>5.378</v>
      </c>
      <c s="36">
        <v>0</v>
      </c>
      <c s="36">
        <f>ROUND(G40*H40,6)</f>
      </c>
      <c r="L40" s="38">
        <v>0</v>
      </c>
      <c s="32">
        <f>ROUND(ROUND(L40,2)*ROUND(G40,3),2)</f>
      </c>
      <c s="36" t="s">
        <v>54</v>
      </c>
      <c>
        <f>(M40*21)/100</f>
      </c>
      <c t="s">
        <v>28</v>
      </c>
    </row>
    <row r="41" spans="1:5" ht="12.75">
      <c r="A41" s="35" t="s">
        <v>55</v>
      </c>
      <c r="E41" s="39" t="s">
        <v>4631</v>
      </c>
    </row>
    <row r="42" spans="1:5" ht="38.25">
      <c r="A42" s="35" t="s">
        <v>56</v>
      </c>
      <c r="E42" s="40" t="s">
        <v>4632</v>
      </c>
    </row>
    <row r="43" spans="1:5" ht="12.75">
      <c r="A43" t="s">
        <v>58</v>
      </c>
      <c r="E43" s="39" t="s">
        <v>59</v>
      </c>
    </row>
    <row r="44" spans="1:16" ht="12.75">
      <c r="A44" t="s">
        <v>50</v>
      </c>
      <c s="34" t="s">
        <v>86</v>
      </c>
      <c s="34" t="s">
        <v>4139</v>
      </c>
      <c s="35" t="s">
        <v>2081</v>
      </c>
      <c s="6" t="s">
        <v>4141</v>
      </c>
      <c s="36" t="s">
        <v>53</v>
      </c>
      <c s="37">
        <v>4</v>
      </c>
      <c s="36">
        <v>0</v>
      </c>
      <c s="36">
        <f>ROUND(G44*H44,6)</f>
      </c>
      <c r="L44" s="38">
        <v>0</v>
      </c>
      <c s="32">
        <f>ROUND(ROUND(L44,2)*ROUND(G44,3),2)</f>
      </c>
      <c s="36" t="s">
        <v>54</v>
      </c>
      <c>
        <f>(M44*21)/100</f>
      </c>
      <c t="s">
        <v>28</v>
      </c>
    </row>
    <row r="45" spans="1:5" ht="25.5">
      <c r="A45" s="35" t="s">
        <v>55</v>
      </c>
      <c r="E45" s="39" t="s">
        <v>4142</v>
      </c>
    </row>
    <row r="46" spans="1:5" ht="12.75">
      <c r="A46" s="35" t="s">
        <v>56</v>
      </c>
      <c r="E46" s="40" t="s">
        <v>4633</v>
      </c>
    </row>
    <row r="47" spans="1:5" ht="12.75">
      <c r="A47" t="s">
        <v>58</v>
      </c>
      <c r="E47" s="39" t="s">
        <v>4144</v>
      </c>
    </row>
    <row r="48" spans="1:16" ht="12.75">
      <c r="A48" t="s">
        <v>50</v>
      </c>
      <c s="34" t="s">
        <v>90</v>
      </c>
      <c s="34" t="s">
        <v>4145</v>
      </c>
      <c s="35" t="s">
        <v>5</v>
      </c>
      <c s="6" t="s">
        <v>4146</v>
      </c>
      <c s="36" t="s">
        <v>53</v>
      </c>
      <c s="37">
        <v>32.5</v>
      </c>
      <c s="36">
        <v>0</v>
      </c>
      <c s="36">
        <f>ROUND(G48*H48,6)</f>
      </c>
      <c r="L48" s="38">
        <v>0</v>
      </c>
      <c s="32">
        <f>ROUND(ROUND(L48,2)*ROUND(G48,3),2)</f>
      </c>
      <c s="36" t="s">
        <v>54</v>
      </c>
      <c>
        <f>(M48*21)/100</f>
      </c>
      <c t="s">
        <v>28</v>
      </c>
    </row>
    <row r="49" spans="1:5" ht="12.75">
      <c r="A49" s="35" t="s">
        <v>55</v>
      </c>
      <c r="E49" s="39" t="s">
        <v>4147</v>
      </c>
    </row>
    <row r="50" spans="1:5" ht="12.75">
      <c r="A50" s="35" t="s">
        <v>56</v>
      </c>
      <c r="E50" s="40" t="s">
        <v>4634</v>
      </c>
    </row>
    <row r="51" spans="1:5" ht="12.75">
      <c r="A51" t="s">
        <v>58</v>
      </c>
      <c r="E51" s="39" t="s">
        <v>59</v>
      </c>
    </row>
    <row r="52" spans="1:16" ht="12.75">
      <c r="A52" t="s">
        <v>50</v>
      </c>
      <c s="34" t="s">
        <v>95</v>
      </c>
      <c s="34" t="s">
        <v>4153</v>
      </c>
      <c s="35" t="s">
        <v>5</v>
      </c>
      <c s="6" t="s">
        <v>4154</v>
      </c>
      <c s="36" t="s">
        <v>70</v>
      </c>
      <c s="37">
        <v>64</v>
      </c>
      <c s="36">
        <v>0</v>
      </c>
      <c s="36">
        <f>ROUND(G52*H52,6)</f>
      </c>
      <c r="L52" s="38">
        <v>0</v>
      </c>
      <c s="32">
        <f>ROUND(ROUND(L52,2)*ROUND(G52,3),2)</f>
      </c>
      <c s="36" t="s">
        <v>54</v>
      </c>
      <c>
        <f>(M52*21)/100</f>
      </c>
      <c t="s">
        <v>28</v>
      </c>
    </row>
    <row r="53" spans="1:5" ht="12.75">
      <c r="A53" s="35" t="s">
        <v>55</v>
      </c>
      <c r="E53" s="39" t="s">
        <v>4366</v>
      </c>
    </row>
    <row r="54" spans="1:5" ht="12.75">
      <c r="A54" s="35" t="s">
        <v>56</v>
      </c>
      <c r="E54" s="40" t="s">
        <v>4635</v>
      </c>
    </row>
    <row r="55" spans="1:5" ht="12.75">
      <c r="A55" t="s">
        <v>58</v>
      </c>
      <c r="E55" s="39" t="s">
        <v>59</v>
      </c>
    </row>
    <row r="56" spans="1:16" ht="12.75">
      <c r="A56" t="s">
        <v>50</v>
      </c>
      <c s="34" t="s">
        <v>99</v>
      </c>
      <c s="34" t="s">
        <v>4368</v>
      </c>
      <c s="35" t="s">
        <v>5</v>
      </c>
      <c s="6" t="s">
        <v>4369</v>
      </c>
      <c s="36" t="s">
        <v>70</v>
      </c>
      <c s="37">
        <v>56</v>
      </c>
      <c s="36">
        <v>0</v>
      </c>
      <c s="36">
        <f>ROUND(G56*H56,6)</f>
      </c>
      <c r="L56" s="38">
        <v>0</v>
      </c>
      <c s="32">
        <f>ROUND(ROUND(L56,2)*ROUND(G56,3),2)</f>
      </c>
      <c s="36" t="s">
        <v>54</v>
      </c>
      <c>
        <f>(M56*21)/100</f>
      </c>
      <c t="s">
        <v>28</v>
      </c>
    </row>
    <row r="57" spans="1:5" ht="25.5">
      <c r="A57" s="35" t="s">
        <v>55</v>
      </c>
      <c r="E57" s="39" t="s">
        <v>4636</v>
      </c>
    </row>
    <row r="58" spans="1:5" ht="12.75">
      <c r="A58" s="35" t="s">
        <v>56</v>
      </c>
      <c r="E58" s="40" t="s">
        <v>4637</v>
      </c>
    </row>
    <row r="59" spans="1:5" ht="12.75">
      <c r="A59" t="s">
        <v>58</v>
      </c>
      <c r="E59" s="39" t="s">
        <v>59</v>
      </c>
    </row>
    <row r="60" spans="1:16" ht="12.75">
      <c r="A60" t="s">
        <v>50</v>
      </c>
      <c s="34" t="s">
        <v>103</v>
      </c>
      <c s="34" t="s">
        <v>4372</v>
      </c>
      <c s="35" t="s">
        <v>5</v>
      </c>
      <c s="6" t="s">
        <v>4373</v>
      </c>
      <c s="36" t="s">
        <v>70</v>
      </c>
      <c s="37">
        <v>24</v>
      </c>
      <c s="36">
        <v>0</v>
      </c>
      <c s="36">
        <f>ROUND(G60*H60,6)</f>
      </c>
      <c r="L60" s="38">
        <v>0</v>
      </c>
      <c s="32">
        <f>ROUND(ROUND(L60,2)*ROUND(G60,3),2)</f>
      </c>
      <c s="36" t="s">
        <v>54</v>
      </c>
      <c>
        <f>(M60*21)/100</f>
      </c>
      <c t="s">
        <v>28</v>
      </c>
    </row>
    <row r="61" spans="1:5" ht="25.5">
      <c r="A61" s="35" t="s">
        <v>55</v>
      </c>
      <c r="E61" s="39" t="s">
        <v>4159</v>
      </c>
    </row>
    <row r="62" spans="1:5" ht="12.75">
      <c r="A62" s="35" t="s">
        <v>56</v>
      </c>
      <c r="E62" s="40" t="s">
        <v>4638</v>
      </c>
    </row>
    <row r="63" spans="1:5" ht="12.75">
      <c r="A63" t="s">
        <v>58</v>
      </c>
      <c r="E63" s="39" t="s">
        <v>59</v>
      </c>
    </row>
    <row r="64" spans="1:16" ht="12.75">
      <c r="A64" t="s">
        <v>50</v>
      </c>
      <c s="34" t="s">
        <v>106</v>
      </c>
      <c s="34" t="s">
        <v>4167</v>
      </c>
      <c s="35" t="s">
        <v>5</v>
      </c>
      <c s="6" t="s">
        <v>4374</v>
      </c>
      <c s="36" t="s">
        <v>62</v>
      </c>
      <c s="37">
        <v>8.482</v>
      </c>
      <c s="36">
        <v>0</v>
      </c>
      <c s="36">
        <f>ROUND(G64*H64,6)</f>
      </c>
      <c r="L64" s="38">
        <v>0</v>
      </c>
      <c s="32">
        <f>ROUND(ROUND(L64,2)*ROUND(G64,3),2)</f>
      </c>
      <c s="36" t="s">
        <v>54</v>
      </c>
      <c>
        <f>(M64*21)/100</f>
      </c>
      <c t="s">
        <v>28</v>
      </c>
    </row>
    <row r="65" spans="1:5" ht="38.25">
      <c r="A65" s="35" t="s">
        <v>55</v>
      </c>
      <c r="E65" s="39" t="s">
        <v>4639</v>
      </c>
    </row>
    <row r="66" spans="1:5" ht="12.75">
      <c r="A66" s="35" t="s">
        <v>56</v>
      </c>
      <c r="E66" s="40" t="s">
        <v>4640</v>
      </c>
    </row>
    <row r="67" spans="1:5" ht="12.75">
      <c r="A67" t="s">
        <v>58</v>
      </c>
      <c r="E67" s="39" t="s">
        <v>59</v>
      </c>
    </row>
    <row r="68" spans="1:16" ht="12.75">
      <c r="A68" t="s">
        <v>50</v>
      </c>
      <c s="34" t="s">
        <v>110</v>
      </c>
      <c s="34" t="s">
        <v>4171</v>
      </c>
      <c s="35" t="s">
        <v>5</v>
      </c>
      <c s="6" t="s">
        <v>4172</v>
      </c>
      <c s="36" t="s">
        <v>855</v>
      </c>
      <c s="37">
        <v>1.079</v>
      </c>
      <c s="36">
        <v>0</v>
      </c>
      <c s="36">
        <f>ROUND(G68*H68,6)</f>
      </c>
      <c r="L68" s="38">
        <v>0</v>
      </c>
      <c s="32">
        <f>ROUND(ROUND(L68,2)*ROUND(G68,3),2)</f>
      </c>
      <c s="36" t="s">
        <v>54</v>
      </c>
      <c>
        <f>(M68*21)/100</f>
      </c>
      <c t="s">
        <v>28</v>
      </c>
    </row>
    <row r="69" spans="1:5" ht="25.5">
      <c r="A69" s="35" t="s">
        <v>55</v>
      </c>
      <c r="E69" s="39" t="s">
        <v>4641</v>
      </c>
    </row>
    <row r="70" spans="1:5" ht="12.75">
      <c r="A70" s="35" t="s">
        <v>56</v>
      </c>
      <c r="E70" s="40" t="s">
        <v>4642</v>
      </c>
    </row>
    <row r="71" spans="1:5" ht="12.75">
      <c r="A71" t="s">
        <v>58</v>
      </c>
      <c r="E71" s="39" t="s">
        <v>59</v>
      </c>
    </row>
    <row r="72" spans="1:16" ht="12.75">
      <c r="A72" t="s">
        <v>50</v>
      </c>
      <c s="34" t="s">
        <v>114</v>
      </c>
      <c s="34" t="s">
        <v>4383</v>
      </c>
      <c s="35" t="s">
        <v>5</v>
      </c>
      <c s="6" t="s">
        <v>4384</v>
      </c>
      <c s="36" t="s">
        <v>93</v>
      </c>
      <c s="37">
        <v>8</v>
      </c>
      <c s="36">
        <v>0</v>
      </c>
      <c s="36">
        <f>ROUND(G72*H72,6)</f>
      </c>
      <c r="L72" s="38">
        <v>0</v>
      </c>
      <c s="32">
        <f>ROUND(ROUND(L72,2)*ROUND(G72,3),2)</f>
      </c>
      <c s="36" t="s">
        <v>54</v>
      </c>
      <c>
        <f>(M72*21)/100</f>
      </c>
      <c t="s">
        <v>28</v>
      </c>
    </row>
    <row r="73" spans="1:5" ht="12.75">
      <c r="A73" s="35" t="s">
        <v>55</v>
      </c>
      <c r="E73" s="39" t="s">
        <v>4385</v>
      </c>
    </row>
    <row r="74" spans="1:5" ht="12.75">
      <c r="A74" s="35" t="s">
        <v>56</v>
      </c>
      <c r="E74" s="40" t="s">
        <v>4643</v>
      </c>
    </row>
    <row r="75" spans="1:5" ht="12.75">
      <c r="A75" t="s">
        <v>58</v>
      </c>
      <c r="E75" s="39" t="s">
        <v>59</v>
      </c>
    </row>
    <row r="76" spans="1:13" ht="12.75">
      <c r="A76" t="s">
        <v>47</v>
      </c>
      <c r="C76" s="31" t="s">
        <v>26</v>
      </c>
      <c r="E76" s="33" t="s">
        <v>3931</v>
      </c>
      <c r="J76" s="32">
        <f>0</f>
      </c>
      <c s="32">
        <f>0</f>
      </c>
      <c s="32">
        <f>0+L77+L81</f>
      </c>
      <c s="32">
        <f>0+M77+M81</f>
      </c>
    </row>
    <row r="77" spans="1:16" ht="12.75">
      <c r="A77" t="s">
        <v>50</v>
      </c>
      <c s="34" t="s">
        <v>118</v>
      </c>
      <c s="34" t="s">
        <v>4644</v>
      </c>
      <c s="35" t="s">
        <v>5</v>
      </c>
      <c s="6" t="s">
        <v>4645</v>
      </c>
      <c s="36" t="s">
        <v>62</v>
      </c>
      <c s="37">
        <v>18.312</v>
      </c>
      <c s="36">
        <v>0</v>
      </c>
      <c s="36">
        <f>ROUND(G77*H77,6)</f>
      </c>
      <c r="L77" s="38">
        <v>0</v>
      </c>
      <c s="32">
        <f>ROUND(ROUND(L77,2)*ROUND(G77,3),2)</f>
      </c>
      <c s="36" t="s">
        <v>54</v>
      </c>
      <c>
        <f>(M77*21)/100</f>
      </c>
      <c t="s">
        <v>28</v>
      </c>
    </row>
    <row r="78" spans="1:5" ht="38.25">
      <c r="A78" s="35" t="s">
        <v>55</v>
      </c>
      <c r="E78" s="39" t="s">
        <v>4646</v>
      </c>
    </row>
    <row r="79" spans="1:5" ht="25.5">
      <c r="A79" s="35" t="s">
        <v>56</v>
      </c>
      <c r="E79" s="40" t="s">
        <v>4647</v>
      </c>
    </row>
    <row r="80" spans="1:5" ht="12.75">
      <c r="A80" t="s">
        <v>58</v>
      </c>
      <c r="E80" s="39" t="s">
        <v>59</v>
      </c>
    </row>
    <row r="81" spans="1:16" ht="12.75">
      <c r="A81" t="s">
        <v>50</v>
      </c>
      <c s="34" t="s">
        <v>122</v>
      </c>
      <c s="34" t="s">
        <v>4648</v>
      </c>
      <c s="35" t="s">
        <v>5</v>
      </c>
      <c s="6" t="s">
        <v>4649</v>
      </c>
      <c s="36" t="s">
        <v>855</v>
      </c>
      <c s="37">
        <v>2.499</v>
      </c>
      <c s="36">
        <v>0</v>
      </c>
      <c s="36">
        <f>ROUND(G81*H81,6)</f>
      </c>
      <c r="L81" s="38">
        <v>0</v>
      </c>
      <c s="32">
        <f>ROUND(ROUND(L81,2)*ROUND(G81,3),2)</f>
      </c>
      <c s="36" t="s">
        <v>54</v>
      </c>
      <c>
        <f>(M81*21)/100</f>
      </c>
      <c t="s">
        <v>28</v>
      </c>
    </row>
    <row r="82" spans="1:5" ht="25.5">
      <c r="A82" s="35" t="s">
        <v>55</v>
      </c>
      <c r="E82" s="39" t="s">
        <v>4650</v>
      </c>
    </row>
    <row r="83" spans="1:5" ht="12.75">
      <c r="A83" s="35" t="s">
        <v>56</v>
      </c>
      <c r="E83" s="40" t="s">
        <v>4651</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3955</v>
      </c>
      <c s="35" t="s">
        <v>5</v>
      </c>
      <c s="6" t="s">
        <v>3956</v>
      </c>
      <c s="36" t="s">
        <v>62</v>
      </c>
      <c s="37">
        <v>10.543</v>
      </c>
      <c s="36">
        <v>0</v>
      </c>
      <c s="36">
        <f>ROUND(G86*H86,6)</f>
      </c>
      <c r="L86" s="38">
        <v>0</v>
      </c>
      <c s="32">
        <f>ROUND(ROUND(L86,2)*ROUND(G86,3),2)</f>
      </c>
      <c s="36" t="s">
        <v>54</v>
      </c>
      <c>
        <f>(M86*21)/100</f>
      </c>
      <c t="s">
        <v>28</v>
      </c>
    </row>
    <row r="87" spans="1:5" ht="38.25">
      <c r="A87" s="35" t="s">
        <v>55</v>
      </c>
      <c r="E87" s="39" t="s">
        <v>4652</v>
      </c>
    </row>
    <row r="88" spans="1:5" ht="51">
      <c r="A88" s="35" t="s">
        <v>56</v>
      </c>
      <c r="E88" s="40" t="s">
        <v>4653</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4654</v>
      </c>
    </row>
    <row r="93" spans="1:5" ht="76.5">
      <c r="A93" t="s">
        <v>58</v>
      </c>
      <c r="E93" s="39" t="s">
        <v>3302</v>
      </c>
    </row>
    <row r="94" spans="1:13" ht="12.75">
      <c r="A94" t="s">
        <v>47</v>
      </c>
      <c r="C94" s="31" t="s">
        <v>78</v>
      </c>
      <c r="E94" s="33" t="s">
        <v>3974</v>
      </c>
      <c r="J94" s="32">
        <f>0</f>
      </c>
      <c s="32">
        <f>0</f>
      </c>
      <c s="32">
        <f>0+L95</f>
      </c>
      <c s="32">
        <f>0+M95</f>
      </c>
    </row>
    <row r="95" spans="1:16" ht="25.5">
      <c r="A95" t="s">
        <v>50</v>
      </c>
      <c s="34" t="s">
        <v>131</v>
      </c>
      <c s="34" t="s">
        <v>4655</v>
      </c>
      <c s="35" t="s">
        <v>5</v>
      </c>
      <c s="6" t="s">
        <v>4656</v>
      </c>
      <c s="36" t="s">
        <v>53</v>
      </c>
      <c s="37">
        <v>50.689</v>
      </c>
      <c s="36">
        <v>0</v>
      </c>
      <c s="36">
        <f>ROUND(G95*H95,6)</f>
      </c>
      <c r="L95" s="38">
        <v>0</v>
      </c>
      <c s="32">
        <f>ROUND(ROUND(L95,2)*ROUND(G95,3),2)</f>
      </c>
      <c s="36" t="s">
        <v>54</v>
      </c>
      <c>
        <f>(M95*21)/100</f>
      </c>
      <c t="s">
        <v>28</v>
      </c>
    </row>
    <row r="96" spans="1:5" ht="12.75">
      <c r="A96" s="35" t="s">
        <v>55</v>
      </c>
      <c r="E96" s="39" t="s">
        <v>4657</v>
      </c>
    </row>
    <row r="97" spans="1:5" ht="12.75">
      <c r="A97" s="35" t="s">
        <v>56</v>
      </c>
      <c r="E97" s="40" t="s">
        <v>4658</v>
      </c>
    </row>
    <row r="98" spans="1:5" ht="12.75">
      <c r="A98" t="s">
        <v>58</v>
      </c>
      <c r="E98" s="39" t="s">
        <v>59</v>
      </c>
    </row>
    <row r="99" spans="1:13" ht="12.75">
      <c r="A99" t="s">
        <v>47</v>
      </c>
      <c r="C99" s="31" t="s">
        <v>82</v>
      </c>
      <c r="E99" s="33" t="s">
        <v>3979</v>
      </c>
      <c r="J99" s="32">
        <f>0</f>
      </c>
      <c s="32">
        <f>0</f>
      </c>
      <c s="32">
        <f>0+L100+L104+L108</f>
      </c>
      <c s="32">
        <f>0+M100+M104+M108</f>
      </c>
    </row>
    <row r="100" spans="1:16" ht="12.75">
      <c r="A100" t="s">
        <v>50</v>
      </c>
      <c s="34" t="s">
        <v>135</v>
      </c>
      <c s="34" t="s">
        <v>4659</v>
      </c>
      <c s="35" t="s">
        <v>5</v>
      </c>
      <c s="6" t="s">
        <v>4660</v>
      </c>
      <c s="36" t="s">
        <v>70</v>
      </c>
      <c s="37">
        <v>18</v>
      </c>
      <c s="36">
        <v>0</v>
      </c>
      <c s="36">
        <f>ROUND(G100*H100,6)</f>
      </c>
      <c r="L100" s="38">
        <v>0</v>
      </c>
      <c s="32">
        <f>ROUND(ROUND(L100,2)*ROUND(G100,3),2)</f>
      </c>
      <c s="36" t="s">
        <v>54</v>
      </c>
      <c>
        <f>(M100*21)/100</f>
      </c>
      <c t="s">
        <v>28</v>
      </c>
    </row>
    <row r="101" spans="1:5" ht="12.75">
      <c r="A101" s="35" t="s">
        <v>55</v>
      </c>
      <c r="E101" s="39" t="s">
        <v>4661</v>
      </c>
    </row>
    <row r="102" spans="1:5" ht="12.75">
      <c r="A102" s="35" t="s">
        <v>56</v>
      </c>
      <c r="E102" s="40" t="s">
        <v>4662</v>
      </c>
    </row>
    <row r="103" spans="1:5" ht="12.75">
      <c r="A103" t="s">
        <v>58</v>
      </c>
      <c r="E103" s="39" t="s">
        <v>59</v>
      </c>
    </row>
    <row r="104" spans="1:16" ht="12.75">
      <c r="A104" t="s">
        <v>50</v>
      </c>
      <c s="34" t="s">
        <v>138</v>
      </c>
      <c s="34" t="s">
        <v>4663</v>
      </c>
      <c s="35" t="s">
        <v>5</v>
      </c>
      <c s="6" t="s">
        <v>4463</v>
      </c>
      <c s="36" t="s">
        <v>70</v>
      </c>
      <c s="37">
        <v>10</v>
      </c>
      <c s="36">
        <v>0</v>
      </c>
      <c s="36">
        <f>ROUND(G104*H104,6)</f>
      </c>
      <c r="L104" s="38">
        <v>0</v>
      </c>
      <c s="32">
        <f>ROUND(ROUND(L104,2)*ROUND(G104,3),2)</f>
      </c>
      <c s="36" t="s">
        <v>54</v>
      </c>
      <c>
        <f>(M104*21)/100</f>
      </c>
      <c t="s">
        <v>28</v>
      </c>
    </row>
    <row r="105" spans="1:5" ht="12.75">
      <c r="A105" s="35" t="s">
        <v>55</v>
      </c>
      <c r="E105" s="39" t="s">
        <v>4664</v>
      </c>
    </row>
    <row r="106" spans="1:5" ht="12.75">
      <c r="A106" s="35" t="s">
        <v>56</v>
      </c>
      <c r="E106" s="40" t="s">
        <v>4665</v>
      </c>
    </row>
    <row r="107" spans="1:5" ht="12.75">
      <c r="A107" t="s">
        <v>58</v>
      </c>
      <c r="E107" s="39" t="s">
        <v>59</v>
      </c>
    </row>
    <row r="108" spans="1:16" ht="12.75">
      <c r="A108" t="s">
        <v>50</v>
      </c>
      <c s="34" t="s">
        <v>372</v>
      </c>
      <c s="34" t="s">
        <v>4666</v>
      </c>
      <c s="35" t="s">
        <v>5</v>
      </c>
      <c s="6" t="s">
        <v>4667</v>
      </c>
      <c s="36" t="s">
        <v>93</v>
      </c>
      <c s="37">
        <v>15</v>
      </c>
      <c s="36">
        <v>0</v>
      </c>
      <c s="36">
        <f>ROUND(G108*H108,6)</f>
      </c>
      <c r="L108" s="38">
        <v>0</v>
      </c>
      <c s="32">
        <f>ROUND(ROUND(L108,2)*ROUND(G108,3),2)</f>
      </c>
      <c s="36" t="s">
        <v>54</v>
      </c>
      <c>
        <f>(M108*21)/100</f>
      </c>
      <c t="s">
        <v>28</v>
      </c>
    </row>
    <row r="109" spans="1:5" ht="12.75">
      <c r="A109" s="35" t="s">
        <v>55</v>
      </c>
      <c r="E109" s="39" t="s">
        <v>4668</v>
      </c>
    </row>
    <row r="110" spans="1:5" ht="12.75">
      <c r="A110" s="35" t="s">
        <v>56</v>
      </c>
      <c r="E110" s="40" t="s">
        <v>4669</v>
      </c>
    </row>
    <row r="111" spans="1:5" ht="12.75">
      <c r="A111" t="s">
        <v>58</v>
      </c>
      <c r="E111" s="39" t="s">
        <v>59</v>
      </c>
    </row>
    <row r="112" spans="1:13" ht="12.75">
      <c r="A112" t="s">
        <v>47</v>
      </c>
      <c r="C112" s="31" t="s">
        <v>86</v>
      </c>
      <c r="E112" s="33" t="s">
        <v>3986</v>
      </c>
      <c r="J112" s="32">
        <f>0</f>
      </c>
      <c s="32">
        <f>0</f>
      </c>
      <c s="32">
        <f>0+L113+L117+L121+L125+L129+L133+L137+L141</f>
      </c>
      <c s="32">
        <f>0+M113+M117+M121+M125+M129+M133+M137+M141</f>
      </c>
    </row>
    <row r="113" spans="1:16" ht="12.75">
      <c r="A113" t="s">
        <v>50</v>
      </c>
      <c s="34" t="s">
        <v>142</v>
      </c>
      <c s="34" t="s">
        <v>4291</v>
      </c>
      <c s="35" t="s">
        <v>5</v>
      </c>
      <c s="6" t="s">
        <v>4292</v>
      </c>
      <c s="36" t="s">
        <v>70</v>
      </c>
      <c s="37">
        <v>6.42</v>
      </c>
      <c s="36">
        <v>0</v>
      </c>
      <c s="36">
        <f>ROUND(G113*H113,6)</f>
      </c>
      <c r="L113" s="38">
        <v>0</v>
      </c>
      <c s="32">
        <f>ROUND(ROUND(L113,2)*ROUND(G113,3),2)</f>
      </c>
      <c s="36" t="s">
        <v>54</v>
      </c>
      <c>
        <f>(M113*21)/100</f>
      </c>
      <c t="s">
        <v>28</v>
      </c>
    </row>
    <row r="114" spans="1:5" ht="38.25">
      <c r="A114" s="35" t="s">
        <v>55</v>
      </c>
      <c r="E114" s="39" t="s">
        <v>4670</v>
      </c>
    </row>
    <row r="115" spans="1:5" ht="12.75">
      <c r="A115" s="35" t="s">
        <v>56</v>
      </c>
      <c r="E115" s="40" t="s">
        <v>4671</v>
      </c>
    </row>
    <row r="116" spans="1:5" ht="12.75">
      <c r="A116" t="s">
        <v>58</v>
      </c>
      <c r="E116" s="39" t="s">
        <v>59</v>
      </c>
    </row>
    <row r="117" spans="1:16" ht="12.75">
      <c r="A117" t="s">
        <v>50</v>
      </c>
      <c s="34" t="s">
        <v>146</v>
      </c>
      <c s="34" t="s">
        <v>4299</v>
      </c>
      <c s="35" t="s">
        <v>2081</v>
      </c>
      <c s="6" t="s">
        <v>4300</v>
      </c>
      <c s="36" t="s">
        <v>93</v>
      </c>
      <c s="37">
        <v>1</v>
      </c>
      <c s="36">
        <v>0</v>
      </c>
      <c s="36">
        <f>ROUND(G117*H117,6)</f>
      </c>
      <c r="L117" s="38">
        <v>0</v>
      </c>
      <c s="32">
        <f>ROUND(ROUND(L117,2)*ROUND(G117,3),2)</f>
      </c>
      <c s="36" t="s">
        <v>54</v>
      </c>
      <c>
        <f>(M117*21)/100</f>
      </c>
      <c t="s">
        <v>28</v>
      </c>
    </row>
    <row r="118" spans="1:5" ht="12.75">
      <c r="A118" s="35" t="s">
        <v>55</v>
      </c>
      <c r="E118" s="39" t="s">
        <v>4300</v>
      </c>
    </row>
    <row r="119" spans="1:5" ht="12.75">
      <c r="A119" s="35" t="s">
        <v>56</v>
      </c>
      <c r="E119" s="40" t="s">
        <v>4672</v>
      </c>
    </row>
    <row r="120" spans="1:5" ht="12.75">
      <c r="A120" t="s">
        <v>58</v>
      </c>
      <c r="E120" s="39" t="s">
        <v>4302</v>
      </c>
    </row>
    <row r="121" spans="1:16" ht="12.75">
      <c r="A121" t="s">
        <v>50</v>
      </c>
      <c s="34" t="s">
        <v>149</v>
      </c>
      <c s="34" t="s">
        <v>3987</v>
      </c>
      <c s="35" t="s">
        <v>5</v>
      </c>
      <c s="6" t="s">
        <v>3988</v>
      </c>
      <c s="36" t="s">
        <v>70</v>
      </c>
      <c s="37">
        <v>31.4</v>
      </c>
      <c s="36">
        <v>0</v>
      </c>
      <c s="36">
        <f>ROUND(G121*H121,6)</f>
      </c>
      <c r="L121" s="38">
        <v>0</v>
      </c>
      <c s="32">
        <f>ROUND(ROUND(L121,2)*ROUND(G121,3),2)</f>
      </c>
      <c s="36" t="s">
        <v>54</v>
      </c>
      <c>
        <f>(M121*21)/100</f>
      </c>
      <c t="s">
        <v>28</v>
      </c>
    </row>
    <row r="122" spans="1:5" ht="12.75">
      <c r="A122" s="35" t="s">
        <v>55</v>
      </c>
      <c r="E122" s="39" t="s">
        <v>4673</v>
      </c>
    </row>
    <row r="123" spans="1:5" ht="12.75">
      <c r="A123" s="35" t="s">
        <v>56</v>
      </c>
      <c r="E123" s="40" t="s">
        <v>4674</v>
      </c>
    </row>
    <row r="124" spans="1:5" ht="12.75">
      <c r="A124" t="s">
        <v>58</v>
      </c>
      <c r="E124" s="39" t="s">
        <v>59</v>
      </c>
    </row>
    <row r="125" spans="1:16" ht="12.75">
      <c r="A125" t="s">
        <v>50</v>
      </c>
      <c s="34" t="s">
        <v>153</v>
      </c>
      <c s="34" t="s">
        <v>4675</v>
      </c>
      <c s="35" t="s">
        <v>5</v>
      </c>
      <c s="6" t="s">
        <v>4676</v>
      </c>
      <c s="36" t="s">
        <v>53</v>
      </c>
      <c s="37">
        <v>5.16</v>
      </c>
      <c s="36">
        <v>0</v>
      </c>
      <c s="36">
        <f>ROUND(G125*H125,6)</f>
      </c>
      <c r="L125" s="38">
        <v>0</v>
      </c>
      <c s="32">
        <f>ROUND(ROUND(L125,2)*ROUND(G125,3),2)</f>
      </c>
      <c s="36" t="s">
        <v>54</v>
      </c>
      <c>
        <f>(M125*21)/100</f>
      </c>
      <c t="s">
        <v>28</v>
      </c>
    </row>
    <row r="126" spans="1:5" ht="12.75">
      <c r="A126" s="35" t="s">
        <v>55</v>
      </c>
      <c r="E126" s="39" t="s">
        <v>4677</v>
      </c>
    </row>
    <row r="127" spans="1:5" ht="12.75">
      <c r="A127" s="35" t="s">
        <v>56</v>
      </c>
      <c r="E127" s="40" t="s">
        <v>4678</v>
      </c>
    </row>
    <row r="128" spans="1:5" ht="12.75">
      <c r="A128" t="s">
        <v>58</v>
      </c>
      <c r="E128" s="39" t="s">
        <v>59</v>
      </c>
    </row>
    <row r="129" spans="1:16" ht="12.75">
      <c r="A129" t="s">
        <v>50</v>
      </c>
      <c s="34" t="s">
        <v>156</v>
      </c>
      <c s="34" t="s">
        <v>4679</v>
      </c>
      <c s="35" t="s">
        <v>5</v>
      </c>
      <c s="6" t="s">
        <v>4680</v>
      </c>
      <c s="36" t="s">
        <v>2882</v>
      </c>
      <c s="37">
        <v>49.4</v>
      </c>
      <c s="36">
        <v>0</v>
      </c>
      <c s="36">
        <f>ROUND(G129*H129,6)</f>
      </c>
      <c r="L129" s="38">
        <v>0</v>
      </c>
      <c s="32">
        <f>ROUND(ROUND(L129,2)*ROUND(G129,3),2)</f>
      </c>
      <c s="36" t="s">
        <v>54</v>
      </c>
      <c>
        <f>(M129*21)/100</f>
      </c>
      <c t="s">
        <v>28</v>
      </c>
    </row>
    <row r="130" spans="1:5" ht="12.75">
      <c r="A130" s="35" t="s">
        <v>55</v>
      </c>
      <c r="E130" s="39" t="s">
        <v>4681</v>
      </c>
    </row>
    <row r="131" spans="1:5" ht="12.75">
      <c r="A131" s="35" t="s">
        <v>56</v>
      </c>
      <c r="E131" s="40" t="s">
        <v>4682</v>
      </c>
    </row>
    <row r="132" spans="1:5" ht="12.75">
      <c r="A132" t="s">
        <v>58</v>
      </c>
      <c r="E132" s="39" t="s">
        <v>59</v>
      </c>
    </row>
    <row r="133" spans="1:16" ht="12.75">
      <c r="A133" t="s">
        <v>50</v>
      </c>
      <c s="34" t="s">
        <v>160</v>
      </c>
      <c s="34" t="s">
        <v>4683</v>
      </c>
      <c s="35" t="s">
        <v>5</v>
      </c>
      <c s="6" t="s">
        <v>4684</v>
      </c>
      <c s="36" t="s">
        <v>62</v>
      </c>
      <c s="37">
        <v>31.5</v>
      </c>
      <c s="36">
        <v>0</v>
      </c>
      <c s="36">
        <f>ROUND(G133*H133,6)</f>
      </c>
      <c r="L133" s="38">
        <v>0</v>
      </c>
      <c s="32">
        <f>ROUND(ROUND(L133,2)*ROUND(G133,3),2)</f>
      </c>
      <c s="36" t="s">
        <v>54</v>
      </c>
      <c>
        <f>(M133*21)/100</f>
      </c>
      <c t="s">
        <v>28</v>
      </c>
    </row>
    <row r="134" spans="1:5" ht="12.75">
      <c r="A134" s="35" t="s">
        <v>55</v>
      </c>
      <c r="E134" s="39" t="s">
        <v>4685</v>
      </c>
    </row>
    <row r="135" spans="1:5" ht="12.75">
      <c r="A135" s="35" t="s">
        <v>56</v>
      </c>
      <c r="E135" s="40" t="s">
        <v>4686</v>
      </c>
    </row>
    <row r="136" spans="1:5" ht="12.75">
      <c r="A136" t="s">
        <v>58</v>
      </c>
      <c r="E136" s="39" t="s">
        <v>59</v>
      </c>
    </row>
    <row r="137" spans="1:16" ht="12.75">
      <c r="A137" t="s">
        <v>50</v>
      </c>
      <c s="34" t="s">
        <v>164</v>
      </c>
      <c s="34" t="s">
        <v>4687</v>
      </c>
      <c s="35" t="s">
        <v>5</v>
      </c>
      <c s="6" t="s">
        <v>4688</v>
      </c>
      <c s="36" t="s">
        <v>70</v>
      </c>
      <c s="37">
        <v>10.5</v>
      </c>
      <c s="36">
        <v>0</v>
      </c>
      <c s="36">
        <f>ROUND(G137*H137,6)</f>
      </c>
      <c r="L137" s="38">
        <v>0</v>
      </c>
      <c s="32">
        <f>ROUND(ROUND(L137,2)*ROUND(G137,3),2)</f>
      </c>
      <c s="36" t="s">
        <v>54</v>
      </c>
      <c>
        <f>(M137*21)/100</f>
      </c>
      <c t="s">
        <v>28</v>
      </c>
    </row>
    <row r="138" spans="1:5" ht="12.75">
      <c r="A138" s="35" t="s">
        <v>55</v>
      </c>
      <c r="E138" s="39" t="s">
        <v>4689</v>
      </c>
    </row>
    <row r="139" spans="1:5" ht="12.75">
      <c r="A139" s="35" t="s">
        <v>56</v>
      </c>
      <c r="E139" s="40" t="s">
        <v>4690</v>
      </c>
    </row>
    <row r="140" spans="1:5" ht="12.75">
      <c r="A140" t="s">
        <v>58</v>
      </c>
      <c r="E140" s="39" t="s">
        <v>59</v>
      </c>
    </row>
    <row r="141" spans="1:16" ht="12.75">
      <c r="A141" t="s">
        <v>50</v>
      </c>
      <c s="34" t="s">
        <v>167</v>
      </c>
      <c s="34" t="s">
        <v>4691</v>
      </c>
      <c s="35" t="s">
        <v>5</v>
      </c>
      <c s="6" t="s">
        <v>4692</v>
      </c>
      <c s="36" t="s">
        <v>70</v>
      </c>
      <c s="37">
        <v>10</v>
      </c>
      <c s="36">
        <v>0</v>
      </c>
      <c s="36">
        <f>ROUND(G141*H141,6)</f>
      </c>
      <c r="L141" s="38">
        <v>0</v>
      </c>
      <c s="32">
        <f>ROUND(ROUND(L141,2)*ROUND(G141,3),2)</f>
      </c>
      <c s="36" t="s">
        <v>54</v>
      </c>
      <c>
        <f>(M141*21)/100</f>
      </c>
      <c t="s">
        <v>28</v>
      </c>
    </row>
    <row r="142" spans="1:5" ht="12.75">
      <c r="A142" s="35" t="s">
        <v>55</v>
      </c>
      <c r="E142" s="39" t="s">
        <v>4664</v>
      </c>
    </row>
    <row r="143" spans="1:5" ht="12.75">
      <c r="A143" s="35" t="s">
        <v>56</v>
      </c>
      <c r="E143" s="40" t="s">
        <v>4665</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4695</v>
      </c>
      <c r="E8" s="30" t="s">
        <v>4694</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3322.5</v>
      </c>
      <c s="36">
        <v>0</v>
      </c>
      <c s="36">
        <f>ROUND(G10*H10,6)</f>
      </c>
      <c r="L10" s="38">
        <v>0</v>
      </c>
      <c s="32">
        <f>ROUND(ROUND(L10,2)*ROUND(G10,3),2)</f>
      </c>
      <c s="36" t="s">
        <v>54</v>
      </c>
      <c>
        <f>(M10*21)/100</f>
      </c>
      <c t="s">
        <v>28</v>
      </c>
    </row>
    <row r="11" spans="1:5" ht="25.5">
      <c r="A11" s="35" t="s">
        <v>55</v>
      </c>
      <c r="E11" s="39" t="s">
        <v>4516</v>
      </c>
    </row>
    <row r="12" spans="1:5" ht="12.75">
      <c r="A12" s="35" t="s">
        <v>56</v>
      </c>
      <c r="E12" s="40" t="s">
        <v>4696</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4510</v>
      </c>
      <c s="35" t="s">
        <v>5</v>
      </c>
      <c s="6" t="s">
        <v>4511</v>
      </c>
      <c s="36" t="s">
        <v>62</v>
      </c>
      <c s="37">
        <v>1318.051</v>
      </c>
      <c s="36">
        <v>0</v>
      </c>
      <c s="36">
        <f>ROUND(G15*H15,6)</f>
      </c>
      <c r="L15" s="38">
        <v>0</v>
      </c>
      <c s="32">
        <f>ROUND(ROUND(L15,2)*ROUND(G15,3),2)</f>
      </c>
      <c s="36" t="s">
        <v>54</v>
      </c>
      <c>
        <f>(M15*21)/100</f>
      </c>
      <c t="s">
        <v>28</v>
      </c>
    </row>
    <row r="16" spans="1:5" ht="25.5">
      <c r="A16" s="35" t="s">
        <v>55</v>
      </c>
      <c r="E16" s="39" t="s">
        <v>4512</v>
      </c>
    </row>
    <row r="17" spans="1:5" ht="51">
      <c r="A17" s="35" t="s">
        <v>56</v>
      </c>
      <c r="E17" s="40" t="s">
        <v>4697</v>
      </c>
    </row>
    <row r="18" spans="1:5" ht="12.75">
      <c r="A18" t="s">
        <v>58</v>
      </c>
      <c r="E18" s="39" t="s">
        <v>59</v>
      </c>
    </row>
    <row r="19" spans="1:16" ht="12.75">
      <c r="A19" t="s">
        <v>50</v>
      </c>
      <c s="34" t="s">
        <v>26</v>
      </c>
      <c s="34" t="s">
        <v>4359</v>
      </c>
      <c s="35" t="s">
        <v>5</v>
      </c>
      <c s="6" t="s">
        <v>4360</v>
      </c>
      <c s="36" t="s">
        <v>62</v>
      </c>
      <c s="37">
        <v>1661.25</v>
      </c>
      <c s="36">
        <v>0</v>
      </c>
      <c s="36">
        <f>ROUND(G19*H19,6)</f>
      </c>
      <c r="L19" s="38">
        <v>0</v>
      </c>
      <c s="32">
        <f>ROUND(ROUND(L19,2)*ROUND(G19,3),2)</f>
      </c>
      <c s="36" t="s">
        <v>54</v>
      </c>
      <c>
        <f>(M19*21)/100</f>
      </c>
      <c t="s">
        <v>28</v>
      </c>
    </row>
    <row r="20" spans="1:5" ht="25.5">
      <c r="A20" s="35" t="s">
        <v>55</v>
      </c>
      <c r="E20" s="39" t="s">
        <v>4514</v>
      </c>
    </row>
    <row r="21" spans="1:5" ht="12.75">
      <c r="A21" s="35" t="s">
        <v>56</v>
      </c>
      <c r="E21" s="40" t="s">
        <v>4698</v>
      </c>
    </row>
    <row r="22" spans="1:5" ht="12.75">
      <c r="A22" t="s">
        <v>58</v>
      </c>
      <c r="E22" s="39" t="s">
        <v>59</v>
      </c>
    </row>
    <row r="23" spans="1:16" ht="12.75">
      <c r="A23" t="s">
        <v>50</v>
      </c>
      <c s="34" t="s">
        <v>67</v>
      </c>
      <c s="34" t="s">
        <v>4112</v>
      </c>
      <c s="35" t="s">
        <v>5</v>
      </c>
      <c s="6" t="s">
        <v>4113</v>
      </c>
      <c s="36" t="s">
        <v>62</v>
      </c>
      <c s="37">
        <v>1661.25</v>
      </c>
      <c s="36">
        <v>0</v>
      </c>
      <c s="36">
        <f>ROUND(G23*H23,6)</f>
      </c>
      <c r="L23" s="38">
        <v>0</v>
      </c>
      <c s="32">
        <f>ROUND(ROUND(L23,2)*ROUND(G23,3),2)</f>
      </c>
      <c s="36" t="s">
        <v>54</v>
      </c>
      <c>
        <f>(M23*21)/100</f>
      </c>
      <c t="s">
        <v>28</v>
      </c>
    </row>
    <row r="24" spans="1:5" ht="25.5">
      <c r="A24" s="35" t="s">
        <v>55</v>
      </c>
      <c r="E24" s="39" t="s">
        <v>4516</v>
      </c>
    </row>
    <row r="25" spans="1:5" ht="12.75">
      <c r="A25" s="35" t="s">
        <v>56</v>
      </c>
      <c r="E25" s="40" t="s">
        <v>4699</v>
      </c>
    </row>
    <row r="26" spans="1:5" ht="12.75">
      <c r="A26" t="s">
        <v>58</v>
      </c>
      <c r="E26" s="39" t="s">
        <v>59</v>
      </c>
    </row>
    <row r="27" spans="1:16" ht="12.75">
      <c r="A27" t="s">
        <v>50</v>
      </c>
      <c s="34" t="s">
        <v>72</v>
      </c>
      <c s="34" t="s">
        <v>4115</v>
      </c>
      <c s="35" t="s">
        <v>5</v>
      </c>
      <c s="6" t="s">
        <v>4116</v>
      </c>
      <c s="36" t="s">
        <v>62</v>
      </c>
      <c s="37">
        <v>11628.75</v>
      </c>
      <c s="36">
        <v>0</v>
      </c>
      <c s="36">
        <f>ROUND(G27*H27,6)</f>
      </c>
      <c r="L27" s="38">
        <v>0</v>
      </c>
      <c s="32">
        <f>ROUND(ROUND(L27,2)*ROUND(G27,3),2)</f>
      </c>
      <c s="36" t="s">
        <v>54</v>
      </c>
      <c>
        <f>(M27*21)/100</f>
      </c>
      <c t="s">
        <v>28</v>
      </c>
    </row>
    <row r="28" spans="1:5" ht="38.25">
      <c r="A28" s="35" t="s">
        <v>55</v>
      </c>
      <c r="E28" s="39" t="s">
        <v>4517</v>
      </c>
    </row>
    <row r="29" spans="1:5" ht="12.75">
      <c r="A29" s="35" t="s">
        <v>56</v>
      </c>
      <c r="E29" s="40" t="s">
        <v>4700</v>
      </c>
    </row>
    <row r="30" spans="1:5" ht="12.75">
      <c r="A30" t="s">
        <v>58</v>
      </c>
      <c r="E30" s="39" t="s">
        <v>59</v>
      </c>
    </row>
    <row r="31" spans="1:16" ht="12.75">
      <c r="A31" t="s">
        <v>50</v>
      </c>
      <c s="34" t="s">
        <v>27</v>
      </c>
      <c s="34" t="s">
        <v>4122</v>
      </c>
      <c s="35" t="s">
        <v>5</v>
      </c>
      <c s="6" t="s">
        <v>4123</v>
      </c>
      <c s="36" t="s">
        <v>62</v>
      </c>
      <c s="37">
        <v>3322.5</v>
      </c>
      <c s="36">
        <v>0</v>
      </c>
      <c s="36">
        <f>ROUND(G31*H31,6)</f>
      </c>
      <c r="L31" s="38">
        <v>0</v>
      </c>
      <c s="32">
        <f>ROUND(ROUND(L31,2)*ROUND(G31,3),2)</f>
      </c>
      <c s="36" t="s">
        <v>54</v>
      </c>
      <c>
        <f>(M31*21)/100</f>
      </c>
      <c t="s">
        <v>28</v>
      </c>
    </row>
    <row r="32" spans="1:5" ht="38.25">
      <c r="A32" s="35" t="s">
        <v>55</v>
      </c>
      <c r="E32" s="39" t="s">
        <v>4701</v>
      </c>
    </row>
    <row r="33" spans="1:5" ht="12.75">
      <c r="A33" s="35" t="s">
        <v>56</v>
      </c>
      <c r="E33" s="40" t="s">
        <v>4702</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4703</v>
      </c>
    </row>
    <row r="37" spans="1:5" ht="25.5">
      <c r="A37" s="35" t="s">
        <v>56</v>
      </c>
      <c r="E37" s="40" t="s">
        <v>4704</v>
      </c>
    </row>
    <row r="38" spans="1:5" ht="12.75">
      <c r="A38" t="s">
        <v>58</v>
      </c>
      <c r="E38" s="39" t="s">
        <v>59</v>
      </c>
    </row>
    <row r="39" spans="1:16" ht="12.75">
      <c r="A39" t="s">
        <v>50</v>
      </c>
      <c s="34" t="s">
        <v>82</v>
      </c>
      <c s="34" t="s">
        <v>4705</v>
      </c>
      <c s="35" t="s">
        <v>5</v>
      </c>
      <c s="6" t="s">
        <v>4129</v>
      </c>
      <c s="36" t="s">
        <v>62</v>
      </c>
      <c s="37">
        <v>185.67</v>
      </c>
      <c s="36">
        <v>0</v>
      </c>
      <c s="36">
        <f>ROUND(G39*H39,6)</f>
      </c>
      <c r="L39" s="38">
        <v>0</v>
      </c>
      <c s="32">
        <f>ROUND(ROUND(L39,2)*ROUND(G39,3),2)</f>
      </c>
      <c s="36" t="s">
        <v>54</v>
      </c>
      <c>
        <f>(M39*21)/100</f>
      </c>
      <c t="s">
        <v>28</v>
      </c>
    </row>
    <row r="40" spans="1:5" ht="12.75">
      <c r="A40" s="35" t="s">
        <v>55</v>
      </c>
      <c r="E40" s="39" t="s">
        <v>4706</v>
      </c>
    </row>
    <row r="41" spans="1:5" ht="12.75">
      <c r="A41" s="35" t="s">
        <v>56</v>
      </c>
      <c r="E41" s="40" t="s">
        <v>4707</v>
      </c>
    </row>
    <row r="42" spans="1:5" ht="12.75">
      <c r="A42" t="s">
        <v>58</v>
      </c>
      <c r="E42" s="39" t="s">
        <v>59</v>
      </c>
    </row>
    <row r="43" spans="1:16" ht="12.75">
      <c r="A43" t="s">
        <v>50</v>
      </c>
      <c s="34" t="s">
        <v>86</v>
      </c>
      <c s="34" t="s">
        <v>4708</v>
      </c>
      <c s="35" t="s">
        <v>5</v>
      </c>
      <c s="6" t="s">
        <v>4129</v>
      </c>
      <c s="36" t="s">
        <v>62</v>
      </c>
      <c s="37">
        <v>699.151</v>
      </c>
      <c s="36">
        <v>0</v>
      </c>
      <c s="36">
        <f>ROUND(G43*H43,6)</f>
      </c>
      <c r="L43" s="38">
        <v>0</v>
      </c>
      <c s="32">
        <f>ROUND(ROUND(L43,2)*ROUND(G43,3),2)</f>
      </c>
      <c s="36" t="s">
        <v>54</v>
      </c>
      <c>
        <f>(M43*21)/100</f>
      </c>
      <c t="s">
        <v>28</v>
      </c>
    </row>
    <row r="44" spans="1:5" ht="25.5">
      <c r="A44" s="35" t="s">
        <v>55</v>
      </c>
      <c r="E44" s="39" t="s">
        <v>4703</v>
      </c>
    </row>
    <row r="45" spans="1:5" ht="25.5">
      <c r="A45" s="35" t="s">
        <v>56</v>
      </c>
      <c r="E45" s="40" t="s">
        <v>4704</v>
      </c>
    </row>
    <row r="46" spans="1:5" ht="12.75">
      <c r="A46" t="s">
        <v>58</v>
      </c>
      <c r="E46" s="39" t="s">
        <v>59</v>
      </c>
    </row>
    <row r="47" spans="1:16" ht="12.75">
      <c r="A47" t="s">
        <v>50</v>
      </c>
      <c s="34" t="s">
        <v>90</v>
      </c>
      <c s="34" t="s">
        <v>4709</v>
      </c>
      <c s="35" t="s">
        <v>5</v>
      </c>
      <c s="6" t="s">
        <v>4710</v>
      </c>
      <c s="36" t="s">
        <v>62</v>
      </c>
      <c s="37">
        <v>618.9</v>
      </c>
      <c s="36">
        <v>0</v>
      </c>
      <c s="36">
        <f>ROUND(G47*H47,6)</f>
      </c>
      <c r="L47" s="38">
        <v>0</v>
      </c>
      <c s="32">
        <f>ROUND(ROUND(L47,2)*ROUND(G47,3),2)</f>
      </c>
      <c s="36" t="s">
        <v>54</v>
      </c>
      <c>
        <f>(M47*21)/100</f>
      </c>
      <c t="s">
        <v>28</v>
      </c>
    </row>
    <row r="48" spans="1:5" ht="25.5">
      <c r="A48" s="35" t="s">
        <v>55</v>
      </c>
      <c r="E48" s="39" t="s">
        <v>4711</v>
      </c>
    </row>
    <row r="49" spans="1:5" ht="12.75">
      <c r="A49" s="35" t="s">
        <v>56</v>
      </c>
      <c r="E49" s="40" t="s">
        <v>4712</v>
      </c>
    </row>
    <row r="50" spans="1:5" ht="12.75">
      <c r="A50" t="s">
        <v>58</v>
      </c>
      <c r="E50" s="39" t="s">
        <v>59</v>
      </c>
    </row>
    <row r="51" spans="1:16" ht="12.75">
      <c r="A51" t="s">
        <v>50</v>
      </c>
      <c s="34" t="s">
        <v>95</v>
      </c>
      <c s="34" t="s">
        <v>4713</v>
      </c>
      <c s="35" t="s">
        <v>5</v>
      </c>
      <c s="6" t="s">
        <v>4714</v>
      </c>
      <c s="36" t="s">
        <v>62</v>
      </c>
      <c s="37">
        <v>618.9</v>
      </c>
      <c s="36">
        <v>0</v>
      </c>
      <c s="36">
        <f>ROUND(G51*H51,6)</f>
      </c>
      <c r="L51" s="38">
        <v>0</v>
      </c>
      <c s="32">
        <f>ROUND(ROUND(L51,2)*ROUND(G51,3),2)</f>
      </c>
      <c s="36" t="s">
        <v>54</v>
      </c>
      <c>
        <f>(M51*21)/100</f>
      </c>
      <c t="s">
        <v>28</v>
      </c>
    </row>
    <row r="52" spans="1:5" ht="25.5">
      <c r="A52" s="35" t="s">
        <v>55</v>
      </c>
      <c r="E52" s="39" t="s">
        <v>4711</v>
      </c>
    </row>
    <row r="53" spans="1:5" ht="12.75">
      <c r="A53" s="35" t="s">
        <v>56</v>
      </c>
      <c r="E53" s="40" t="s">
        <v>4712</v>
      </c>
    </row>
    <row r="54" spans="1:5" ht="12.75">
      <c r="A54" t="s">
        <v>58</v>
      </c>
      <c r="E54" s="39" t="s">
        <v>59</v>
      </c>
    </row>
    <row r="55" spans="1:13" ht="12.75">
      <c r="A55" t="s">
        <v>47</v>
      </c>
      <c r="C55" s="31" t="s">
        <v>28</v>
      </c>
      <c r="E55" s="33" t="s">
        <v>4132</v>
      </c>
      <c r="J55" s="32">
        <f>0</f>
      </c>
      <c s="32">
        <f>0</f>
      </c>
      <c s="32">
        <f>0+L56+L60+L64</f>
      </c>
      <c s="32">
        <f>0+M56+M60+M64</f>
      </c>
    </row>
    <row r="56" spans="1:16" ht="12.75">
      <c r="A56" t="s">
        <v>50</v>
      </c>
      <c s="34" t="s">
        <v>99</v>
      </c>
      <c s="34" t="s">
        <v>4715</v>
      </c>
      <c s="35" t="s">
        <v>5</v>
      </c>
      <c s="6" t="s">
        <v>4716</v>
      </c>
      <c s="36" t="s">
        <v>62</v>
      </c>
      <c s="37">
        <v>40</v>
      </c>
      <c s="36">
        <v>0</v>
      </c>
      <c s="36">
        <f>ROUND(G56*H56,6)</f>
      </c>
      <c r="L56" s="38">
        <v>0</v>
      </c>
      <c s="32">
        <f>ROUND(ROUND(L56,2)*ROUND(G56,3),2)</f>
      </c>
      <c s="36" t="s">
        <v>54</v>
      </c>
      <c>
        <f>(M56*21)/100</f>
      </c>
      <c t="s">
        <v>28</v>
      </c>
    </row>
    <row r="57" spans="1:5" ht="12.75">
      <c r="A57" s="35" t="s">
        <v>55</v>
      </c>
      <c r="E57" s="39" t="s">
        <v>4716</v>
      </c>
    </row>
    <row r="58" spans="1:5" ht="12.75">
      <c r="A58" s="35" t="s">
        <v>56</v>
      </c>
      <c r="E58" s="40" t="s">
        <v>4717</v>
      </c>
    </row>
    <row r="59" spans="1:5" ht="12.75">
      <c r="A59" t="s">
        <v>58</v>
      </c>
      <c r="E59" s="39" t="s">
        <v>59</v>
      </c>
    </row>
    <row r="60" spans="1:16" ht="12.75">
      <c r="A60" t="s">
        <v>50</v>
      </c>
      <c s="34" t="s">
        <v>103</v>
      </c>
      <c s="34" t="s">
        <v>4171</v>
      </c>
      <c s="35" t="s">
        <v>5</v>
      </c>
      <c s="6" t="s">
        <v>4172</v>
      </c>
      <c s="36" t="s">
        <v>855</v>
      </c>
      <c s="37">
        <v>1.73</v>
      </c>
      <c s="36">
        <v>0</v>
      </c>
      <c s="36">
        <f>ROUND(G60*H60,6)</f>
      </c>
      <c r="L60" s="38">
        <v>0</v>
      </c>
      <c s="32">
        <f>ROUND(ROUND(L60,2)*ROUND(G60,3),2)</f>
      </c>
      <c s="36" t="s">
        <v>54</v>
      </c>
      <c>
        <f>(M60*21)/100</f>
      </c>
      <c t="s">
        <v>28</v>
      </c>
    </row>
    <row r="61" spans="1:5" ht="12.75">
      <c r="A61" s="35" t="s">
        <v>55</v>
      </c>
      <c r="E61" s="39" t="s">
        <v>4172</v>
      </c>
    </row>
    <row r="62" spans="1:5" ht="12.75">
      <c r="A62" s="35" t="s">
        <v>56</v>
      </c>
      <c r="E62" s="40" t="s">
        <v>4718</v>
      </c>
    </row>
    <row r="63" spans="1:5" ht="12.75">
      <c r="A63" t="s">
        <v>58</v>
      </c>
      <c r="E63" s="39" t="s">
        <v>59</v>
      </c>
    </row>
    <row r="64" spans="1:16" ht="12.75">
      <c r="A64" t="s">
        <v>50</v>
      </c>
      <c s="34" t="s">
        <v>106</v>
      </c>
      <c s="34" t="s">
        <v>4719</v>
      </c>
      <c s="35" t="s">
        <v>5</v>
      </c>
      <c s="6" t="s">
        <v>4720</v>
      </c>
      <c s="36" t="s">
        <v>53</v>
      </c>
      <c s="37">
        <v>80</v>
      </c>
      <c s="36">
        <v>0</v>
      </c>
      <c s="36">
        <f>ROUND(G64*H64,6)</f>
      </c>
      <c r="L64" s="38">
        <v>0</v>
      </c>
      <c s="32">
        <f>ROUND(ROUND(L64,2)*ROUND(G64,3),2)</f>
      </c>
      <c s="36" t="s">
        <v>54</v>
      </c>
      <c>
        <f>(M64*21)/100</f>
      </c>
      <c t="s">
        <v>28</v>
      </c>
    </row>
    <row r="65" spans="1:5" ht="38.25">
      <c r="A65" s="35" t="s">
        <v>55</v>
      </c>
      <c r="E65" s="39" t="s">
        <v>4721</v>
      </c>
    </row>
    <row r="66" spans="1:5" ht="12.75">
      <c r="A66" s="35" t="s">
        <v>56</v>
      </c>
      <c r="E66" s="40" t="s">
        <v>4722</v>
      </c>
    </row>
    <row r="67" spans="1:5" ht="25.5">
      <c r="A67" t="s">
        <v>58</v>
      </c>
      <c r="E67" s="39" t="s">
        <v>4723</v>
      </c>
    </row>
    <row r="68" spans="1:13" ht="12.75">
      <c r="A68" t="s">
        <v>47</v>
      </c>
      <c r="C68" s="31" t="s">
        <v>26</v>
      </c>
      <c r="E68" s="33" t="s">
        <v>3931</v>
      </c>
      <c r="J68" s="32">
        <f>0</f>
      </c>
      <c s="32">
        <f>0</f>
      </c>
      <c s="32">
        <f>0+L69+L73+L77</f>
      </c>
      <c s="32">
        <f>0+M69+M73+M77</f>
      </c>
    </row>
    <row r="69" spans="1:16" ht="12.75">
      <c r="A69" t="s">
        <v>50</v>
      </c>
      <c s="34" t="s">
        <v>110</v>
      </c>
      <c s="34" t="s">
        <v>4724</v>
      </c>
      <c s="35" t="s">
        <v>5</v>
      </c>
      <c s="6" t="s">
        <v>4725</v>
      </c>
      <c s="36" t="s">
        <v>53</v>
      </c>
      <c s="37">
        <v>1.8</v>
      </c>
      <c s="36">
        <v>0</v>
      </c>
      <c s="36">
        <f>ROUND(G69*H69,6)</f>
      </c>
      <c r="L69" s="38">
        <v>0</v>
      </c>
      <c s="32">
        <f>ROUND(ROUND(L69,2)*ROUND(G69,3),2)</f>
      </c>
      <c s="36" t="s">
        <v>54</v>
      </c>
      <c>
        <f>(M69*21)/100</f>
      </c>
      <c t="s">
        <v>28</v>
      </c>
    </row>
    <row r="70" spans="1:5" ht="12.75">
      <c r="A70" s="35" t="s">
        <v>55</v>
      </c>
      <c r="E70" s="39" t="s">
        <v>4726</v>
      </c>
    </row>
    <row r="71" spans="1:5" ht="12.75">
      <c r="A71" s="35" t="s">
        <v>56</v>
      </c>
      <c r="E71" s="40" t="s">
        <v>4727</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4726</v>
      </c>
    </row>
    <row r="75" spans="1:5" ht="12.75">
      <c r="A75" s="35" t="s">
        <v>56</v>
      </c>
      <c r="E75" s="40" t="s">
        <v>4728</v>
      </c>
    </row>
    <row r="76" spans="1:5" ht="12.75">
      <c r="A76" t="s">
        <v>58</v>
      </c>
      <c r="E76" s="39" t="s">
        <v>59</v>
      </c>
    </row>
    <row r="77" spans="1:16" ht="12.75">
      <c r="A77" t="s">
        <v>50</v>
      </c>
      <c s="34" t="s">
        <v>118</v>
      </c>
      <c s="34" t="s">
        <v>4729</v>
      </c>
      <c s="35" t="s">
        <v>5</v>
      </c>
      <c s="6" t="s">
        <v>4730</v>
      </c>
      <c s="36" t="s">
        <v>53</v>
      </c>
      <c s="37">
        <v>554.95</v>
      </c>
      <c s="36">
        <v>0</v>
      </c>
      <c s="36">
        <f>ROUND(G77*H77,6)</f>
      </c>
      <c r="L77" s="38">
        <v>0</v>
      </c>
      <c s="32">
        <f>ROUND(ROUND(L77,2)*ROUND(G77,3),2)</f>
      </c>
      <c s="36" t="s">
        <v>54</v>
      </c>
      <c>
        <f>(M77*21)/100</f>
      </c>
      <c t="s">
        <v>28</v>
      </c>
    </row>
    <row r="78" spans="1:5" ht="12.75">
      <c r="A78" s="35" t="s">
        <v>55</v>
      </c>
      <c r="E78" s="39" t="s">
        <v>4726</v>
      </c>
    </row>
    <row r="79" spans="1:5" ht="12.75">
      <c r="A79" s="35" t="s">
        <v>56</v>
      </c>
      <c r="E79" s="40" t="s">
        <v>4731</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3955</v>
      </c>
      <c s="35" t="s">
        <v>5</v>
      </c>
      <c s="6" t="s">
        <v>3956</v>
      </c>
      <c s="36" t="s">
        <v>62</v>
      </c>
      <c s="37">
        <v>184.573</v>
      </c>
      <c s="36">
        <v>0</v>
      </c>
      <c s="36">
        <f>ROUND(G82*H82,6)</f>
      </c>
      <c r="L82" s="38">
        <v>0</v>
      </c>
      <c s="32">
        <f>ROUND(ROUND(L82,2)*ROUND(G82,3),2)</f>
      </c>
      <c s="36" t="s">
        <v>54</v>
      </c>
      <c>
        <f>(M82*21)/100</f>
      </c>
      <c t="s">
        <v>28</v>
      </c>
    </row>
    <row r="83" spans="1:5" ht="25.5">
      <c r="A83" s="35" t="s">
        <v>55</v>
      </c>
      <c r="E83" s="39" t="s">
        <v>4732</v>
      </c>
    </row>
    <row r="84" spans="1:5" ht="38.25">
      <c r="A84" s="35" t="s">
        <v>56</v>
      </c>
      <c r="E84" s="40" t="s">
        <v>4733</v>
      </c>
    </row>
    <row r="85" spans="1:5" ht="12.75">
      <c r="A85" t="s">
        <v>58</v>
      </c>
      <c r="E85" s="39" t="s">
        <v>59</v>
      </c>
    </row>
    <row r="86" spans="1:13" ht="12.75">
      <c r="A86" t="s">
        <v>47</v>
      </c>
      <c r="C86" s="31" t="s">
        <v>78</v>
      </c>
      <c r="E86" s="33" t="s">
        <v>3974</v>
      </c>
      <c r="J86" s="32">
        <f>0</f>
      </c>
      <c s="32">
        <f>0</f>
      </c>
      <c s="32">
        <f>0+L87+L91</f>
      </c>
      <c s="32">
        <f>0+M87+M91</f>
      </c>
    </row>
    <row r="87" spans="1:16" ht="12.75">
      <c r="A87" t="s">
        <v>50</v>
      </c>
      <c s="34" t="s">
        <v>365</v>
      </c>
      <c s="34" t="s">
        <v>4575</v>
      </c>
      <c s="35" t="s">
        <v>2081</v>
      </c>
      <c s="6" t="s">
        <v>4576</v>
      </c>
      <c s="36" t="s">
        <v>53</v>
      </c>
      <c s="37">
        <v>318.988</v>
      </c>
      <c s="36">
        <v>0</v>
      </c>
      <c s="36">
        <f>ROUND(G87*H87,6)</f>
      </c>
      <c r="L87" s="38">
        <v>0</v>
      </c>
      <c s="32">
        <f>ROUND(ROUND(L87,2)*ROUND(G87,3),2)</f>
      </c>
      <c s="36" t="s">
        <v>54</v>
      </c>
      <c>
        <f>(M87*21)/100</f>
      </c>
      <c t="s">
        <v>28</v>
      </c>
    </row>
    <row r="88" spans="1:5" ht="12.75">
      <c r="A88" s="35" t="s">
        <v>55</v>
      </c>
      <c r="E88" s="39" t="s">
        <v>4576</v>
      </c>
    </row>
    <row r="89" spans="1:5" ht="12.75">
      <c r="A89" s="35" t="s">
        <v>56</v>
      </c>
      <c r="E89" s="40" t="s">
        <v>4734</v>
      </c>
    </row>
    <row r="90" spans="1:5" ht="409.5">
      <c r="A90" t="s">
        <v>58</v>
      </c>
      <c r="E90" s="39" t="s">
        <v>4579</v>
      </c>
    </row>
    <row r="91" spans="1:16" ht="12.75">
      <c r="A91" t="s">
        <v>50</v>
      </c>
      <c s="34" t="s">
        <v>127</v>
      </c>
      <c s="34" t="s">
        <v>4454</v>
      </c>
      <c s="35" t="s">
        <v>5</v>
      </c>
      <c s="6" t="s">
        <v>4455</v>
      </c>
      <c s="36" t="s">
        <v>53</v>
      </c>
      <c s="37">
        <v>309.023</v>
      </c>
      <c s="36">
        <v>0</v>
      </c>
      <c s="36">
        <f>ROUND(G91*H91,6)</f>
      </c>
      <c r="L91" s="38">
        <v>0</v>
      </c>
      <c s="32">
        <f>ROUND(ROUND(L91,2)*ROUND(G91,3),2)</f>
      </c>
      <c s="36" t="s">
        <v>54</v>
      </c>
      <c>
        <f>(M91*21)/100</f>
      </c>
      <c t="s">
        <v>28</v>
      </c>
    </row>
    <row r="92" spans="1:5" ht="12.75">
      <c r="A92" s="35" t="s">
        <v>55</v>
      </c>
      <c r="E92" s="39" t="s">
        <v>4455</v>
      </c>
    </row>
    <row r="93" spans="1:5" ht="12.75">
      <c r="A93" s="35" t="s">
        <v>56</v>
      </c>
      <c r="E93" s="40" t="s">
        <v>4735</v>
      </c>
    </row>
    <row r="94" spans="1:5" ht="12.75">
      <c r="A94" t="s">
        <v>58</v>
      </c>
      <c r="E94" s="39" t="s">
        <v>59</v>
      </c>
    </row>
    <row r="95" spans="1:13" ht="12.75">
      <c r="A95" t="s">
        <v>47</v>
      </c>
      <c r="C95" s="31" t="s">
        <v>82</v>
      </c>
      <c r="E95" s="33" t="s">
        <v>3979</v>
      </c>
      <c r="J95" s="32">
        <f>0</f>
      </c>
      <c s="32">
        <f>0</f>
      </c>
      <c s="32">
        <f>0+L96</f>
      </c>
      <c s="32">
        <f>0+M96</f>
      </c>
    </row>
    <row r="96" spans="1:16" ht="12.75">
      <c r="A96" t="s">
        <v>50</v>
      </c>
      <c s="34" t="s">
        <v>131</v>
      </c>
      <c s="34" t="s">
        <v>4584</v>
      </c>
      <c s="35" t="s">
        <v>5</v>
      </c>
      <c s="6" t="s">
        <v>4585</v>
      </c>
      <c s="36" t="s">
        <v>70</v>
      </c>
      <c s="37">
        <v>115.495</v>
      </c>
      <c s="36">
        <v>0</v>
      </c>
      <c s="36">
        <f>ROUND(G96*H96,6)</f>
      </c>
      <c r="L96" s="38">
        <v>0</v>
      </c>
      <c s="32">
        <f>ROUND(ROUND(L96,2)*ROUND(G96,3),2)</f>
      </c>
      <c s="36" t="s">
        <v>54</v>
      </c>
      <c>
        <f>(M96*21)/100</f>
      </c>
      <c t="s">
        <v>28</v>
      </c>
    </row>
    <row r="97" spans="1:5" ht="12.75">
      <c r="A97" s="35" t="s">
        <v>55</v>
      </c>
      <c r="E97" s="39" t="s">
        <v>4736</v>
      </c>
    </row>
    <row r="98" spans="1:5" ht="12.75">
      <c r="A98" s="35" t="s">
        <v>56</v>
      </c>
      <c r="E98" s="40" t="s">
        <v>4737</v>
      </c>
    </row>
    <row r="99" spans="1:5" ht="12.75">
      <c r="A99" t="s">
        <v>58</v>
      </c>
      <c r="E99" s="39" t="s">
        <v>59</v>
      </c>
    </row>
    <row r="100" spans="1:13" ht="12.75">
      <c r="A100" t="s">
        <v>47</v>
      </c>
      <c r="C100" s="31" t="s">
        <v>86</v>
      </c>
      <c r="E100" s="33" t="s">
        <v>3986</v>
      </c>
      <c r="J100" s="32">
        <f>0</f>
      </c>
      <c s="32">
        <f>0</f>
      </c>
      <c s="32">
        <f>0+L101+L105</f>
      </c>
      <c s="32">
        <f>0+M101+M105</f>
      </c>
    </row>
    <row r="101" spans="1:16" ht="12.75">
      <c r="A101" t="s">
        <v>50</v>
      </c>
      <c s="34" t="s">
        <v>135</v>
      </c>
      <c s="34" t="s">
        <v>4299</v>
      </c>
      <c s="35" t="s">
        <v>2081</v>
      </c>
      <c s="6" t="s">
        <v>4300</v>
      </c>
      <c s="36" t="s">
        <v>93</v>
      </c>
      <c s="37">
        <v>1</v>
      </c>
      <c s="36">
        <v>0</v>
      </c>
      <c s="36">
        <f>ROUND(G101*H101,6)</f>
      </c>
      <c r="L101" s="38">
        <v>0</v>
      </c>
      <c s="32">
        <f>ROUND(ROUND(L101,2)*ROUND(G101,3),2)</f>
      </c>
      <c s="36" t="s">
        <v>54</v>
      </c>
      <c>
        <f>(M101*21)/100</f>
      </c>
      <c t="s">
        <v>28</v>
      </c>
    </row>
    <row r="102" spans="1:5" ht="12.75">
      <c r="A102" s="35" t="s">
        <v>55</v>
      </c>
      <c r="E102" s="39" t="s">
        <v>4300</v>
      </c>
    </row>
    <row r="103" spans="1:5" ht="12.75">
      <c r="A103" s="35" t="s">
        <v>56</v>
      </c>
      <c r="E103" s="40" t="s">
        <v>866</v>
      </c>
    </row>
    <row r="104" spans="1:5" ht="12.75">
      <c r="A104" t="s">
        <v>58</v>
      </c>
      <c r="E104" s="39" t="s">
        <v>4302</v>
      </c>
    </row>
    <row r="105" spans="1:16" ht="12.75">
      <c r="A105" t="s">
        <v>50</v>
      </c>
      <c s="34" t="s">
        <v>138</v>
      </c>
      <c s="34" t="s">
        <v>4315</v>
      </c>
      <c s="35" t="s">
        <v>5</v>
      </c>
      <c s="6" t="s">
        <v>4316</v>
      </c>
      <c s="36" t="s">
        <v>70</v>
      </c>
      <c s="37">
        <v>99.78</v>
      </c>
      <c s="36">
        <v>0</v>
      </c>
      <c s="36">
        <f>ROUND(G105*H105,6)</f>
      </c>
      <c r="L105" s="38">
        <v>0</v>
      </c>
      <c s="32">
        <f>ROUND(ROUND(L105,2)*ROUND(G105,3),2)</f>
      </c>
      <c s="36" t="s">
        <v>54</v>
      </c>
      <c>
        <f>(M105*21)/100</f>
      </c>
      <c t="s">
        <v>28</v>
      </c>
    </row>
    <row r="106" spans="1:5" ht="12.75">
      <c r="A106" s="35" t="s">
        <v>55</v>
      </c>
      <c r="E106" s="39" t="s">
        <v>4738</v>
      </c>
    </row>
    <row r="107" spans="1:5" ht="12.75">
      <c r="A107" s="35" t="s">
        <v>56</v>
      </c>
      <c r="E107" s="40" t="s">
        <v>4739</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4742</v>
      </c>
      <c r="E8" s="30" t="s">
        <v>4741</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4090</v>
      </c>
      <c s="35" t="s">
        <v>5</v>
      </c>
      <c s="6" t="s">
        <v>4091</v>
      </c>
      <c s="36" t="s">
        <v>855</v>
      </c>
      <c s="37">
        <v>814.59</v>
      </c>
      <c s="36">
        <v>0</v>
      </c>
      <c s="36">
        <f>ROUND(G10*H10,6)</f>
      </c>
      <c r="L10" s="38">
        <v>0</v>
      </c>
      <c s="32">
        <f>ROUND(ROUND(L10,2)*ROUND(G10,3),2)</f>
      </c>
      <c s="36" t="s">
        <v>54</v>
      </c>
      <c>
        <f>(M10*21)/100</f>
      </c>
      <c t="s">
        <v>28</v>
      </c>
    </row>
    <row r="11" spans="1:5" ht="25.5">
      <c r="A11" s="35" t="s">
        <v>55</v>
      </c>
      <c r="E11" s="39" t="s">
        <v>4516</v>
      </c>
    </row>
    <row r="12" spans="1:5" ht="12.75">
      <c r="A12" s="35" t="s">
        <v>56</v>
      </c>
      <c r="E12" s="40" t="s">
        <v>4743</v>
      </c>
    </row>
    <row r="13" spans="1:5" ht="12.75">
      <c r="A13" t="s">
        <v>58</v>
      </c>
      <c r="E13" s="39" t="s">
        <v>59</v>
      </c>
    </row>
    <row r="14" spans="1:16" ht="25.5">
      <c r="A14" t="s">
        <v>50</v>
      </c>
      <c s="34" t="s">
        <v>28</v>
      </c>
      <c s="34" t="s">
        <v>4623</v>
      </c>
      <c s="35" t="s">
        <v>5</v>
      </c>
      <c s="6" t="s">
        <v>4624</v>
      </c>
      <c s="36" t="s">
        <v>855</v>
      </c>
      <c s="37">
        <v>182.25</v>
      </c>
      <c s="36">
        <v>0</v>
      </c>
      <c s="36">
        <f>ROUND(G14*H14,6)</f>
      </c>
      <c r="L14" s="38">
        <v>0</v>
      </c>
      <c s="32">
        <f>ROUND(ROUND(L14,2)*ROUND(G14,3),2)</f>
      </c>
      <c s="36" t="s">
        <v>54</v>
      </c>
      <c>
        <f>(M14*21)/100</f>
      </c>
      <c t="s">
        <v>28</v>
      </c>
    </row>
    <row r="15" spans="1:5" ht="38.25">
      <c r="A15" s="35" t="s">
        <v>55</v>
      </c>
      <c r="E15" s="39" t="s">
        <v>4744</v>
      </c>
    </row>
    <row r="16" spans="1:5" ht="12.75">
      <c r="A16" s="35" t="s">
        <v>56</v>
      </c>
      <c r="E16" s="40" t="s">
        <v>4745</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4510</v>
      </c>
      <c s="35" t="s">
        <v>5</v>
      </c>
      <c s="6" t="s">
        <v>4511</v>
      </c>
      <c s="36" t="s">
        <v>62</v>
      </c>
      <c s="37">
        <v>864.995</v>
      </c>
      <c s="36">
        <v>0</v>
      </c>
      <c s="36">
        <f>ROUND(G19*H19,6)</f>
      </c>
      <c r="L19" s="38">
        <v>0</v>
      </c>
      <c s="32">
        <f>ROUND(ROUND(L19,2)*ROUND(G19,3),2)</f>
      </c>
      <c s="36" t="s">
        <v>54</v>
      </c>
      <c>
        <f>(M19*21)/100</f>
      </c>
      <c t="s">
        <v>28</v>
      </c>
    </row>
    <row r="20" spans="1:5" ht="25.5">
      <c r="A20" s="35" t="s">
        <v>55</v>
      </c>
      <c r="E20" s="39" t="s">
        <v>4512</v>
      </c>
    </row>
    <row r="21" spans="1:5" ht="51">
      <c r="A21" s="35" t="s">
        <v>56</v>
      </c>
      <c r="E21" s="40" t="s">
        <v>4746</v>
      </c>
    </row>
    <row r="22" spans="1:5" ht="12.75">
      <c r="A22" t="s">
        <v>58</v>
      </c>
      <c r="E22" s="39" t="s">
        <v>59</v>
      </c>
    </row>
    <row r="23" spans="1:16" ht="12.75">
      <c r="A23" t="s">
        <v>50</v>
      </c>
      <c s="34" t="s">
        <v>67</v>
      </c>
      <c s="34" t="s">
        <v>4359</v>
      </c>
      <c s="35" t="s">
        <v>5</v>
      </c>
      <c s="6" t="s">
        <v>4360</v>
      </c>
      <c s="36" t="s">
        <v>62</v>
      </c>
      <c s="37">
        <v>407.295</v>
      </c>
      <c s="36">
        <v>0</v>
      </c>
      <c s="36">
        <f>ROUND(G23*H23,6)</f>
      </c>
      <c r="L23" s="38">
        <v>0</v>
      </c>
      <c s="32">
        <f>ROUND(ROUND(L23,2)*ROUND(G23,3),2)</f>
      </c>
      <c s="36" t="s">
        <v>54</v>
      </c>
      <c>
        <f>(M23*21)/100</f>
      </c>
      <c t="s">
        <v>28</v>
      </c>
    </row>
    <row r="24" spans="1:5" ht="25.5">
      <c r="A24" s="35" t="s">
        <v>55</v>
      </c>
      <c r="E24" s="39" t="s">
        <v>4514</v>
      </c>
    </row>
    <row r="25" spans="1:5" ht="12.75">
      <c r="A25" s="35" t="s">
        <v>56</v>
      </c>
      <c r="E25" s="40" t="s">
        <v>4747</v>
      </c>
    </row>
    <row r="26" spans="1:5" ht="12.75">
      <c r="A26" t="s">
        <v>58</v>
      </c>
      <c r="E26" s="39" t="s">
        <v>59</v>
      </c>
    </row>
    <row r="27" spans="1:16" ht="12.75">
      <c r="A27" t="s">
        <v>50</v>
      </c>
      <c s="34" t="s">
        <v>72</v>
      </c>
      <c s="34" t="s">
        <v>4112</v>
      </c>
      <c s="35" t="s">
        <v>5</v>
      </c>
      <c s="6" t="s">
        <v>4113</v>
      </c>
      <c s="36" t="s">
        <v>62</v>
      </c>
      <c s="37">
        <v>407.295</v>
      </c>
      <c s="36">
        <v>0</v>
      </c>
      <c s="36">
        <f>ROUND(G27*H27,6)</f>
      </c>
      <c r="L27" s="38">
        <v>0</v>
      </c>
      <c s="32">
        <f>ROUND(ROUND(L27,2)*ROUND(G27,3),2)</f>
      </c>
      <c s="36" t="s">
        <v>54</v>
      </c>
      <c>
        <f>(M27*21)/100</f>
      </c>
      <c t="s">
        <v>28</v>
      </c>
    </row>
    <row r="28" spans="1:5" ht="25.5">
      <c r="A28" s="35" t="s">
        <v>55</v>
      </c>
      <c r="E28" s="39" t="s">
        <v>4516</v>
      </c>
    </row>
    <row r="29" spans="1:5" ht="12.75">
      <c r="A29" s="35" t="s">
        <v>56</v>
      </c>
      <c r="E29" s="40" t="s">
        <v>4747</v>
      </c>
    </row>
    <row r="30" spans="1:5" ht="12.75">
      <c r="A30" t="s">
        <v>58</v>
      </c>
      <c r="E30" s="39" t="s">
        <v>59</v>
      </c>
    </row>
    <row r="31" spans="1:16" ht="12.75">
      <c r="A31" t="s">
        <v>50</v>
      </c>
      <c s="34" t="s">
        <v>27</v>
      </c>
      <c s="34" t="s">
        <v>4115</v>
      </c>
      <c s="35" t="s">
        <v>5</v>
      </c>
      <c s="6" t="s">
        <v>4116</v>
      </c>
      <c s="36" t="s">
        <v>62</v>
      </c>
      <c s="37">
        <v>2851.065</v>
      </c>
      <c s="36">
        <v>0</v>
      </c>
      <c s="36">
        <f>ROUND(G31*H31,6)</f>
      </c>
      <c r="L31" s="38">
        <v>0</v>
      </c>
      <c s="32">
        <f>ROUND(ROUND(L31,2)*ROUND(G31,3),2)</f>
      </c>
      <c s="36" t="s">
        <v>54</v>
      </c>
      <c>
        <f>(M31*21)/100</f>
      </c>
      <c t="s">
        <v>28</v>
      </c>
    </row>
    <row r="32" spans="1:5" ht="38.25">
      <c r="A32" s="35" t="s">
        <v>55</v>
      </c>
      <c r="E32" s="39" t="s">
        <v>4517</v>
      </c>
    </row>
    <row r="33" spans="1:5" ht="12.75">
      <c r="A33" s="35" t="s">
        <v>56</v>
      </c>
      <c r="E33" s="40" t="s">
        <v>4748</v>
      </c>
    </row>
    <row r="34" spans="1:5" ht="12.75">
      <c r="A34" t="s">
        <v>58</v>
      </c>
      <c r="E34" s="39" t="s">
        <v>59</v>
      </c>
    </row>
    <row r="35" spans="1:16" ht="12.75">
      <c r="A35" t="s">
        <v>50</v>
      </c>
      <c s="34" t="s">
        <v>78</v>
      </c>
      <c s="34" t="s">
        <v>4122</v>
      </c>
      <c s="35" t="s">
        <v>5</v>
      </c>
      <c s="6" t="s">
        <v>4123</v>
      </c>
      <c s="36" t="s">
        <v>62</v>
      </c>
      <c s="37">
        <v>814.59</v>
      </c>
      <c s="36">
        <v>0</v>
      </c>
      <c s="36">
        <f>ROUND(G35*H35,6)</f>
      </c>
      <c r="L35" s="38">
        <v>0</v>
      </c>
      <c s="32">
        <f>ROUND(ROUND(L35,2)*ROUND(G35,3),2)</f>
      </c>
      <c s="36" t="s">
        <v>54</v>
      </c>
      <c>
        <f>(M35*21)/100</f>
      </c>
      <c t="s">
        <v>28</v>
      </c>
    </row>
    <row r="36" spans="1:5" ht="38.25">
      <c r="A36" s="35" t="s">
        <v>55</v>
      </c>
      <c r="E36" s="39" t="s">
        <v>4701</v>
      </c>
    </row>
    <row r="37" spans="1:5" ht="12.75">
      <c r="A37" s="35" t="s">
        <v>56</v>
      </c>
      <c r="E37" s="40" t="s">
        <v>4749</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4750</v>
      </c>
    </row>
    <row r="41" spans="1:5" ht="38.25">
      <c r="A41" s="35" t="s">
        <v>56</v>
      </c>
      <c r="E41" s="40" t="s">
        <v>4751</v>
      </c>
    </row>
    <row r="42" spans="1:5" ht="12.75">
      <c r="A42" t="s">
        <v>58</v>
      </c>
      <c r="E42" s="39" t="s">
        <v>59</v>
      </c>
    </row>
    <row r="43" spans="1:16" ht="12.75">
      <c r="A43" t="s">
        <v>50</v>
      </c>
      <c s="34" t="s">
        <v>86</v>
      </c>
      <c s="34" t="s">
        <v>4705</v>
      </c>
      <c s="35" t="s">
        <v>5</v>
      </c>
      <c s="6" t="s">
        <v>4129</v>
      </c>
      <c s="36" t="s">
        <v>62</v>
      </c>
      <c s="37">
        <v>116.675</v>
      </c>
      <c s="36">
        <v>0</v>
      </c>
      <c s="36">
        <f>ROUND(G43*H43,6)</f>
      </c>
      <c r="L43" s="38">
        <v>0</v>
      </c>
      <c s="32">
        <f>ROUND(ROUND(L43,2)*ROUND(G43,3),2)</f>
      </c>
      <c s="36" t="s">
        <v>54</v>
      </c>
      <c>
        <f>(M43*21)/100</f>
      </c>
      <c t="s">
        <v>28</v>
      </c>
    </row>
    <row r="44" spans="1:5" ht="12.75">
      <c r="A44" s="35" t="s">
        <v>55</v>
      </c>
      <c r="E44" s="39" t="s">
        <v>4706</v>
      </c>
    </row>
    <row r="45" spans="1:5" ht="12.75">
      <c r="A45" s="35" t="s">
        <v>56</v>
      </c>
      <c r="E45" s="40" t="s">
        <v>4752</v>
      </c>
    </row>
    <row r="46" spans="1:5" ht="12.75">
      <c r="A46" t="s">
        <v>58</v>
      </c>
      <c r="E46" s="39" t="s">
        <v>59</v>
      </c>
    </row>
    <row r="47" spans="1:16" ht="12.75">
      <c r="A47" t="s">
        <v>50</v>
      </c>
      <c s="34" t="s">
        <v>90</v>
      </c>
      <c s="34" t="s">
        <v>4708</v>
      </c>
      <c s="35" t="s">
        <v>5</v>
      </c>
      <c s="6" t="s">
        <v>4129</v>
      </c>
      <c s="36" t="s">
        <v>62</v>
      </c>
      <c s="37">
        <v>434.84</v>
      </c>
      <c s="36">
        <v>0</v>
      </c>
      <c s="36">
        <f>ROUND(G47*H47,6)</f>
      </c>
      <c r="L47" s="38">
        <v>0</v>
      </c>
      <c s="32">
        <f>ROUND(ROUND(L47,2)*ROUND(G47,3),2)</f>
      </c>
      <c s="36" t="s">
        <v>54</v>
      </c>
      <c>
        <f>(M47*21)/100</f>
      </c>
      <c t="s">
        <v>28</v>
      </c>
    </row>
    <row r="48" spans="1:5" ht="25.5">
      <c r="A48" s="35" t="s">
        <v>55</v>
      </c>
      <c r="E48" s="39" t="s">
        <v>4750</v>
      </c>
    </row>
    <row r="49" spans="1:5" ht="38.25">
      <c r="A49" s="35" t="s">
        <v>56</v>
      </c>
      <c r="E49" s="40" t="s">
        <v>4751</v>
      </c>
    </row>
    <row r="50" spans="1:5" ht="12.75">
      <c r="A50" t="s">
        <v>58</v>
      </c>
      <c r="E50" s="39" t="s">
        <v>59</v>
      </c>
    </row>
    <row r="51" spans="1:16" ht="12.75">
      <c r="A51" t="s">
        <v>50</v>
      </c>
      <c s="34" t="s">
        <v>95</v>
      </c>
      <c s="34" t="s">
        <v>4709</v>
      </c>
      <c s="35" t="s">
        <v>5</v>
      </c>
      <c s="6" t="s">
        <v>4710</v>
      </c>
      <c s="36" t="s">
        <v>62</v>
      </c>
      <c s="37">
        <v>382.5</v>
      </c>
      <c s="36">
        <v>0</v>
      </c>
      <c s="36">
        <f>ROUND(G51*H51,6)</f>
      </c>
      <c r="L51" s="38">
        <v>0</v>
      </c>
      <c s="32">
        <f>ROUND(ROUND(L51,2)*ROUND(G51,3),2)</f>
      </c>
      <c s="36" t="s">
        <v>54</v>
      </c>
      <c>
        <f>(M51*21)/100</f>
      </c>
      <c t="s">
        <v>28</v>
      </c>
    </row>
    <row r="52" spans="1:5" ht="25.5">
      <c r="A52" s="35" t="s">
        <v>55</v>
      </c>
      <c r="E52" s="39" t="s">
        <v>4753</v>
      </c>
    </row>
    <row r="53" spans="1:5" ht="12.75">
      <c r="A53" s="35" t="s">
        <v>56</v>
      </c>
      <c r="E53" s="40" t="s">
        <v>4754</v>
      </c>
    </row>
    <row r="54" spans="1:5" ht="12.75">
      <c r="A54" t="s">
        <v>58</v>
      </c>
      <c r="E54" s="39" t="s">
        <v>59</v>
      </c>
    </row>
    <row r="55" spans="1:16" ht="12.75">
      <c r="A55" t="s">
        <v>50</v>
      </c>
      <c s="34" t="s">
        <v>99</v>
      </c>
      <c s="34" t="s">
        <v>4713</v>
      </c>
      <c s="35" t="s">
        <v>5</v>
      </c>
      <c s="6" t="s">
        <v>4714</v>
      </c>
      <c s="36" t="s">
        <v>62</v>
      </c>
      <c s="37">
        <v>382.5</v>
      </c>
      <c s="36">
        <v>0</v>
      </c>
      <c s="36">
        <f>ROUND(G55*H55,6)</f>
      </c>
      <c r="L55" s="38">
        <v>0</v>
      </c>
      <c s="32">
        <f>ROUND(ROUND(L55,2)*ROUND(G55,3),2)</f>
      </c>
      <c s="36" t="s">
        <v>54</v>
      </c>
      <c>
        <f>(M55*21)/100</f>
      </c>
      <c t="s">
        <v>28</v>
      </c>
    </row>
    <row r="56" spans="1:5" ht="25.5">
      <c r="A56" s="35" t="s">
        <v>55</v>
      </c>
      <c r="E56" s="39" t="s">
        <v>4753</v>
      </c>
    </row>
    <row r="57" spans="1:5" ht="12.75">
      <c r="A57" s="35" t="s">
        <v>56</v>
      </c>
      <c r="E57" s="40" t="s">
        <v>4755</v>
      </c>
    </row>
    <row r="58" spans="1:5" ht="12.75">
      <c r="A58" t="s">
        <v>58</v>
      </c>
      <c r="E58" s="39" t="s">
        <v>59</v>
      </c>
    </row>
    <row r="59" spans="1:16" ht="12.75">
      <c r="A59" t="s">
        <v>50</v>
      </c>
      <c s="34" t="s">
        <v>103</v>
      </c>
      <c s="34" t="s">
        <v>4756</v>
      </c>
      <c s="35" t="s">
        <v>5</v>
      </c>
      <c s="6" t="s">
        <v>4522</v>
      </c>
      <c s="36" t="s">
        <v>62</v>
      </c>
      <c s="37">
        <v>168.3</v>
      </c>
      <c s="36">
        <v>0</v>
      </c>
      <c s="36">
        <f>ROUND(G59*H59,6)</f>
      </c>
      <c r="L59" s="38">
        <v>0</v>
      </c>
      <c s="32">
        <f>ROUND(ROUND(L59,2)*ROUND(G59,3),2)</f>
      </c>
      <c s="36" t="s">
        <v>54</v>
      </c>
      <c>
        <f>(M59*21)/100</f>
      </c>
      <c t="s">
        <v>28</v>
      </c>
    </row>
    <row r="60" spans="1:5" ht="12.75">
      <c r="A60" s="35" t="s">
        <v>55</v>
      </c>
      <c r="E60" s="39" t="s">
        <v>4522</v>
      </c>
    </row>
    <row r="61" spans="1:5" ht="12.75">
      <c r="A61" s="35" t="s">
        <v>56</v>
      </c>
      <c r="E61" s="40" t="s">
        <v>4757</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4524</v>
      </c>
    </row>
    <row r="65" spans="1:5" ht="12.75">
      <c r="A65" s="35" t="s">
        <v>56</v>
      </c>
      <c r="E65" s="40" t="s">
        <v>4758</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4526</v>
      </c>
    </row>
    <row r="69" spans="1:5" ht="12.75">
      <c r="A69" s="35" t="s">
        <v>56</v>
      </c>
      <c r="E69" s="40" t="s">
        <v>4759</v>
      </c>
    </row>
    <row r="70" spans="1:5" ht="12.75">
      <c r="A70" t="s">
        <v>58</v>
      </c>
      <c r="E70" s="39" t="s">
        <v>59</v>
      </c>
    </row>
    <row r="71" spans="1:13" ht="12.75">
      <c r="A71" t="s">
        <v>47</v>
      </c>
      <c r="C71" s="31" t="s">
        <v>28</v>
      </c>
      <c r="E71" s="33" t="s">
        <v>4132</v>
      </c>
      <c r="J71" s="32">
        <f>0</f>
      </c>
      <c s="32">
        <f>0</f>
      </c>
      <c s="32">
        <f>0+L72+L76</f>
      </c>
      <c s="32">
        <f>0+M72+M76</f>
      </c>
    </row>
    <row r="72" spans="1:16" ht="12.75">
      <c r="A72" t="s">
        <v>50</v>
      </c>
      <c s="34" t="s">
        <v>114</v>
      </c>
      <c s="34" t="s">
        <v>4715</v>
      </c>
      <c s="35" t="s">
        <v>5</v>
      </c>
      <c s="6" t="s">
        <v>4716</v>
      </c>
      <c s="36" t="s">
        <v>62</v>
      </c>
      <c s="37">
        <v>33</v>
      </c>
      <c s="36">
        <v>0</v>
      </c>
      <c s="36">
        <f>ROUND(G72*H72,6)</f>
      </c>
      <c r="L72" s="38">
        <v>0</v>
      </c>
      <c s="32">
        <f>ROUND(ROUND(L72,2)*ROUND(G72,3),2)</f>
      </c>
      <c s="36" t="s">
        <v>54</v>
      </c>
      <c>
        <f>(M72*21)/100</f>
      </c>
      <c t="s">
        <v>28</v>
      </c>
    </row>
    <row r="73" spans="1:5" ht="12.75">
      <c r="A73" s="35" t="s">
        <v>55</v>
      </c>
      <c r="E73" s="39" t="s">
        <v>4716</v>
      </c>
    </row>
    <row r="74" spans="1:5" ht="12.75">
      <c r="A74" s="35" t="s">
        <v>56</v>
      </c>
      <c r="E74" s="40" t="s">
        <v>4760</v>
      </c>
    </row>
    <row r="75" spans="1:5" ht="12.75">
      <c r="A75" t="s">
        <v>58</v>
      </c>
      <c r="E75" s="39" t="s">
        <v>59</v>
      </c>
    </row>
    <row r="76" spans="1:16" ht="12.75">
      <c r="A76" t="s">
        <v>50</v>
      </c>
      <c s="34" t="s">
        <v>118</v>
      </c>
      <c s="34" t="s">
        <v>4171</v>
      </c>
      <c s="35" t="s">
        <v>5</v>
      </c>
      <c s="6" t="s">
        <v>4172</v>
      </c>
      <c s="36" t="s">
        <v>855</v>
      </c>
      <c s="37">
        <v>1.415</v>
      </c>
      <c s="36">
        <v>0</v>
      </c>
      <c s="36">
        <f>ROUND(G76*H76,6)</f>
      </c>
      <c r="L76" s="38">
        <v>0</v>
      </c>
      <c s="32">
        <f>ROUND(ROUND(L76,2)*ROUND(G76,3),2)</f>
      </c>
      <c s="36" t="s">
        <v>54</v>
      </c>
      <c>
        <f>(M76*21)/100</f>
      </c>
      <c t="s">
        <v>28</v>
      </c>
    </row>
    <row r="77" spans="1:5" ht="12.75">
      <c r="A77" s="35" t="s">
        <v>55</v>
      </c>
      <c r="E77" s="39" t="s">
        <v>4172</v>
      </c>
    </row>
    <row r="78" spans="1:5" ht="12.75">
      <c r="A78" s="35" t="s">
        <v>56</v>
      </c>
      <c r="E78" s="40" t="s">
        <v>4761</v>
      </c>
    </row>
    <row r="79" spans="1:5" ht="12.75">
      <c r="A79" t="s">
        <v>58</v>
      </c>
      <c r="E79" s="39" t="s">
        <v>59</v>
      </c>
    </row>
    <row r="80" spans="1:13" ht="12.75">
      <c r="A80" t="s">
        <v>47</v>
      </c>
      <c r="C80" s="31" t="s">
        <v>26</v>
      </c>
      <c r="E80" s="33" t="s">
        <v>3931</v>
      </c>
      <c r="J80" s="32">
        <f>0</f>
      </c>
      <c s="32">
        <f>0</f>
      </c>
      <c s="32">
        <f>0+L81+L85+L89+L93</f>
      </c>
      <c s="32">
        <f>0+M81+M85+M89+M93</f>
      </c>
    </row>
    <row r="81" spans="1:16" ht="12.75">
      <c r="A81" t="s">
        <v>50</v>
      </c>
      <c s="34" t="s">
        <v>122</v>
      </c>
      <c s="34" t="s">
        <v>4724</v>
      </c>
      <c s="35" t="s">
        <v>5</v>
      </c>
      <c s="6" t="s">
        <v>4725</v>
      </c>
      <c s="36" t="s">
        <v>53</v>
      </c>
      <c s="37">
        <v>9.504</v>
      </c>
      <c s="36">
        <v>0</v>
      </c>
      <c s="36">
        <f>ROUND(G81*H81,6)</f>
      </c>
      <c r="L81" s="38">
        <v>0</v>
      </c>
      <c s="32">
        <f>ROUND(ROUND(L81,2)*ROUND(G81,3),2)</f>
      </c>
      <c s="36" t="s">
        <v>54</v>
      </c>
      <c>
        <f>(M81*21)/100</f>
      </c>
      <c t="s">
        <v>28</v>
      </c>
    </row>
    <row r="82" spans="1:5" ht="12.75">
      <c r="A82" s="35" t="s">
        <v>55</v>
      </c>
      <c r="E82" s="39" t="s">
        <v>4726</v>
      </c>
    </row>
    <row r="83" spans="1:5" ht="12.75">
      <c r="A83" s="35" t="s">
        <v>56</v>
      </c>
      <c r="E83" s="40" t="s">
        <v>4762</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4726</v>
      </c>
    </row>
    <row r="87" spans="1:5" ht="25.5">
      <c r="A87" s="35" t="s">
        <v>56</v>
      </c>
      <c r="E87" s="40" t="s">
        <v>4763</v>
      </c>
    </row>
    <row r="88" spans="1:5" ht="12.75">
      <c r="A88" t="s">
        <v>58</v>
      </c>
      <c r="E88" s="39" t="s">
        <v>59</v>
      </c>
    </row>
    <row r="89" spans="1:16" ht="12.75">
      <c r="A89" t="s">
        <v>50</v>
      </c>
      <c s="34" t="s">
        <v>127</v>
      </c>
      <c s="34" t="s">
        <v>4729</v>
      </c>
      <c s="35" t="s">
        <v>5</v>
      </c>
      <c s="6" t="s">
        <v>4730</v>
      </c>
      <c s="36" t="s">
        <v>53</v>
      </c>
      <c s="37">
        <v>71.499</v>
      </c>
      <c s="36">
        <v>0</v>
      </c>
      <c s="36">
        <f>ROUND(G89*H89,6)</f>
      </c>
      <c r="L89" s="38">
        <v>0</v>
      </c>
      <c s="32">
        <f>ROUND(ROUND(L89,2)*ROUND(G89,3),2)</f>
      </c>
      <c s="36" t="s">
        <v>54</v>
      </c>
      <c>
        <f>(M89*21)/100</f>
      </c>
      <c t="s">
        <v>28</v>
      </c>
    </row>
    <row r="90" spans="1:5" ht="12.75">
      <c r="A90" s="35" t="s">
        <v>55</v>
      </c>
      <c r="E90" s="39" t="s">
        <v>4726</v>
      </c>
    </row>
    <row r="91" spans="1:5" ht="12.75">
      <c r="A91" s="35" t="s">
        <v>56</v>
      </c>
      <c r="E91" s="40" t="s">
        <v>4764</v>
      </c>
    </row>
    <row r="92" spans="1:5" ht="12.75">
      <c r="A92" t="s">
        <v>58</v>
      </c>
      <c r="E92" s="39" t="s">
        <v>59</v>
      </c>
    </row>
    <row r="93" spans="1:16" ht="12.75">
      <c r="A93" t="s">
        <v>50</v>
      </c>
      <c s="34" t="s">
        <v>131</v>
      </c>
      <c s="34" t="s">
        <v>4765</v>
      </c>
      <c s="35" t="s">
        <v>5</v>
      </c>
      <c s="6" t="s">
        <v>4766</v>
      </c>
      <c s="36" t="s">
        <v>4447</v>
      </c>
      <c s="37">
        <v>43</v>
      </c>
      <c s="36">
        <v>0</v>
      </c>
      <c s="36">
        <f>ROUND(G93*H93,6)</f>
      </c>
      <c r="L93" s="38">
        <v>0</v>
      </c>
      <c s="32">
        <f>ROUND(ROUND(L93,2)*ROUND(G93,3),2)</f>
      </c>
      <c s="36" t="s">
        <v>54</v>
      </c>
      <c>
        <f>(M93*21)/100</f>
      </c>
      <c t="s">
        <v>28</v>
      </c>
    </row>
    <row r="94" spans="1:5" ht="12.75">
      <c r="A94" s="35" t="s">
        <v>55</v>
      </c>
      <c r="E94" s="39" t="s">
        <v>4766</v>
      </c>
    </row>
    <row r="95" spans="1:5" ht="12.75">
      <c r="A95" s="35" t="s">
        <v>56</v>
      </c>
      <c r="E95" s="40" t="s">
        <v>4767</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3955</v>
      </c>
      <c s="35" t="s">
        <v>5</v>
      </c>
      <c s="6" t="s">
        <v>3956</v>
      </c>
      <c s="36" t="s">
        <v>62</v>
      </c>
      <c s="37">
        <v>339.7</v>
      </c>
      <c s="36">
        <v>0</v>
      </c>
      <c s="36">
        <f>ROUND(G98*H98,6)</f>
      </c>
      <c r="L98" s="38">
        <v>0</v>
      </c>
      <c s="32">
        <f>ROUND(ROUND(L98,2)*ROUND(G98,3),2)</f>
      </c>
      <c s="36" t="s">
        <v>54</v>
      </c>
      <c>
        <f>(M98*21)/100</f>
      </c>
      <c t="s">
        <v>28</v>
      </c>
    </row>
    <row r="99" spans="1:5" ht="25.5">
      <c r="A99" s="35" t="s">
        <v>55</v>
      </c>
      <c r="E99" s="39" t="s">
        <v>4768</v>
      </c>
    </row>
    <row r="100" spans="1:5" ht="63.75">
      <c r="A100" s="35" t="s">
        <v>56</v>
      </c>
      <c r="E100" s="40" t="s">
        <v>4769</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4770</v>
      </c>
    </row>
    <row r="105" spans="1:5" ht="76.5">
      <c r="A105" t="s">
        <v>58</v>
      </c>
      <c r="E105" s="39" t="s">
        <v>3302</v>
      </c>
    </row>
    <row r="106" spans="1:13" ht="12.75">
      <c r="A106" t="s">
        <v>47</v>
      </c>
      <c r="C106" s="31" t="s">
        <v>78</v>
      </c>
      <c r="E106" s="33" t="s">
        <v>3974</v>
      </c>
      <c r="J106" s="32">
        <f>0</f>
      </c>
      <c s="32">
        <f>0</f>
      </c>
      <c s="32">
        <f>0+L107+L111+L115</f>
      </c>
      <c s="32">
        <f>0+M107+M111+M115</f>
      </c>
    </row>
    <row r="107" spans="1:16" ht="12.75">
      <c r="A107" t="s">
        <v>50</v>
      </c>
      <c s="34" t="s">
        <v>372</v>
      </c>
      <c s="34" t="s">
        <v>4575</v>
      </c>
      <c s="35" t="s">
        <v>2081</v>
      </c>
      <c s="6" t="s">
        <v>4576</v>
      </c>
      <c s="36" t="s">
        <v>53</v>
      </c>
      <c s="37">
        <v>326.822</v>
      </c>
      <c s="36">
        <v>0</v>
      </c>
      <c s="36">
        <f>ROUND(G107*H107,6)</f>
      </c>
      <c r="L107" s="38">
        <v>0</v>
      </c>
      <c s="32">
        <f>ROUND(ROUND(L107,2)*ROUND(G107,3),2)</f>
      </c>
      <c s="36" t="s">
        <v>54</v>
      </c>
      <c>
        <f>(M107*21)/100</f>
      </c>
      <c t="s">
        <v>28</v>
      </c>
    </row>
    <row r="108" spans="1:5" ht="12.75">
      <c r="A108" s="35" t="s">
        <v>55</v>
      </c>
      <c r="E108" s="39" t="s">
        <v>4576</v>
      </c>
    </row>
    <row r="109" spans="1:5" ht="12.75">
      <c r="A109" s="35" t="s">
        <v>56</v>
      </c>
      <c r="E109" s="40" t="s">
        <v>4771</v>
      </c>
    </row>
    <row r="110" spans="1:5" ht="409.5">
      <c r="A110" t="s">
        <v>58</v>
      </c>
      <c r="E110" s="39" t="s">
        <v>4579</v>
      </c>
    </row>
    <row r="111" spans="1:16" ht="12.75">
      <c r="A111" t="s">
        <v>50</v>
      </c>
      <c s="34" t="s">
        <v>142</v>
      </c>
      <c s="34" t="s">
        <v>4772</v>
      </c>
      <c s="35" t="s">
        <v>5</v>
      </c>
      <c s="6" t="s">
        <v>4773</v>
      </c>
      <c s="36" t="s">
        <v>53</v>
      </c>
      <c s="37">
        <v>170</v>
      </c>
      <c s="36">
        <v>0</v>
      </c>
      <c s="36">
        <f>ROUND(G111*H111,6)</f>
      </c>
      <c r="L111" s="38">
        <v>0</v>
      </c>
      <c s="32">
        <f>ROUND(ROUND(L111,2)*ROUND(G111,3),2)</f>
      </c>
      <c s="36" t="s">
        <v>54</v>
      </c>
      <c>
        <f>(M111*21)/100</f>
      </c>
      <c t="s">
        <v>28</v>
      </c>
    </row>
    <row r="112" spans="1:5" ht="12.75">
      <c r="A112" s="35" t="s">
        <v>55</v>
      </c>
      <c r="E112" s="39" t="s">
        <v>4773</v>
      </c>
    </row>
    <row r="113" spans="1:5" ht="12.75">
      <c r="A113" s="35" t="s">
        <v>56</v>
      </c>
      <c r="E113" s="40" t="s">
        <v>4774</v>
      </c>
    </row>
    <row r="114" spans="1:5" ht="76.5">
      <c r="A114" t="s">
        <v>58</v>
      </c>
      <c r="E114" s="39" t="s">
        <v>4775</v>
      </c>
    </row>
    <row r="115" spans="1:16" ht="12.75">
      <c r="A115" t="s">
        <v>50</v>
      </c>
      <c s="34" t="s">
        <v>146</v>
      </c>
      <c s="34" t="s">
        <v>4454</v>
      </c>
      <c s="35" t="s">
        <v>5</v>
      </c>
      <c s="6" t="s">
        <v>4455</v>
      </c>
      <c s="36" t="s">
        <v>53</v>
      </c>
      <c s="37">
        <v>217.283</v>
      </c>
      <c s="36">
        <v>0</v>
      </c>
      <c s="36">
        <f>ROUND(G115*H115,6)</f>
      </c>
      <c r="L115" s="38">
        <v>0</v>
      </c>
      <c s="32">
        <f>ROUND(ROUND(L115,2)*ROUND(G115,3),2)</f>
      </c>
      <c s="36" t="s">
        <v>54</v>
      </c>
      <c>
        <f>(M115*21)/100</f>
      </c>
      <c t="s">
        <v>28</v>
      </c>
    </row>
    <row r="116" spans="1:5" ht="12.75">
      <c r="A116" s="35" t="s">
        <v>55</v>
      </c>
      <c r="E116" s="39" t="s">
        <v>4455</v>
      </c>
    </row>
    <row r="117" spans="1:5" ht="12.75">
      <c r="A117" s="35" t="s">
        <v>56</v>
      </c>
      <c r="E117" s="40" t="s">
        <v>4776</v>
      </c>
    </row>
    <row r="118" spans="1:5" ht="12.75">
      <c r="A118" t="s">
        <v>58</v>
      </c>
      <c r="E118" s="39" t="s">
        <v>59</v>
      </c>
    </row>
    <row r="119" spans="1:13" ht="12.75">
      <c r="A119" t="s">
        <v>47</v>
      </c>
      <c r="C119" s="31" t="s">
        <v>82</v>
      </c>
      <c r="E119" s="33" t="s">
        <v>3979</v>
      </c>
      <c r="J119" s="32">
        <f>0</f>
      </c>
      <c s="32">
        <f>0</f>
      </c>
      <c s="32">
        <f>0+L120</f>
      </c>
      <c s="32">
        <f>0+M120</f>
      </c>
    </row>
    <row r="120" spans="1:16" ht="12.75">
      <c r="A120" t="s">
        <v>50</v>
      </c>
      <c s="34" t="s">
        <v>149</v>
      </c>
      <c s="34" t="s">
        <v>4281</v>
      </c>
      <c s="35" t="s">
        <v>5</v>
      </c>
      <c s="6" t="s">
        <v>4282</v>
      </c>
      <c s="36" t="s">
        <v>70</v>
      </c>
      <c s="37">
        <v>86.9</v>
      </c>
      <c s="36">
        <v>0</v>
      </c>
      <c s="36">
        <f>ROUND(G120*H120,6)</f>
      </c>
      <c r="L120" s="38">
        <v>0</v>
      </c>
      <c s="32">
        <f>ROUND(ROUND(L120,2)*ROUND(G120,3),2)</f>
      </c>
      <c s="36" t="s">
        <v>54</v>
      </c>
      <c>
        <f>(M120*21)/100</f>
      </c>
      <c t="s">
        <v>28</v>
      </c>
    </row>
    <row r="121" spans="1:5" ht="12.75">
      <c r="A121" s="35" t="s">
        <v>55</v>
      </c>
      <c r="E121" s="39" t="s">
        <v>4282</v>
      </c>
    </row>
    <row r="122" spans="1:5" ht="12.75">
      <c r="A122" s="35" t="s">
        <v>56</v>
      </c>
      <c r="E122" s="40" t="s">
        <v>4777</v>
      </c>
    </row>
    <row r="123" spans="1:5" ht="12.75">
      <c r="A123" t="s">
        <v>58</v>
      </c>
      <c r="E123" s="39" t="s">
        <v>59</v>
      </c>
    </row>
    <row r="124" spans="1:13" ht="12.75">
      <c r="A124" t="s">
        <v>47</v>
      </c>
      <c r="C124" s="31" t="s">
        <v>86</v>
      </c>
      <c r="E124" s="33" t="s">
        <v>3986</v>
      </c>
      <c r="J124" s="32">
        <f>0</f>
      </c>
      <c s="32">
        <f>0</f>
      </c>
      <c s="32">
        <f>0+L125+L129+L133+L137</f>
      </c>
      <c s="32">
        <f>0+M125+M129+M133+M137</f>
      </c>
    </row>
    <row r="125" spans="1:16" ht="12.75">
      <c r="A125" t="s">
        <v>50</v>
      </c>
      <c s="34" t="s">
        <v>153</v>
      </c>
      <c s="34" t="s">
        <v>4299</v>
      </c>
      <c s="35" t="s">
        <v>2081</v>
      </c>
      <c s="6" t="s">
        <v>4300</v>
      </c>
      <c s="36" t="s">
        <v>93</v>
      </c>
      <c s="37">
        <v>1</v>
      </c>
      <c s="36">
        <v>0</v>
      </c>
      <c s="36">
        <f>ROUND(G125*H125,6)</f>
      </c>
      <c r="L125" s="38">
        <v>0</v>
      </c>
      <c s="32">
        <f>ROUND(ROUND(L125,2)*ROUND(G125,3),2)</f>
      </c>
      <c s="36" t="s">
        <v>54</v>
      </c>
      <c>
        <f>(M125*21)/100</f>
      </c>
      <c t="s">
        <v>28</v>
      </c>
    </row>
    <row r="126" spans="1:5" ht="12.75">
      <c r="A126" s="35" t="s">
        <v>55</v>
      </c>
      <c r="E126" s="39" t="s">
        <v>4300</v>
      </c>
    </row>
    <row r="127" spans="1:5" ht="12.75">
      <c r="A127" s="35" t="s">
        <v>56</v>
      </c>
      <c r="E127" s="40" t="s">
        <v>866</v>
      </c>
    </row>
    <row r="128" spans="1:5" ht="12.75">
      <c r="A128" t="s">
        <v>58</v>
      </c>
      <c r="E128" s="39" t="s">
        <v>4302</v>
      </c>
    </row>
    <row r="129" spans="1:16" ht="12.75">
      <c r="A129" t="s">
        <v>50</v>
      </c>
      <c s="34" t="s">
        <v>156</v>
      </c>
      <c s="34" t="s">
        <v>4315</v>
      </c>
      <c s="35" t="s">
        <v>5</v>
      </c>
      <c s="6" t="s">
        <v>4316</v>
      </c>
      <c s="36" t="s">
        <v>70</v>
      </c>
      <c s="37">
        <v>96.8</v>
      </c>
      <c s="36">
        <v>0</v>
      </c>
      <c s="36">
        <f>ROUND(G129*H129,6)</f>
      </c>
      <c r="L129" s="38">
        <v>0</v>
      </c>
      <c s="32">
        <f>ROUND(ROUND(L129,2)*ROUND(G129,3),2)</f>
      </c>
      <c s="36" t="s">
        <v>54</v>
      </c>
      <c>
        <f>(M129*21)/100</f>
      </c>
      <c t="s">
        <v>28</v>
      </c>
    </row>
    <row r="130" spans="1:5" ht="12.75">
      <c r="A130" s="35" t="s">
        <v>55</v>
      </c>
      <c r="E130" s="39" t="s">
        <v>4778</v>
      </c>
    </row>
    <row r="131" spans="1:5" ht="12.75">
      <c r="A131" s="35" t="s">
        <v>56</v>
      </c>
      <c r="E131" s="40" t="s">
        <v>4779</v>
      </c>
    </row>
    <row r="132" spans="1:5" ht="12.75">
      <c r="A132" t="s">
        <v>58</v>
      </c>
      <c r="E132" s="39" t="s">
        <v>59</v>
      </c>
    </row>
    <row r="133" spans="1:16" ht="12.75">
      <c r="A133" t="s">
        <v>50</v>
      </c>
      <c s="34" t="s">
        <v>160</v>
      </c>
      <c s="34" t="s">
        <v>4780</v>
      </c>
      <c s="35" t="s">
        <v>2081</v>
      </c>
      <c s="6" t="s">
        <v>4781</v>
      </c>
      <c s="36" t="s">
        <v>70</v>
      </c>
      <c s="37">
        <v>158.5</v>
      </c>
      <c s="36">
        <v>0</v>
      </c>
      <c s="36">
        <f>ROUND(G133*H133,6)</f>
      </c>
      <c r="L133" s="38">
        <v>0</v>
      </c>
      <c s="32">
        <f>ROUND(ROUND(L133,2)*ROUND(G133,3),2)</f>
      </c>
      <c s="36" t="s">
        <v>54</v>
      </c>
      <c>
        <f>(M133*21)/100</f>
      </c>
      <c t="s">
        <v>28</v>
      </c>
    </row>
    <row r="134" spans="1:5" ht="12.75">
      <c r="A134" s="35" t="s">
        <v>55</v>
      </c>
      <c r="E134" s="39" t="s">
        <v>4782</v>
      </c>
    </row>
    <row r="135" spans="1:5" ht="12.75">
      <c r="A135" s="35" t="s">
        <v>56</v>
      </c>
      <c r="E135" s="40" t="s">
        <v>4783</v>
      </c>
    </row>
    <row r="136" spans="1:5" ht="63.75">
      <c r="A136" t="s">
        <v>58</v>
      </c>
      <c r="E136" s="39" t="s">
        <v>4610</v>
      </c>
    </row>
    <row r="137" spans="1:16" ht="12.75">
      <c r="A137" t="s">
        <v>50</v>
      </c>
      <c s="34" t="s">
        <v>164</v>
      </c>
      <c s="34" t="s">
        <v>4683</v>
      </c>
      <c s="35" t="s">
        <v>5</v>
      </c>
      <c s="6" t="s">
        <v>4684</v>
      </c>
      <c s="36" t="s">
        <v>62</v>
      </c>
      <c s="37">
        <v>67.5</v>
      </c>
      <c s="36">
        <v>0</v>
      </c>
      <c s="36">
        <f>ROUND(G137*H137,6)</f>
      </c>
      <c r="L137" s="38">
        <v>0</v>
      </c>
      <c s="32">
        <f>ROUND(ROUND(L137,2)*ROUND(G137,3),2)</f>
      </c>
      <c s="36" t="s">
        <v>54</v>
      </c>
      <c>
        <f>(M137*21)/100</f>
      </c>
      <c t="s">
        <v>28</v>
      </c>
    </row>
    <row r="138" spans="1:5" ht="12.75">
      <c r="A138" s="35" t="s">
        <v>55</v>
      </c>
      <c r="E138" s="39" t="s">
        <v>4784</v>
      </c>
    </row>
    <row r="139" spans="1:5" ht="12.75">
      <c r="A139" s="35" t="s">
        <v>56</v>
      </c>
      <c r="E139" s="40" t="s">
        <v>4785</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4788</v>
      </c>
      <c r="E8" s="30" t="s">
        <v>4787</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4789</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4790</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4791</v>
      </c>
      <c s="35" t="s">
        <v>5</v>
      </c>
      <c s="6" t="s">
        <v>4792</v>
      </c>
      <c s="36" t="s">
        <v>306</v>
      </c>
      <c s="37">
        <v>3696</v>
      </c>
      <c s="36">
        <v>0</v>
      </c>
      <c s="36">
        <f>ROUND(G19*H19,6)</f>
      </c>
      <c r="L19" s="38">
        <v>0</v>
      </c>
      <c s="32">
        <f>ROUND(ROUND(L19,2)*ROUND(G19,3),2)</f>
      </c>
      <c s="36" t="s">
        <v>54</v>
      </c>
      <c>
        <f>(M19*21)/100</f>
      </c>
      <c t="s">
        <v>28</v>
      </c>
    </row>
    <row r="20" spans="1:5" ht="12.75">
      <c r="A20" s="35" t="s">
        <v>55</v>
      </c>
      <c r="E20" s="39" t="s">
        <v>4792</v>
      </c>
    </row>
    <row r="21" spans="1:5" ht="12.75">
      <c r="A21" s="35" t="s">
        <v>56</v>
      </c>
      <c r="E21" s="40" t="s">
        <v>4793</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4794</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4795</v>
      </c>
    </row>
    <row r="30" spans="1:5" ht="12.75">
      <c r="A30" t="s">
        <v>58</v>
      </c>
      <c r="E30" s="39" t="s">
        <v>5</v>
      </c>
    </row>
    <row r="31" spans="1:16" ht="12.75">
      <c r="A31" t="s">
        <v>50</v>
      </c>
      <c s="34" t="s">
        <v>27</v>
      </c>
      <c s="34" t="s">
        <v>4796</v>
      </c>
      <c s="35" t="s">
        <v>5</v>
      </c>
      <c s="6" t="s">
        <v>4797</v>
      </c>
      <c s="36" t="s">
        <v>62</v>
      </c>
      <c s="37">
        <v>1832.88</v>
      </c>
      <c s="36">
        <v>0</v>
      </c>
      <c s="36">
        <f>ROUND(G31*H31,6)</f>
      </c>
      <c r="L31" s="38">
        <v>0</v>
      </c>
      <c s="32">
        <f>ROUND(ROUND(L31,2)*ROUND(G31,3),2)</f>
      </c>
      <c s="36" t="s">
        <v>54</v>
      </c>
      <c>
        <f>(M31*21)/100</f>
      </c>
      <c t="s">
        <v>28</v>
      </c>
    </row>
    <row r="32" spans="1:5" ht="12.75">
      <c r="A32" s="35" t="s">
        <v>55</v>
      </c>
      <c r="E32" s="39" t="s">
        <v>4797</v>
      </c>
    </row>
    <row r="33" spans="1:5" ht="140.25">
      <c r="A33" s="35" t="s">
        <v>56</v>
      </c>
      <c r="E33" s="40" t="s">
        <v>4798</v>
      </c>
    </row>
    <row r="34" spans="1:5" ht="12.75">
      <c r="A34" t="s">
        <v>58</v>
      </c>
      <c r="E34" s="39" t="s">
        <v>5</v>
      </c>
    </row>
    <row r="35" spans="1:16" ht="12.75">
      <c r="A35" t="s">
        <v>50</v>
      </c>
      <c s="34" t="s">
        <v>78</v>
      </c>
      <c s="34" t="s">
        <v>4799</v>
      </c>
      <c s="35" t="s">
        <v>5</v>
      </c>
      <c s="6" t="s">
        <v>4800</v>
      </c>
      <c s="36" t="s">
        <v>1008</v>
      </c>
      <c s="37">
        <v>14475.51</v>
      </c>
      <c s="36">
        <v>0</v>
      </c>
      <c s="36">
        <f>ROUND(G35*H35,6)</f>
      </c>
      <c r="L35" s="38">
        <v>0</v>
      </c>
      <c s="32">
        <f>ROUND(ROUND(L35,2)*ROUND(G35,3),2)</f>
      </c>
      <c s="36" t="s">
        <v>54</v>
      </c>
      <c>
        <f>(M35*21)/100</f>
      </c>
      <c t="s">
        <v>28</v>
      </c>
    </row>
    <row r="36" spans="1:5" ht="12.75">
      <c r="A36" s="35" t="s">
        <v>55</v>
      </c>
      <c r="E36" s="39" t="s">
        <v>4800</v>
      </c>
    </row>
    <row r="37" spans="1:5" ht="38.25">
      <c r="A37" s="35" t="s">
        <v>56</v>
      </c>
      <c r="E37" s="40" t="s">
        <v>4801</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4802</v>
      </c>
    </row>
    <row r="42" spans="1:5" ht="12.75">
      <c r="A42" t="s">
        <v>58</v>
      </c>
      <c r="E42" s="39" t="s">
        <v>5</v>
      </c>
    </row>
    <row r="43" spans="1:16" ht="12.75">
      <c r="A43" t="s">
        <v>50</v>
      </c>
      <c s="34" t="s">
        <v>86</v>
      </c>
      <c s="34" t="s">
        <v>4122</v>
      </c>
      <c s="35" t="s">
        <v>5</v>
      </c>
      <c s="6" t="s">
        <v>4123</v>
      </c>
      <c s="36" t="s">
        <v>62</v>
      </c>
      <c s="37">
        <v>519.341</v>
      </c>
      <c s="36">
        <v>0</v>
      </c>
      <c s="36">
        <f>ROUND(G43*H43,6)</f>
      </c>
      <c r="L43" s="38">
        <v>0</v>
      </c>
      <c s="32">
        <f>ROUND(ROUND(L43,2)*ROUND(G43,3),2)</f>
      </c>
      <c s="36" t="s">
        <v>54</v>
      </c>
      <c>
        <f>(M43*21)/100</f>
      </c>
      <c t="s">
        <v>28</v>
      </c>
    </row>
    <row r="44" spans="1:5" ht="12.75">
      <c r="A44" s="35" t="s">
        <v>55</v>
      </c>
      <c r="E44" s="39" t="s">
        <v>4123</v>
      </c>
    </row>
    <row r="45" spans="1:5" ht="51">
      <c r="A45" s="35" t="s">
        <v>56</v>
      </c>
      <c r="E45" s="40" t="s">
        <v>4803</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4804</v>
      </c>
    </row>
    <row r="50" spans="1:5" ht="12.75">
      <c r="A50" t="s">
        <v>58</v>
      </c>
      <c r="E50" s="39" t="s">
        <v>5</v>
      </c>
    </row>
    <row r="51" spans="1:13" ht="12.75">
      <c r="A51" t="s">
        <v>47</v>
      </c>
      <c r="C51" s="31" t="s">
        <v>127</v>
      </c>
      <c r="E51" s="33" t="s">
        <v>4132</v>
      </c>
      <c r="J51" s="32">
        <f>0</f>
      </c>
      <c s="32">
        <f>0</f>
      </c>
      <c s="32">
        <f>0+L52+L56+L60+L64+L68+L72+L76+L80+L84+L88+L92+L96</f>
      </c>
      <c s="32">
        <f>0+M52+M56+M60+M64+M68+M72+M76+M80+M84+M88+M92+M96</f>
      </c>
    </row>
    <row r="52" spans="1:16" ht="12.75">
      <c r="A52" t="s">
        <v>50</v>
      </c>
      <c s="34" t="s">
        <v>95</v>
      </c>
      <c s="34" t="s">
        <v>4805</v>
      </c>
      <c s="35" t="s">
        <v>5</v>
      </c>
      <c s="6" t="s">
        <v>4806</v>
      </c>
      <c s="36" t="s">
        <v>62</v>
      </c>
      <c s="37">
        <v>1.8</v>
      </c>
      <c s="36">
        <v>0</v>
      </c>
      <c s="36">
        <f>ROUND(G52*H52,6)</f>
      </c>
      <c r="L52" s="38">
        <v>0</v>
      </c>
      <c s="32">
        <f>ROUND(ROUND(L52,2)*ROUND(G52,3),2)</f>
      </c>
      <c s="36" t="s">
        <v>54</v>
      </c>
      <c>
        <f>(M52*21)/100</f>
      </c>
      <c t="s">
        <v>28</v>
      </c>
    </row>
    <row r="53" spans="1:5" ht="12.75">
      <c r="A53" s="35" t="s">
        <v>55</v>
      </c>
      <c r="E53" s="39" t="s">
        <v>4806</v>
      </c>
    </row>
    <row r="54" spans="1:5" ht="12.75">
      <c r="A54" s="35" t="s">
        <v>56</v>
      </c>
      <c r="E54" s="40" t="s">
        <v>4807</v>
      </c>
    </row>
    <row r="55" spans="1:5" ht="12.75">
      <c r="A55" t="s">
        <v>58</v>
      </c>
      <c r="E55" s="39" t="s">
        <v>5</v>
      </c>
    </row>
    <row r="56" spans="1:16" ht="12.75">
      <c r="A56" t="s">
        <v>50</v>
      </c>
      <c s="34" t="s">
        <v>99</v>
      </c>
      <c s="34" t="s">
        <v>4808</v>
      </c>
      <c s="35" t="s">
        <v>5</v>
      </c>
      <c s="6" t="s">
        <v>4809</v>
      </c>
      <c s="36" t="s">
        <v>62</v>
      </c>
      <c s="37">
        <v>65.597</v>
      </c>
      <c s="36">
        <v>0</v>
      </c>
      <c s="36">
        <f>ROUND(G56*H56,6)</f>
      </c>
      <c r="L56" s="38">
        <v>0</v>
      </c>
      <c s="32">
        <f>ROUND(ROUND(L56,2)*ROUND(G56,3),2)</f>
      </c>
      <c s="36" t="s">
        <v>54</v>
      </c>
      <c>
        <f>(M56*21)/100</f>
      </c>
      <c t="s">
        <v>28</v>
      </c>
    </row>
    <row r="57" spans="1:5" ht="12.75">
      <c r="A57" s="35" t="s">
        <v>55</v>
      </c>
      <c r="E57" s="39" t="s">
        <v>4809</v>
      </c>
    </row>
    <row r="58" spans="1:5" ht="51">
      <c r="A58" s="35" t="s">
        <v>56</v>
      </c>
      <c r="E58" s="40" t="s">
        <v>4810</v>
      </c>
    </row>
    <row r="59" spans="1:5" ht="12.75">
      <c r="A59" t="s">
        <v>58</v>
      </c>
      <c r="E59" s="39" t="s">
        <v>5</v>
      </c>
    </row>
    <row r="60" spans="1:16" ht="12.75">
      <c r="A60" t="s">
        <v>50</v>
      </c>
      <c s="34" t="s">
        <v>103</v>
      </c>
      <c s="34" t="s">
        <v>4811</v>
      </c>
      <c s="35" t="s">
        <v>5</v>
      </c>
      <c s="6" t="s">
        <v>4812</v>
      </c>
      <c s="36" t="s">
        <v>855</v>
      </c>
      <c s="37">
        <v>0.037</v>
      </c>
      <c s="36">
        <v>0</v>
      </c>
      <c s="36">
        <f>ROUND(G60*H60,6)</f>
      </c>
      <c r="L60" s="38">
        <v>0</v>
      </c>
      <c s="32">
        <f>ROUND(ROUND(L60,2)*ROUND(G60,3),2)</f>
      </c>
      <c s="36" t="s">
        <v>54</v>
      </c>
      <c>
        <f>(M60*21)/100</f>
      </c>
      <c t="s">
        <v>28</v>
      </c>
    </row>
    <row r="61" spans="1:5" ht="12.75">
      <c r="A61" s="35" t="s">
        <v>55</v>
      </c>
      <c r="E61" s="39" t="s">
        <v>4812</v>
      </c>
    </row>
    <row r="62" spans="1:5" ht="63.75">
      <c r="A62" s="35" t="s">
        <v>56</v>
      </c>
      <c r="E62" s="40" t="s">
        <v>4813</v>
      </c>
    </row>
    <row r="63" spans="1:5" ht="12.75">
      <c r="A63" t="s">
        <v>58</v>
      </c>
      <c r="E63" s="39" t="s">
        <v>5</v>
      </c>
    </row>
    <row r="64" spans="1:16" ht="12.75">
      <c r="A64" t="s">
        <v>50</v>
      </c>
      <c s="34" t="s">
        <v>106</v>
      </c>
      <c s="34" t="s">
        <v>4814</v>
      </c>
      <c s="35" t="s">
        <v>5</v>
      </c>
      <c s="6" t="s">
        <v>4815</v>
      </c>
      <c s="36" t="s">
        <v>855</v>
      </c>
      <c s="37">
        <v>7.549</v>
      </c>
      <c s="36">
        <v>0</v>
      </c>
      <c s="36">
        <f>ROUND(G64*H64,6)</f>
      </c>
      <c r="L64" s="38">
        <v>0</v>
      </c>
      <c s="32">
        <f>ROUND(ROUND(L64,2)*ROUND(G64,3),2)</f>
      </c>
      <c s="36" t="s">
        <v>54</v>
      </c>
      <c>
        <f>(M64*21)/100</f>
      </c>
      <c t="s">
        <v>28</v>
      </c>
    </row>
    <row r="65" spans="1:5" ht="12.75">
      <c r="A65" s="35" t="s">
        <v>55</v>
      </c>
      <c r="E65" s="39" t="s">
        <v>4815</v>
      </c>
    </row>
    <row r="66" spans="1:5" ht="51">
      <c r="A66" s="35" t="s">
        <v>56</v>
      </c>
      <c r="E66" s="40" t="s">
        <v>4816</v>
      </c>
    </row>
    <row r="67" spans="1:5" ht="12.75">
      <c r="A67" t="s">
        <v>58</v>
      </c>
      <c r="E67" s="39" t="s">
        <v>5</v>
      </c>
    </row>
    <row r="68" spans="1:16" ht="12.75">
      <c r="A68" t="s">
        <v>50</v>
      </c>
      <c s="34" t="s">
        <v>110</v>
      </c>
      <c s="34" t="s">
        <v>4136</v>
      </c>
      <c s="35" t="s">
        <v>5</v>
      </c>
      <c s="6" t="s">
        <v>4137</v>
      </c>
      <c s="36" t="s">
        <v>855</v>
      </c>
      <c s="37">
        <v>19.551</v>
      </c>
      <c s="36">
        <v>0</v>
      </c>
      <c s="36">
        <f>ROUND(G68*H68,6)</f>
      </c>
      <c r="L68" s="38">
        <v>0</v>
      </c>
      <c s="32">
        <f>ROUND(ROUND(L68,2)*ROUND(G68,3),2)</f>
      </c>
      <c s="36" t="s">
        <v>54</v>
      </c>
      <c>
        <f>(M68*21)/100</f>
      </c>
      <c t="s">
        <v>28</v>
      </c>
    </row>
    <row r="69" spans="1:5" ht="12.75">
      <c r="A69" s="35" t="s">
        <v>55</v>
      </c>
      <c r="E69" s="39" t="s">
        <v>4137</v>
      </c>
    </row>
    <row r="70" spans="1:5" ht="165.75">
      <c r="A70" s="35" t="s">
        <v>56</v>
      </c>
      <c r="E70" s="40" t="s">
        <v>4817</v>
      </c>
    </row>
    <row r="71" spans="1:5" ht="12.75">
      <c r="A71" t="s">
        <v>58</v>
      </c>
      <c r="E71" s="39" t="s">
        <v>5</v>
      </c>
    </row>
    <row r="72" spans="1:16" ht="12.75">
      <c r="A72" t="s">
        <v>50</v>
      </c>
      <c s="34" t="s">
        <v>114</v>
      </c>
      <c s="34" t="s">
        <v>4818</v>
      </c>
      <c s="35" t="s">
        <v>5</v>
      </c>
      <c s="6" t="s">
        <v>4819</v>
      </c>
      <c s="36" t="s">
        <v>62</v>
      </c>
      <c s="37">
        <v>13.843</v>
      </c>
      <c s="36">
        <v>0</v>
      </c>
      <c s="36">
        <f>ROUND(G72*H72,6)</f>
      </c>
      <c r="L72" s="38">
        <v>0</v>
      </c>
      <c s="32">
        <f>ROUND(ROUND(L72,2)*ROUND(G72,3),2)</f>
      </c>
      <c s="36" t="s">
        <v>54</v>
      </c>
      <c>
        <f>(M72*21)/100</f>
      </c>
      <c t="s">
        <v>28</v>
      </c>
    </row>
    <row r="73" spans="1:5" ht="12.75">
      <c r="A73" s="35" t="s">
        <v>55</v>
      </c>
      <c r="E73" s="39" t="s">
        <v>4819</v>
      </c>
    </row>
    <row r="74" spans="1:5" ht="38.25">
      <c r="A74" s="35" t="s">
        <v>56</v>
      </c>
      <c r="E74" s="40" t="s">
        <v>4820</v>
      </c>
    </row>
    <row r="75" spans="1:5" ht="12.75">
      <c r="A75" t="s">
        <v>58</v>
      </c>
      <c r="E75" s="39" t="s">
        <v>5</v>
      </c>
    </row>
    <row r="76" spans="1:16" ht="25.5">
      <c r="A76" t="s">
        <v>50</v>
      </c>
      <c s="34" t="s">
        <v>118</v>
      </c>
      <c s="34" t="s">
        <v>4821</v>
      </c>
      <c s="35" t="s">
        <v>5</v>
      </c>
      <c s="6" t="s">
        <v>4822</v>
      </c>
      <c s="36" t="s">
        <v>70</v>
      </c>
      <c s="37">
        <v>96</v>
      </c>
      <c s="36">
        <v>0</v>
      </c>
      <c s="36">
        <f>ROUND(G76*H76,6)</f>
      </c>
      <c r="L76" s="38">
        <v>0</v>
      </c>
      <c s="32">
        <f>ROUND(ROUND(L76,2)*ROUND(G76,3),2)</f>
      </c>
      <c s="36" t="s">
        <v>54</v>
      </c>
      <c>
        <f>(M76*21)/100</f>
      </c>
      <c t="s">
        <v>28</v>
      </c>
    </row>
    <row r="77" spans="1:5" ht="25.5">
      <c r="A77" s="35" t="s">
        <v>55</v>
      </c>
      <c r="E77" s="39" t="s">
        <v>4822</v>
      </c>
    </row>
    <row r="78" spans="1:5" ht="12.75">
      <c r="A78" s="35" t="s">
        <v>56</v>
      </c>
      <c r="E78" s="40" t="s">
        <v>4823</v>
      </c>
    </row>
    <row r="79" spans="1:5" ht="12.75">
      <c r="A79" t="s">
        <v>58</v>
      </c>
      <c r="E79" s="39" t="s">
        <v>5</v>
      </c>
    </row>
    <row r="80" spans="1:16" ht="12.75">
      <c r="A80" t="s">
        <v>50</v>
      </c>
      <c s="34" t="s">
        <v>122</v>
      </c>
      <c s="34" t="s">
        <v>4824</v>
      </c>
      <c s="35" t="s">
        <v>5</v>
      </c>
      <c s="6" t="s">
        <v>4825</v>
      </c>
      <c s="36" t="s">
        <v>70</v>
      </c>
      <c s="37">
        <v>302.1</v>
      </c>
      <c s="36">
        <v>0</v>
      </c>
      <c s="36">
        <f>ROUND(G80*H80,6)</f>
      </c>
      <c r="L80" s="38">
        <v>0</v>
      </c>
      <c s="32">
        <f>ROUND(ROUND(L80,2)*ROUND(G80,3),2)</f>
      </c>
      <c s="36" t="s">
        <v>54</v>
      </c>
      <c>
        <f>(M80*21)/100</f>
      </c>
      <c t="s">
        <v>28</v>
      </c>
    </row>
    <row r="81" spans="1:5" ht="12.75">
      <c r="A81" s="35" t="s">
        <v>55</v>
      </c>
      <c r="E81" s="39" t="s">
        <v>4825</v>
      </c>
    </row>
    <row r="82" spans="1:5" ht="76.5">
      <c r="A82" s="35" t="s">
        <v>56</v>
      </c>
      <c r="E82" s="40" t="s">
        <v>4826</v>
      </c>
    </row>
    <row r="83" spans="1:5" ht="12.75">
      <c r="A83" t="s">
        <v>58</v>
      </c>
      <c r="E83" s="39" t="s">
        <v>5</v>
      </c>
    </row>
    <row r="84" spans="1:16" ht="12.75">
      <c r="A84" t="s">
        <v>50</v>
      </c>
      <c s="34" t="s">
        <v>365</v>
      </c>
      <c s="34" t="s">
        <v>4827</v>
      </c>
      <c s="35" t="s">
        <v>5</v>
      </c>
      <c s="6" t="s">
        <v>4828</v>
      </c>
      <c s="36" t="s">
        <v>70</v>
      </c>
      <c s="37">
        <v>232</v>
      </c>
      <c s="36">
        <v>0</v>
      </c>
      <c s="36">
        <f>ROUND(G84*H84,6)</f>
      </c>
      <c r="L84" s="38">
        <v>0</v>
      </c>
      <c s="32">
        <f>ROUND(ROUND(L84,2)*ROUND(G84,3),2)</f>
      </c>
      <c s="36" t="s">
        <v>54</v>
      </c>
      <c>
        <f>(M84*21)/100</f>
      </c>
      <c t="s">
        <v>28</v>
      </c>
    </row>
    <row r="85" spans="1:5" ht="12.75">
      <c r="A85" s="35" t="s">
        <v>55</v>
      </c>
      <c r="E85" s="39" t="s">
        <v>4828</v>
      </c>
    </row>
    <row r="86" spans="1:5" ht="63.75">
      <c r="A86" s="35" t="s">
        <v>56</v>
      </c>
      <c r="E86" s="40" t="s">
        <v>4829</v>
      </c>
    </row>
    <row r="87" spans="1:5" ht="12.75">
      <c r="A87" t="s">
        <v>58</v>
      </c>
      <c r="E87" s="39" t="s">
        <v>5</v>
      </c>
    </row>
    <row r="88" spans="1:16" ht="12.75">
      <c r="A88" t="s">
        <v>50</v>
      </c>
      <c s="34" t="s">
        <v>127</v>
      </c>
      <c s="34" t="s">
        <v>4167</v>
      </c>
      <c s="35" t="s">
        <v>5</v>
      </c>
      <c s="6" t="s">
        <v>4374</v>
      </c>
      <c s="36" t="s">
        <v>62</v>
      </c>
      <c s="37">
        <v>238.7</v>
      </c>
      <c s="36">
        <v>0</v>
      </c>
      <c s="36">
        <f>ROUND(G88*H88,6)</f>
      </c>
      <c r="L88" s="38">
        <v>0</v>
      </c>
      <c s="32">
        <f>ROUND(ROUND(L88,2)*ROUND(G88,3),2)</f>
      </c>
      <c s="36" t="s">
        <v>54</v>
      </c>
      <c>
        <f>(M88*21)/100</f>
      </c>
      <c t="s">
        <v>28</v>
      </c>
    </row>
    <row r="89" spans="1:5" ht="12.75">
      <c r="A89" s="35" t="s">
        <v>55</v>
      </c>
      <c r="E89" s="39" t="s">
        <v>4374</v>
      </c>
    </row>
    <row r="90" spans="1:5" ht="178.5">
      <c r="A90" s="35" t="s">
        <v>56</v>
      </c>
      <c r="E90" s="40" t="s">
        <v>4830</v>
      </c>
    </row>
    <row r="91" spans="1:5" ht="12.75">
      <c r="A91" t="s">
        <v>58</v>
      </c>
      <c r="E91" s="39" t="s">
        <v>5</v>
      </c>
    </row>
    <row r="92" spans="1:16" ht="12.75">
      <c r="A92" t="s">
        <v>50</v>
      </c>
      <c s="34" t="s">
        <v>131</v>
      </c>
      <c s="34" t="s">
        <v>4171</v>
      </c>
      <c s="35" t="s">
        <v>5</v>
      </c>
      <c s="6" t="s">
        <v>4172</v>
      </c>
      <c s="36" t="s">
        <v>855</v>
      </c>
      <c s="37">
        <v>34.658</v>
      </c>
      <c s="36">
        <v>0</v>
      </c>
      <c s="36">
        <f>ROUND(G92*H92,6)</f>
      </c>
      <c r="L92" s="38">
        <v>0</v>
      </c>
      <c s="32">
        <f>ROUND(ROUND(L92,2)*ROUND(G92,3),2)</f>
      </c>
      <c s="36" t="s">
        <v>54</v>
      </c>
      <c>
        <f>(M92*21)/100</f>
      </c>
      <c t="s">
        <v>28</v>
      </c>
    </row>
    <row r="93" spans="1:5" ht="12.75">
      <c r="A93" s="35" t="s">
        <v>55</v>
      </c>
      <c r="E93" s="39" t="s">
        <v>4172</v>
      </c>
    </row>
    <row r="94" spans="1:5" ht="178.5">
      <c r="A94" s="35" t="s">
        <v>56</v>
      </c>
      <c r="E94" s="40" t="s">
        <v>4831</v>
      </c>
    </row>
    <row r="95" spans="1:5" ht="12.75">
      <c r="A95" t="s">
        <v>58</v>
      </c>
      <c r="E95" s="39" t="s">
        <v>5</v>
      </c>
    </row>
    <row r="96" spans="1:16" ht="12.75">
      <c r="A96" t="s">
        <v>50</v>
      </c>
      <c s="34" t="s">
        <v>135</v>
      </c>
      <c s="34" t="s">
        <v>4383</v>
      </c>
      <c s="35" t="s">
        <v>5</v>
      </c>
      <c s="6" t="s">
        <v>4384</v>
      </c>
      <c s="36" t="s">
        <v>93</v>
      </c>
      <c s="37">
        <v>12</v>
      </c>
      <c s="36">
        <v>0</v>
      </c>
      <c s="36">
        <f>ROUND(G96*H96,6)</f>
      </c>
      <c r="L96" s="38">
        <v>0</v>
      </c>
      <c s="32">
        <f>ROUND(ROUND(L96,2)*ROUND(G96,3),2)</f>
      </c>
      <c s="36" t="s">
        <v>54</v>
      </c>
      <c>
        <f>(M96*21)/100</f>
      </c>
      <c t="s">
        <v>28</v>
      </c>
    </row>
    <row r="97" spans="1:5" ht="12.75">
      <c r="A97" s="35" t="s">
        <v>55</v>
      </c>
      <c r="E97" s="39" t="s">
        <v>4384</v>
      </c>
    </row>
    <row r="98" spans="1:5" ht="12.75">
      <c r="A98" s="35" t="s">
        <v>56</v>
      </c>
      <c r="E98" s="40" t="s">
        <v>4832</v>
      </c>
    </row>
    <row r="99" spans="1:5" ht="12.75">
      <c r="A99" t="s">
        <v>58</v>
      </c>
      <c r="E99" s="39" t="s">
        <v>5</v>
      </c>
    </row>
    <row r="100" spans="1:13" ht="12.75">
      <c r="A100" t="s">
        <v>47</v>
      </c>
      <c r="C100" s="31" t="s">
        <v>160</v>
      </c>
      <c r="E100" s="33" t="s">
        <v>3931</v>
      </c>
      <c r="J100" s="32">
        <f>0</f>
      </c>
      <c s="32">
        <f>0</f>
      </c>
      <c s="32">
        <f>0+L101+L105+L109+L113+L117</f>
      </c>
      <c s="32">
        <f>0+M101+M105+M109+M113+M117</f>
      </c>
    </row>
    <row r="101" spans="1:16" ht="12.75">
      <c r="A101" t="s">
        <v>50</v>
      </c>
      <c s="34" t="s">
        <v>138</v>
      </c>
      <c s="34" t="s">
        <v>4204</v>
      </c>
      <c s="35" t="s">
        <v>5</v>
      </c>
      <c s="6" t="s">
        <v>4833</v>
      </c>
      <c s="36" t="s">
        <v>62</v>
      </c>
      <c s="37">
        <v>91.2</v>
      </c>
      <c s="36">
        <v>0</v>
      </c>
      <c s="36">
        <f>ROUND(G101*H101,6)</f>
      </c>
      <c r="L101" s="38">
        <v>0</v>
      </c>
      <c s="32">
        <f>ROUND(ROUND(L101,2)*ROUND(G101,3),2)</f>
      </c>
      <c s="36" t="s">
        <v>54</v>
      </c>
      <c>
        <f>(M101*21)/100</f>
      </c>
      <c t="s">
        <v>28</v>
      </c>
    </row>
    <row r="102" spans="1:5" ht="12.75">
      <c r="A102" s="35" t="s">
        <v>55</v>
      </c>
      <c r="E102" s="39" t="s">
        <v>4833</v>
      </c>
    </row>
    <row r="103" spans="1:5" ht="63.75">
      <c r="A103" s="35" t="s">
        <v>56</v>
      </c>
      <c r="E103" s="40" t="s">
        <v>4834</v>
      </c>
    </row>
    <row r="104" spans="1:5" ht="12.75">
      <c r="A104" t="s">
        <v>58</v>
      </c>
      <c r="E104" s="39" t="s">
        <v>5</v>
      </c>
    </row>
    <row r="105" spans="1:16" ht="12.75">
      <c r="A105" t="s">
        <v>50</v>
      </c>
      <c s="34" t="s">
        <v>372</v>
      </c>
      <c s="34" t="s">
        <v>4207</v>
      </c>
      <c s="35" t="s">
        <v>5</v>
      </c>
      <c s="6" t="s">
        <v>4208</v>
      </c>
      <c s="36" t="s">
        <v>855</v>
      </c>
      <c s="37">
        <v>18.788</v>
      </c>
      <c s="36">
        <v>0</v>
      </c>
      <c s="36">
        <f>ROUND(G105*H105,6)</f>
      </c>
      <c r="L105" s="38">
        <v>0</v>
      </c>
      <c s="32">
        <f>ROUND(ROUND(L105,2)*ROUND(G105,3),2)</f>
      </c>
      <c s="36" t="s">
        <v>54</v>
      </c>
      <c>
        <f>(M105*21)/100</f>
      </c>
      <c t="s">
        <v>28</v>
      </c>
    </row>
    <row r="106" spans="1:5" ht="12.75">
      <c r="A106" s="35" t="s">
        <v>55</v>
      </c>
      <c r="E106" s="39" t="s">
        <v>4208</v>
      </c>
    </row>
    <row r="107" spans="1:5" ht="63.75">
      <c r="A107" s="35" t="s">
        <v>56</v>
      </c>
      <c r="E107" s="40" t="s">
        <v>4835</v>
      </c>
    </row>
    <row r="108" spans="1:5" ht="12.75">
      <c r="A108" t="s">
        <v>58</v>
      </c>
      <c r="E108" s="39" t="s">
        <v>5</v>
      </c>
    </row>
    <row r="109" spans="1:16" ht="12.75">
      <c r="A109" t="s">
        <v>50</v>
      </c>
      <c s="34" t="s">
        <v>142</v>
      </c>
      <c s="34" t="s">
        <v>4387</v>
      </c>
      <c s="35" t="s">
        <v>5</v>
      </c>
      <c s="6" t="s">
        <v>4388</v>
      </c>
      <c s="36" t="s">
        <v>62</v>
      </c>
      <c s="37">
        <v>16.4</v>
      </c>
      <c s="36">
        <v>0</v>
      </c>
      <c s="36">
        <f>ROUND(G109*H109,6)</f>
      </c>
      <c r="L109" s="38">
        <v>0</v>
      </c>
      <c s="32">
        <f>ROUND(ROUND(L109,2)*ROUND(G109,3),2)</f>
      </c>
      <c s="36" t="s">
        <v>54</v>
      </c>
      <c>
        <f>(M109*21)/100</f>
      </c>
      <c t="s">
        <v>28</v>
      </c>
    </row>
    <row r="110" spans="1:5" ht="12.75">
      <c r="A110" s="35" t="s">
        <v>55</v>
      </c>
      <c r="E110" s="39" t="s">
        <v>4388</v>
      </c>
    </row>
    <row r="111" spans="1:5" ht="12.75">
      <c r="A111" s="35" t="s">
        <v>56</v>
      </c>
      <c r="E111" s="40" t="s">
        <v>4836</v>
      </c>
    </row>
    <row r="112" spans="1:5" ht="12.75">
      <c r="A112" t="s">
        <v>58</v>
      </c>
      <c r="E112" s="39" t="s">
        <v>5</v>
      </c>
    </row>
    <row r="113" spans="1:16" ht="12.75">
      <c r="A113" t="s">
        <v>50</v>
      </c>
      <c s="34" t="s">
        <v>146</v>
      </c>
      <c s="34" t="s">
        <v>4391</v>
      </c>
      <c s="35" t="s">
        <v>5</v>
      </c>
      <c s="6" t="s">
        <v>4392</v>
      </c>
      <c s="36" t="s">
        <v>855</v>
      </c>
      <c s="37">
        <v>2.844</v>
      </c>
      <c s="36">
        <v>0</v>
      </c>
      <c s="36">
        <f>ROUND(G113*H113,6)</f>
      </c>
      <c r="L113" s="38">
        <v>0</v>
      </c>
      <c s="32">
        <f>ROUND(ROUND(L113,2)*ROUND(G113,3),2)</f>
      </c>
      <c s="36" t="s">
        <v>54</v>
      </c>
      <c>
        <f>(M113*21)/100</f>
      </c>
      <c t="s">
        <v>28</v>
      </c>
    </row>
    <row r="114" spans="1:5" ht="12.75">
      <c r="A114" s="35" t="s">
        <v>55</v>
      </c>
      <c r="E114" s="39" t="s">
        <v>4392</v>
      </c>
    </row>
    <row r="115" spans="1:5" ht="12.75">
      <c r="A115" s="35" t="s">
        <v>56</v>
      </c>
      <c r="E115" s="40" t="s">
        <v>4837</v>
      </c>
    </row>
    <row r="116" spans="1:5" ht="12.75">
      <c r="A116" t="s">
        <v>58</v>
      </c>
      <c r="E116" s="39" t="s">
        <v>5</v>
      </c>
    </row>
    <row r="117" spans="1:16" ht="12.75">
      <c r="A117" t="s">
        <v>50</v>
      </c>
      <c s="34" t="s">
        <v>149</v>
      </c>
      <c s="34" t="s">
        <v>4838</v>
      </c>
      <c s="35" t="s">
        <v>5</v>
      </c>
      <c s="6" t="s">
        <v>4839</v>
      </c>
      <c s="36" t="s">
        <v>855</v>
      </c>
      <c s="37">
        <v>61.924</v>
      </c>
      <c s="36">
        <v>0</v>
      </c>
      <c s="36">
        <f>ROUND(G117*H117,6)</f>
      </c>
      <c r="L117" s="38">
        <v>0</v>
      </c>
      <c s="32">
        <f>ROUND(ROUND(L117,2)*ROUND(G117,3),2)</f>
      </c>
      <c s="36" t="s">
        <v>54</v>
      </c>
      <c>
        <f>(M117*21)/100</f>
      </c>
      <c t="s">
        <v>28</v>
      </c>
    </row>
    <row r="118" spans="1:5" ht="12.75">
      <c r="A118" s="35" t="s">
        <v>55</v>
      </c>
      <c r="E118" s="39" t="s">
        <v>4839</v>
      </c>
    </row>
    <row r="119" spans="1:5" ht="12.75">
      <c r="A119" s="35" t="s">
        <v>56</v>
      </c>
      <c r="E119" s="40" t="s">
        <v>4840</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4841</v>
      </c>
    </row>
    <row r="125" spans="1:5" ht="12.75">
      <c r="A125" t="s">
        <v>58</v>
      </c>
      <c r="E125" s="39" t="s">
        <v>5</v>
      </c>
    </row>
    <row r="126" spans="1:16" ht="12.75">
      <c r="A126" t="s">
        <v>50</v>
      </c>
      <c s="34" t="s">
        <v>156</v>
      </c>
      <c s="34" t="s">
        <v>4842</v>
      </c>
      <c s="35" t="s">
        <v>5</v>
      </c>
      <c s="6" t="s">
        <v>4843</v>
      </c>
      <c s="36" t="s">
        <v>62</v>
      </c>
      <c s="37">
        <v>61.38</v>
      </c>
      <c s="36">
        <v>0</v>
      </c>
      <c s="36">
        <f>ROUND(G126*H126,6)</f>
      </c>
      <c r="L126" s="38">
        <v>0</v>
      </c>
      <c s="32">
        <f>ROUND(ROUND(L126,2)*ROUND(G126,3),2)</f>
      </c>
      <c s="36" t="s">
        <v>54</v>
      </c>
      <c>
        <f>(M126*21)/100</f>
      </c>
      <c t="s">
        <v>28</v>
      </c>
    </row>
    <row r="127" spans="1:5" ht="12.75">
      <c r="A127" s="35" t="s">
        <v>55</v>
      </c>
      <c r="E127" s="39" t="s">
        <v>4843</v>
      </c>
    </row>
    <row r="128" spans="1:5" ht="12.75">
      <c r="A128" s="35" t="s">
        <v>56</v>
      </c>
      <c r="E128" s="40" t="s">
        <v>4844</v>
      </c>
    </row>
    <row r="129" spans="1:5" ht="12.75">
      <c r="A129" t="s">
        <v>58</v>
      </c>
      <c r="E129" s="39" t="s">
        <v>5</v>
      </c>
    </row>
    <row r="130" spans="1:16" ht="12.75">
      <c r="A130" t="s">
        <v>50</v>
      </c>
      <c s="34" t="s">
        <v>160</v>
      </c>
      <c s="34" t="s">
        <v>4845</v>
      </c>
      <c s="35" t="s">
        <v>5</v>
      </c>
      <c s="6" t="s">
        <v>4846</v>
      </c>
      <c s="36" t="s">
        <v>855</v>
      </c>
      <c s="37">
        <v>3.233</v>
      </c>
      <c s="36">
        <v>0</v>
      </c>
      <c s="36">
        <f>ROUND(G130*H130,6)</f>
      </c>
      <c r="L130" s="38">
        <v>0</v>
      </c>
      <c s="32">
        <f>ROUND(ROUND(L130,2)*ROUND(G130,3),2)</f>
      </c>
      <c s="36" t="s">
        <v>54</v>
      </c>
      <c>
        <f>(M130*21)/100</f>
      </c>
      <c t="s">
        <v>28</v>
      </c>
    </row>
    <row r="131" spans="1:5" ht="12.75">
      <c r="A131" s="35" t="s">
        <v>55</v>
      </c>
      <c r="E131" s="39" t="s">
        <v>4846</v>
      </c>
    </row>
    <row r="132" spans="1:5" ht="12.75">
      <c r="A132" s="35" t="s">
        <v>56</v>
      </c>
      <c r="E132" s="40" t="s">
        <v>4847</v>
      </c>
    </row>
    <row r="133" spans="1:5" ht="12.75">
      <c r="A133" t="s">
        <v>58</v>
      </c>
      <c r="E133" s="39" t="s">
        <v>5</v>
      </c>
    </row>
    <row r="134" spans="1:16" ht="25.5">
      <c r="A134" t="s">
        <v>50</v>
      </c>
      <c s="34" t="s">
        <v>164</v>
      </c>
      <c s="34" t="s">
        <v>4848</v>
      </c>
      <c s="35" t="s">
        <v>5</v>
      </c>
      <c s="6" t="s">
        <v>4849</v>
      </c>
      <c s="36" t="s">
        <v>865</v>
      </c>
      <c s="37">
        <v>1</v>
      </c>
      <c s="36">
        <v>0</v>
      </c>
      <c s="36">
        <f>ROUND(G134*H134,6)</f>
      </c>
      <c r="L134" s="38">
        <v>0</v>
      </c>
      <c s="32">
        <f>ROUND(ROUND(L134,2)*ROUND(G134,3),2)</f>
      </c>
      <c s="36" t="s">
        <v>54</v>
      </c>
      <c>
        <f>(M134*21)/100</f>
      </c>
      <c t="s">
        <v>28</v>
      </c>
    </row>
    <row r="135" spans="1:5" ht="25.5">
      <c r="A135" s="35" t="s">
        <v>55</v>
      </c>
      <c r="E135" s="39" t="s">
        <v>4850</v>
      </c>
    </row>
    <row r="136" spans="1:5" ht="12.75">
      <c r="A136" s="35" t="s">
        <v>56</v>
      </c>
      <c r="E136" s="40" t="s">
        <v>4851</v>
      </c>
    </row>
    <row r="137" spans="1:5" ht="12.75">
      <c r="A137" t="s">
        <v>58</v>
      </c>
      <c r="E137" s="39" t="s">
        <v>5</v>
      </c>
    </row>
    <row r="138" spans="1:16" ht="12.75">
      <c r="A138" t="s">
        <v>50</v>
      </c>
      <c s="34" t="s">
        <v>167</v>
      </c>
      <c s="34" t="s">
        <v>4852</v>
      </c>
      <c s="35" t="s">
        <v>5</v>
      </c>
      <c s="6" t="s">
        <v>4853</v>
      </c>
      <c s="36" t="s">
        <v>855</v>
      </c>
      <c s="37">
        <v>196.112</v>
      </c>
      <c s="36">
        <v>0</v>
      </c>
      <c s="36">
        <f>ROUND(G138*H138,6)</f>
      </c>
      <c r="L138" s="38">
        <v>0</v>
      </c>
      <c s="32">
        <f>ROUND(ROUND(L138,2)*ROUND(G138,3),2)</f>
      </c>
      <c s="36" t="s">
        <v>54</v>
      </c>
      <c>
        <f>(M138*21)/100</f>
      </c>
      <c t="s">
        <v>28</v>
      </c>
    </row>
    <row r="139" spans="1:5" ht="12.75">
      <c r="A139" s="35" t="s">
        <v>55</v>
      </c>
      <c r="E139" s="39" t="s">
        <v>4853</v>
      </c>
    </row>
    <row r="140" spans="1:5" ht="63.75">
      <c r="A140" s="35" t="s">
        <v>56</v>
      </c>
      <c r="E140" s="40" t="s">
        <v>4854</v>
      </c>
    </row>
    <row r="141" spans="1:5" ht="12.75">
      <c r="A141" t="s">
        <v>58</v>
      </c>
      <c r="E141" s="39" t="s">
        <v>5</v>
      </c>
    </row>
    <row r="142" spans="1:16" ht="12.75">
      <c r="A142" t="s">
        <v>50</v>
      </c>
      <c s="34" t="s">
        <v>171</v>
      </c>
      <c s="34" t="s">
        <v>4855</v>
      </c>
      <c s="35" t="s">
        <v>5</v>
      </c>
      <c s="6" t="s">
        <v>4856</v>
      </c>
      <c s="36" t="s">
        <v>855</v>
      </c>
      <c s="37">
        <v>196.112</v>
      </c>
      <c s="36">
        <v>0</v>
      </c>
      <c s="36">
        <f>ROUND(G142*H142,6)</f>
      </c>
      <c r="L142" s="38">
        <v>0</v>
      </c>
      <c s="32">
        <f>ROUND(ROUND(L142,2)*ROUND(G142,3),2)</f>
      </c>
      <c s="36" t="s">
        <v>54</v>
      </c>
      <c>
        <f>(M142*21)/100</f>
      </c>
      <c t="s">
        <v>28</v>
      </c>
    </row>
    <row r="143" spans="1:5" ht="12.75">
      <c r="A143" s="35" t="s">
        <v>55</v>
      </c>
      <c r="E143" s="39" t="s">
        <v>4856</v>
      </c>
    </row>
    <row r="144" spans="1:5" ht="63.75">
      <c r="A144" s="35" t="s">
        <v>56</v>
      </c>
      <c r="E144" s="40" t="s">
        <v>4857</v>
      </c>
    </row>
    <row r="145" spans="1:5" ht="12.75">
      <c r="A145" t="s">
        <v>58</v>
      </c>
      <c r="E145" s="39" t="s">
        <v>5</v>
      </c>
    </row>
    <row r="146" spans="1:16" ht="12.75">
      <c r="A146" t="s">
        <v>50</v>
      </c>
      <c s="34" t="s">
        <v>175</v>
      </c>
      <c s="34" t="s">
        <v>4858</v>
      </c>
      <c s="35" t="s">
        <v>5</v>
      </c>
      <c s="6" t="s">
        <v>4859</v>
      </c>
      <c s="36" t="s">
        <v>93</v>
      </c>
      <c s="37">
        <v>10</v>
      </c>
      <c s="36">
        <v>0</v>
      </c>
      <c s="36">
        <f>ROUND(G146*H146,6)</f>
      </c>
      <c r="L146" s="38">
        <v>0</v>
      </c>
      <c s="32">
        <f>ROUND(ROUND(L146,2)*ROUND(G146,3),2)</f>
      </c>
      <c s="36" t="s">
        <v>54</v>
      </c>
      <c>
        <f>(M146*21)/100</f>
      </c>
      <c t="s">
        <v>28</v>
      </c>
    </row>
    <row r="147" spans="1:5" ht="12.75">
      <c r="A147" s="35" t="s">
        <v>55</v>
      </c>
      <c r="E147" s="39" t="s">
        <v>4859</v>
      </c>
    </row>
    <row r="148" spans="1:5" ht="12.75">
      <c r="A148" s="35" t="s">
        <v>56</v>
      </c>
      <c r="E148" s="40" t="s">
        <v>4860</v>
      </c>
    </row>
    <row r="149" spans="1:5" ht="12.75">
      <c r="A149" t="s">
        <v>58</v>
      </c>
      <c r="E149" s="39" t="s">
        <v>5</v>
      </c>
    </row>
    <row r="150" spans="1:13" ht="12.75">
      <c r="A150" t="s">
        <v>47</v>
      </c>
      <c r="C150" s="31" t="s">
        <v>234</v>
      </c>
      <c r="E150" s="33" t="s">
        <v>3962</v>
      </c>
      <c r="J150" s="32">
        <f>0</f>
      </c>
      <c s="32">
        <f>0</f>
      </c>
      <c s="32">
        <f>0+L151</f>
      </c>
      <c s="32">
        <f>0+M151</f>
      </c>
    </row>
    <row r="151" spans="1:16" ht="12.75">
      <c r="A151" t="s">
        <v>50</v>
      </c>
      <c s="34" t="s">
        <v>178</v>
      </c>
      <c s="34" t="s">
        <v>4861</v>
      </c>
      <c s="35" t="s">
        <v>5</v>
      </c>
      <c s="6" t="s">
        <v>4862</v>
      </c>
      <c s="36" t="s">
        <v>62</v>
      </c>
      <c s="37">
        <v>8.184</v>
      </c>
      <c s="36">
        <v>0</v>
      </c>
      <c s="36">
        <f>ROUND(G151*H151,6)</f>
      </c>
      <c r="L151" s="38">
        <v>0</v>
      </c>
      <c s="32">
        <f>ROUND(ROUND(L151,2)*ROUND(G151,3),2)</f>
      </c>
      <c s="36" t="s">
        <v>54</v>
      </c>
      <c>
        <f>(M151*21)/100</f>
      </c>
      <c t="s">
        <v>28</v>
      </c>
    </row>
    <row r="152" spans="1:5" ht="12.75">
      <c r="A152" s="35" t="s">
        <v>55</v>
      </c>
      <c r="E152" s="39" t="s">
        <v>4862</v>
      </c>
    </row>
    <row r="153" spans="1:5" ht="12.75">
      <c r="A153" s="35" t="s">
        <v>56</v>
      </c>
      <c r="E153" s="40" t="s">
        <v>4863</v>
      </c>
    </row>
    <row r="154" spans="1:5" ht="12.75">
      <c r="A154" t="s">
        <v>58</v>
      </c>
      <c r="E154" s="39" t="s">
        <v>5</v>
      </c>
    </row>
    <row r="155" spans="1:13" ht="12.75">
      <c r="A155" t="s">
        <v>47</v>
      </c>
      <c r="C155" s="31" t="s">
        <v>4864</v>
      </c>
      <c r="E155" s="33" t="s">
        <v>4865</v>
      </c>
      <c r="J155" s="32">
        <f>0</f>
      </c>
      <c s="32">
        <f>0</f>
      </c>
      <c s="32">
        <f>0+L156</f>
      </c>
      <c s="32">
        <f>0+M156</f>
      </c>
    </row>
    <row r="156" spans="1:16" ht="12.75">
      <c r="A156" t="s">
        <v>50</v>
      </c>
      <c s="34" t="s">
        <v>182</v>
      </c>
      <c s="34" t="s">
        <v>4866</v>
      </c>
      <c s="35" t="s">
        <v>5</v>
      </c>
      <c s="6" t="s">
        <v>4867</v>
      </c>
      <c s="36" t="s">
        <v>53</v>
      </c>
      <c s="37">
        <v>204.6</v>
      </c>
      <c s="36">
        <v>0</v>
      </c>
      <c s="36">
        <f>ROUND(G156*H156,6)</f>
      </c>
      <c r="L156" s="38">
        <v>0</v>
      </c>
      <c s="32">
        <f>ROUND(ROUND(L156,2)*ROUND(G156,3),2)</f>
      </c>
      <c s="36" t="s">
        <v>54</v>
      </c>
      <c>
        <f>(M156*21)/100</f>
      </c>
      <c t="s">
        <v>28</v>
      </c>
    </row>
    <row r="157" spans="1:5" ht="12.75">
      <c r="A157" s="35" t="s">
        <v>55</v>
      </c>
      <c r="E157" s="39" t="s">
        <v>4867</v>
      </c>
    </row>
    <row r="158" spans="1:5" ht="12.75">
      <c r="A158" s="35" t="s">
        <v>56</v>
      </c>
      <c r="E158" s="40" t="s">
        <v>4868</v>
      </c>
    </row>
    <row r="159" spans="1:5" ht="12.75">
      <c r="A159" t="s">
        <v>58</v>
      </c>
      <c r="E159" s="39" t="s">
        <v>5</v>
      </c>
    </row>
    <row r="160" spans="1:13" ht="12.75">
      <c r="A160" t="s">
        <v>47</v>
      </c>
      <c r="C160" s="31" t="s">
        <v>4869</v>
      </c>
      <c r="E160" s="33" t="s">
        <v>4870</v>
      </c>
      <c r="J160" s="32">
        <f>0</f>
      </c>
      <c s="32">
        <f>0</f>
      </c>
      <c s="32">
        <f>0+L161</f>
      </c>
      <c s="32">
        <f>0+M161</f>
      </c>
    </row>
    <row r="161" spans="1:16" ht="12.75">
      <c r="A161" t="s">
        <v>50</v>
      </c>
      <c s="34" t="s">
        <v>186</v>
      </c>
      <c s="34" t="s">
        <v>4436</v>
      </c>
      <c s="35" t="s">
        <v>5</v>
      </c>
      <c s="6" t="s">
        <v>4437</v>
      </c>
      <c s="36" t="s">
        <v>70</v>
      </c>
      <c s="37">
        <v>311</v>
      </c>
      <c s="36">
        <v>0</v>
      </c>
      <c s="36">
        <f>ROUND(G161*H161,6)</f>
      </c>
      <c r="L161" s="38">
        <v>0</v>
      </c>
      <c s="32">
        <f>ROUND(ROUND(L161,2)*ROUND(G161,3),2)</f>
      </c>
      <c s="36" t="s">
        <v>54</v>
      </c>
      <c>
        <f>(M161*21)/100</f>
      </c>
      <c t="s">
        <v>28</v>
      </c>
    </row>
    <row r="162" spans="1:5" ht="12.75">
      <c r="A162" s="35" t="s">
        <v>55</v>
      </c>
      <c r="E162" s="39" t="s">
        <v>4437</v>
      </c>
    </row>
    <row r="163" spans="1:5" ht="12.75">
      <c r="A163" s="35" t="s">
        <v>56</v>
      </c>
      <c r="E163" s="40" t="s">
        <v>4871</v>
      </c>
    </row>
    <row r="164" spans="1:5" ht="12.75">
      <c r="A164" t="s">
        <v>58</v>
      </c>
      <c r="E164" s="39" t="s">
        <v>5</v>
      </c>
    </row>
    <row r="165" spans="1:13" ht="12.75">
      <c r="A165" t="s">
        <v>47</v>
      </c>
      <c r="C165" s="31" t="s">
        <v>4872</v>
      </c>
      <c r="E165" s="33" t="s">
        <v>4873</v>
      </c>
      <c r="J165" s="32">
        <f>0</f>
      </c>
      <c s="32">
        <f>0</f>
      </c>
      <c s="32">
        <f>0+L166+L170+L174+L178</f>
      </c>
      <c s="32">
        <f>0+M166+M170+M174+M178</f>
      </c>
    </row>
    <row r="166" spans="1:16" ht="12.75">
      <c r="A166" t="s">
        <v>50</v>
      </c>
      <c s="34" t="s">
        <v>191</v>
      </c>
      <c s="34" t="s">
        <v>4272</v>
      </c>
      <c s="35" t="s">
        <v>5</v>
      </c>
      <c s="6" t="s">
        <v>4273</v>
      </c>
      <c s="36" t="s">
        <v>53</v>
      </c>
      <c s="37">
        <v>2121</v>
      </c>
      <c s="36">
        <v>0</v>
      </c>
      <c s="36">
        <f>ROUND(G166*H166,6)</f>
      </c>
      <c r="L166" s="38">
        <v>0</v>
      </c>
      <c s="32">
        <f>ROUND(ROUND(L166,2)*ROUND(G166,3),2)</f>
      </c>
      <c s="36" t="s">
        <v>54</v>
      </c>
      <c>
        <f>(M166*21)/100</f>
      </c>
      <c t="s">
        <v>28</v>
      </c>
    </row>
    <row r="167" spans="1:5" ht="12.75">
      <c r="A167" s="35" t="s">
        <v>55</v>
      </c>
      <c r="E167" s="39" t="s">
        <v>4273</v>
      </c>
    </row>
    <row r="168" spans="1:5" ht="12.75">
      <c r="A168" s="35" t="s">
        <v>56</v>
      </c>
      <c r="E168" s="40" t="s">
        <v>4874</v>
      </c>
    </row>
    <row r="169" spans="1:5" ht="12.75">
      <c r="A169" t="s">
        <v>58</v>
      </c>
      <c r="E169" s="39" t="s">
        <v>5</v>
      </c>
    </row>
    <row r="170" spans="1:16" ht="12.75">
      <c r="A170" t="s">
        <v>50</v>
      </c>
      <c s="34" t="s">
        <v>195</v>
      </c>
      <c s="34" t="s">
        <v>4275</v>
      </c>
      <c s="35" t="s">
        <v>5</v>
      </c>
      <c s="6" t="s">
        <v>4276</v>
      </c>
      <c s="36" t="s">
        <v>53</v>
      </c>
      <c s="37">
        <v>2121</v>
      </c>
      <c s="36">
        <v>0</v>
      </c>
      <c s="36">
        <f>ROUND(G170*H170,6)</f>
      </c>
      <c r="L170" s="38">
        <v>0</v>
      </c>
      <c s="32">
        <f>ROUND(ROUND(L170,2)*ROUND(G170,3),2)</f>
      </c>
      <c s="36" t="s">
        <v>54</v>
      </c>
      <c>
        <f>(M170*21)/100</f>
      </c>
      <c t="s">
        <v>28</v>
      </c>
    </row>
    <row r="171" spans="1:5" ht="12.75">
      <c r="A171" s="35" t="s">
        <v>55</v>
      </c>
      <c r="E171" s="39" t="s">
        <v>4276</v>
      </c>
    </row>
    <row r="172" spans="1:5" ht="12.75">
      <c r="A172" s="35" t="s">
        <v>56</v>
      </c>
      <c r="E172" s="40" t="s">
        <v>4874</v>
      </c>
    </row>
    <row r="173" spans="1:5" ht="12.75">
      <c r="A173" t="s">
        <v>58</v>
      </c>
      <c r="E173" s="39" t="s">
        <v>5</v>
      </c>
    </row>
    <row r="174" spans="1:16" ht="12.75">
      <c r="A174" t="s">
        <v>50</v>
      </c>
      <c s="34" t="s">
        <v>200</v>
      </c>
      <c s="34" t="s">
        <v>4454</v>
      </c>
      <c s="35" t="s">
        <v>5</v>
      </c>
      <c s="6" t="s">
        <v>4455</v>
      </c>
      <c s="36" t="s">
        <v>53</v>
      </c>
      <c s="37">
        <v>270.6</v>
      </c>
      <c s="36">
        <v>0</v>
      </c>
      <c s="36">
        <f>ROUND(G174*H174,6)</f>
      </c>
      <c r="L174" s="38">
        <v>0</v>
      </c>
      <c s="32">
        <f>ROUND(ROUND(L174,2)*ROUND(G174,3),2)</f>
      </c>
      <c s="36" t="s">
        <v>54</v>
      </c>
      <c>
        <f>(M174*21)/100</f>
      </c>
      <c t="s">
        <v>28</v>
      </c>
    </row>
    <row r="175" spans="1:5" ht="12.75">
      <c r="A175" s="35" t="s">
        <v>55</v>
      </c>
      <c r="E175" s="39" t="s">
        <v>4455</v>
      </c>
    </row>
    <row r="176" spans="1:5" ht="51">
      <c r="A176" s="35" t="s">
        <v>56</v>
      </c>
      <c r="E176" s="40" t="s">
        <v>4875</v>
      </c>
    </row>
    <row r="177" spans="1:5" ht="12.75">
      <c r="A177" t="s">
        <v>58</v>
      </c>
      <c r="E177" s="39" t="s">
        <v>5</v>
      </c>
    </row>
    <row r="178" spans="1:16" ht="12.75">
      <c r="A178" t="s">
        <v>50</v>
      </c>
      <c s="34" t="s">
        <v>204</v>
      </c>
      <c s="34" t="s">
        <v>4876</v>
      </c>
      <c s="35" t="s">
        <v>5</v>
      </c>
      <c s="6" t="s">
        <v>4877</v>
      </c>
      <c s="36" t="s">
        <v>53</v>
      </c>
      <c s="37">
        <v>467.79</v>
      </c>
      <c s="36">
        <v>0</v>
      </c>
      <c s="36">
        <f>ROUND(G178*H178,6)</f>
      </c>
      <c r="L178" s="38">
        <v>0</v>
      </c>
      <c s="32">
        <f>ROUND(ROUND(L178,2)*ROUND(G178,3),2)</f>
      </c>
      <c s="36" t="s">
        <v>54</v>
      </c>
      <c>
        <f>(M178*21)/100</f>
      </c>
      <c t="s">
        <v>28</v>
      </c>
    </row>
    <row r="179" spans="1:5" ht="12.75">
      <c r="A179" s="35" t="s">
        <v>55</v>
      </c>
      <c r="E179" s="39" t="s">
        <v>4877</v>
      </c>
    </row>
    <row r="180" spans="1:5" ht="12.75">
      <c r="A180" s="35" t="s">
        <v>56</v>
      </c>
      <c r="E180" s="40" t="s">
        <v>4878</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4584</v>
      </c>
      <c s="35" t="s">
        <v>5</v>
      </c>
      <c s="6" t="s">
        <v>4585</v>
      </c>
      <c s="36" t="s">
        <v>70</v>
      </c>
      <c s="37">
        <v>6</v>
      </c>
      <c s="36">
        <v>0</v>
      </c>
      <c s="36">
        <f>ROUND(G183*H183,6)</f>
      </c>
      <c r="L183" s="38">
        <v>0</v>
      </c>
      <c s="32">
        <f>ROUND(ROUND(L183,2)*ROUND(G183,3),2)</f>
      </c>
      <c s="36" t="s">
        <v>54</v>
      </c>
      <c>
        <f>(M183*21)/100</f>
      </c>
      <c t="s">
        <v>28</v>
      </c>
    </row>
    <row r="184" spans="1:5" ht="12.75">
      <c r="A184" s="35" t="s">
        <v>55</v>
      </c>
      <c r="E184" s="39" t="s">
        <v>4585</v>
      </c>
    </row>
    <row r="185" spans="1:5" ht="12.75">
      <c r="A185" s="35" t="s">
        <v>56</v>
      </c>
      <c r="E185" s="40" t="s">
        <v>4879</v>
      </c>
    </row>
    <row r="186" spans="1:5" ht="12.75">
      <c r="A186" t="s">
        <v>58</v>
      </c>
      <c r="E186" s="39" t="s">
        <v>5</v>
      </c>
    </row>
    <row r="187" spans="1:16" ht="12.75">
      <c r="A187" t="s">
        <v>50</v>
      </c>
      <c s="34" t="s">
        <v>211</v>
      </c>
      <c s="34" t="s">
        <v>4880</v>
      </c>
      <c s="35" t="s">
        <v>5</v>
      </c>
      <c s="6" t="s">
        <v>4881</v>
      </c>
      <c s="36" t="s">
        <v>70</v>
      </c>
      <c s="37">
        <v>16.52</v>
      </c>
      <c s="36">
        <v>0</v>
      </c>
      <c s="36">
        <f>ROUND(G187*H187,6)</f>
      </c>
      <c r="L187" s="38">
        <v>0</v>
      </c>
      <c s="32">
        <f>ROUND(ROUND(L187,2)*ROUND(G187,3),2)</f>
      </c>
      <c s="36" t="s">
        <v>54</v>
      </c>
      <c>
        <f>(M187*21)/100</f>
      </c>
      <c t="s">
        <v>28</v>
      </c>
    </row>
    <row r="188" spans="1:5" ht="12.75">
      <c r="A188" s="35" t="s">
        <v>55</v>
      </c>
      <c r="E188" s="39" t="s">
        <v>4881</v>
      </c>
    </row>
    <row r="189" spans="1:5" ht="38.25">
      <c r="A189" s="35" t="s">
        <v>56</v>
      </c>
      <c r="E189" s="40" t="s">
        <v>4882</v>
      </c>
    </row>
    <row r="190" spans="1:5" ht="12.75">
      <c r="A190" t="s">
        <v>58</v>
      </c>
      <c r="E190" s="39" t="s">
        <v>5</v>
      </c>
    </row>
    <row r="191" spans="1:13" ht="12.75">
      <c r="A191" t="s">
        <v>47</v>
      </c>
      <c r="C191" s="31" t="s">
        <v>495</v>
      </c>
      <c r="E191" s="33" t="s">
        <v>3986</v>
      </c>
      <c r="J191" s="32">
        <f>0</f>
      </c>
      <c s="32">
        <f>0</f>
      </c>
      <c s="32">
        <f>0+L192+L196+L200+L204+L208+L212+L216+L220+L224+L228+L232+L236+L240+L244+L248</f>
      </c>
      <c s="32">
        <f>0+M192+M196+M200+M204+M208+M212+M216+M220+M224+M228+M232+M236+M240+M244+M248</f>
      </c>
    </row>
    <row r="192" spans="1:16" ht="12.75">
      <c r="A192" t="s">
        <v>50</v>
      </c>
      <c s="34" t="s">
        <v>214</v>
      </c>
      <c s="34" t="s">
        <v>4295</v>
      </c>
      <c s="35" t="s">
        <v>5</v>
      </c>
      <c s="6" t="s">
        <v>4296</v>
      </c>
      <c s="36" t="s">
        <v>93</v>
      </c>
      <c s="37">
        <v>22</v>
      </c>
      <c s="36">
        <v>0</v>
      </c>
      <c s="36">
        <f>ROUND(G192*H192,6)</f>
      </c>
      <c r="L192" s="38">
        <v>0</v>
      </c>
      <c s="32">
        <f>ROUND(ROUND(L192,2)*ROUND(G192,3),2)</f>
      </c>
      <c s="36" t="s">
        <v>54</v>
      </c>
      <c>
        <f>(M192*21)/100</f>
      </c>
      <c t="s">
        <v>28</v>
      </c>
    </row>
    <row r="193" spans="1:5" ht="12.75">
      <c r="A193" s="35" t="s">
        <v>55</v>
      </c>
      <c r="E193" s="39" t="s">
        <v>4296</v>
      </c>
    </row>
    <row r="194" spans="1:5" ht="12.75">
      <c r="A194" s="35" t="s">
        <v>56</v>
      </c>
      <c r="E194" s="40" t="s">
        <v>4883</v>
      </c>
    </row>
    <row r="195" spans="1:5" ht="12.75">
      <c r="A195" t="s">
        <v>58</v>
      </c>
      <c r="E195" s="39" t="s">
        <v>5</v>
      </c>
    </row>
    <row r="196" spans="1:16" ht="12.75">
      <c r="A196" t="s">
        <v>50</v>
      </c>
      <c s="34" t="s">
        <v>217</v>
      </c>
      <c s="34" t="s">
        <v>3987</v>
      </c>
      <c s="35" t="s">
        <v>5</v>
      </c>
      <c s="6" t="s">
        <v>3988</v>
      </c>
      <c s="36" t="s">
        <v>70</v>
      </c>
      <c s="37">
        <v>63.5</v>
      </c>
      <c s="36">
        <v>0</v>
      </c>
      <c s="36">
        <f>ROUND(G196*H196,6)</f>
      </c>
      <c r="L196" s="38">
        <v>0</v>
      </c>
      <c s="32">
        <f>ROUND(ROUND(L196,2)*ROUND(G196,3),2)</f>
      </c>
      <c s="36" t="s">
        <v>54</v>
      </c>
      <c>
        <f>(M196*21)/100</f>
      </c>
      <c t="s">
        <v>28</v>
      </c>
    </row>
    <row r="197" spans="1:5" ht="12.75">
      <c r="A197" s="35" t="s">
        <v>55</v>
      </c>
      <c r="E197" s="39" t="s">
        <v>3988</v>
      </c>
    </row>
    <row r="198" spans="1:5" ht="12.75">
      <c r="A198" s="35" t="s">
        <v>56</v>
      </c>
      <c r="E198" s="40" t="s">
        <v>4884</v>
      </c>
    </row>
    <row r="199" spans="1:5" ht="12.75">
      <c r="A199" t="s">
        <v>58</v>
      </c>
      <c r="E199" s="39" t="s">
        <v>5</v>
      </c>
    </row>
    <row r="200" spans="1:16" ht="12.75">
      <c r="A200" t="s">
        <v>50</v>
      </c>
      <c s="34" t="s">
        <v>221</v>
      </c>
      <c s="34" t="s">
        <v>4311</v>
      </c>
      <c s="35" t="s">
        <v>5</v>
      </c>
      <c s="6" t="s">
        <v>4312</v>
      </c>
      <c s="36" t="s">
        <v>70</v>
      </c>
      <c s="37">
        <v>58.68</v>
      </c>
      <c s="36">
        <v>0</v>
      </c>
      <c s="36">
        <f>ROUND(G200*H200,6)</f>
      </c>
      <c r="L200" s="38">
        <v>0</v>
      </c>
      <c s="32">
        <f>ROUND(ROUND(L200,2)*ROUND(G200,3),2)</f>
      </c>
      <c s="36" t="s">
        <v>54</v>
      </c>
      <c>
        <f>(M200*21)/100</f>
      </c>
      <c t="s">
        <v>28</v>
      </c>
    </row>
    <row r="201" spans="1:5" ht="12.75">
      <c r="A201" s="35" t="s">
        <v>55</v>
      </c>
      <c r="E201" s="39" t="s">
        <v>4312</v>
      </c>
    </row>
    <row r="202" spans="1:5" ht="25.5">
      <c r="A202" s="35" t="s">
        <v>56</v>
      </c>
      <c r="E202" s="40" t="s">
        <v>4885</v>
      </c>
    </row>
    <row r="203" spans="1:5" ht="12.75">
      <c r="A203" t="s">
        <v>58</v>
      </c>
      <c r="E203" s="39" t="s">
        <v>5</v>
      </c>
    </row>
    <row r="204" spans="1:16" ht="12.75">
      <c r="A204" t="s">
        <v>50</v>
      </c>
      <c s="34" t="s">
        <v>225</v>
      </c>
      <c s="34" t="s">
        <v>4886</v>
      </c>
      <c s="35" t="s">
        <v>5</v>
      </c>
      <c s="6" t="s">
        <v>4887</v>
      </c>
      <c s="36" t="s">
        <v>70</v>
      </c>
      <c s="37">
        <v>12.274</v>
      </c>
      <c s="36">
        <v>0</v>
      </c>
      <c s="36">
        <f>ROUND(G204*H204,6)</f>
      </c>
      <c r="L204" s="38">
        <v>0</v>
      </c>
      <c s="32">
        <f>ROUND(ROUND(L204,2)*ROUND(G204,3),2)</f>
      </c>
      <c s="36" t="s">
        <v>54</v>
      </c>
      <c>
        <f>(M204*21)/100</f>
      </c>
      <c t="s">
        <v>28</v>
      </c>
    </row>
    <row r="205" spans="1:5" ht="12.75">
      <c r="A205" s="35" t="s">
        <v>55</v>
      </c>
      <c r="E205" s="39" t="s">
        <v>4887</v>
      </c>
    </row>
    <row r="206" spans="1:5" ht="12.75">
      <c r="A206" s="35" t="s">
        <v>56</v>
      </c>
      <c r="E206" s="40" t="s">
        <v>4888</v>
      </c>
    </row>
    <row r="207" spans="1:5" ht="12.75">
      <c r="A207" t="s">
        <v>58</v>
      </c>
      <c r="E207" s="39" t="s">
        <v>5</v>
      </c>
    </row>
    <row r="208" spans="1:16" ht="12.75">
      <c r="A208" t="s">
        <v>50</v>
      </c>
      <c s="34" t="s">
        <v>228</v>
      </c>
      <c s="34" t="s">
        <v>4331</v>
      </c>
      <c s="35" t="s">
        <v>5</v>
      </c>
      <c s="6" t="s">
        <v>4332</v>
      </c>
      <c s="36" t="s">
        <v>93</v>
      </c>
      <c s="37">
        <v>2</v>
      </c>
      <c s="36">
        <v>0</v>
      </c>
      <c s="36">
        <f>ROUND(G208*H208,6)</f>
      </c>
      <c r="L208" s="38">
        <v>0</v>
      </c>
      <c s="32">
        <f>ROUND(ROUND(L208,2)*ROUND(G208,3),2)</f>
      </c>
      <c s="36" t="s">
        <v>54</v>
      </c>
      <c>
        <f>(M208*21)/100</f>
      </c>
      <c t="s">
        <v>28</v>
      </c>
    </row>
    <row r="209" spans="1:5" ht="12.75">
      <c r="A209" s="35" t="s">
        <v>55</v>
      </c>
      <c r="E209" s="39" t="s">
        <v>4332</v>
      </c>
    </row>
    <row r="210" spans="1:5" ht="12.75">
      <c r="A210" s="35" t="s">
        <v>56</v>
      </c>
      <c r="E210" s="40" t="s">
        <v>4889</v>
      </c>
    </row>
    <row r="211" spans="1:5" ht="12.75">
      <c r="A211" t="s">
        <v>58</v>
      </c>
      <c r="E211" s="39" t="s">
        <v>5</v>
      </c>
    </row>
    <row r="212" spans="1:16" ht="12.75">
      <c r="A212" t="s">
        <v>50</v>
      </c>
      <c s="34" t="s">
        <v>231</v>
      </c>
      <c s="34" t="s">
        <v>4890</v>
      </c>
      <c s="35" t="s">
        <v>5</v>
      </c>
      <c s="6" t="s">
        <v>4891</v>
      </c>
      <c s="36" t="s">
        <v>93</v>
      </c>
      <c s="37">
        <v>2</v>
      </c>
      <c s="36">
        <v>0</v>
      </c>
      <c s="36">
        <f>ROUND(G212*H212,6)</f>
      </c>
      <c r="L212" s="38">
        <v>0</v>
      </c>
      <c s="32">
        <f>ROUND(ROUND(L212,2)*ROUND(G212,3),2)</f>
      </c>
      <c s="36" t="s">
        <v>54</v>
      </c>
      <c>
        <f>(M212*21)/100</f>
      </c>
      <c t="s">
        <v>28</v>
      </c>
    </row>
    <row r="213" spans="1:5" ht="12.75">
      <c r="A213" s="35" t="s">
        <v>55</v>
      </c>
      <c r="E213" s="39" t="s">
        <v>4891</v>
      </c>
    </row>
    <row r="214" spans="1:5" ht="12.75">
      <c r="A214" s="35" t="s">
        <v>56</v>
      </c>
      <c r="E214" s="40" t="s">
        <v>4889</v>
      </c>
    </row>
    <row r="215" spans="1:5" ht="12.75">
      <c r="A215" t="s">
        <v>58</v>
      </c>
      <c r="E215" s="39" t="s">
        <v>5</v>
      </c>
    </row>
    <row r="216" spans="1:16" ht="12.75">
      <c r="A216" t="s">
        <v>50</v>
      </c>
      <c s="34" t="s">
        <v>234</v>
      </c>
      <c s="34" t="s">
        <v>4892</v>
      </c>
      <c s="35" t="s">
        <v>5</v>
      </c>
      <c s="6" t="s">
        <v>4893</v>
      </c>
      <c s="36" t="s">
        <v>93</v>
      </c>
      <c s="37">
        <v>2</v>
      </c>
      <c s="36">
        <v>0</v>
      </c>
      <c s="36">
        <f>ROUND(G216*H216,6)</f>
      </c>
      <c r="L216" s="38">
        <v>0</v>
      </c>
      <c s="32">
        <f>ROUND(ROUND(L216,2)*ROUND(G216,3),2)</f>
      </c>
      <c s="36" t="s">
        <v>54</v>
      </c>
      <c>
        <f>(M216*21)/100</f>
      </c>
      <c t="s">
        <v>28</v>
      </c>
    </row>
    <row r="217" spans="1:5" ht="12.75">
      <c r="A217" s="35" t="s">
        <v>55</v>
      </c>
      <c r="E217" s="39" t="s">
        <v>4893</v>
      </c>
    </row>
    <row r="218" spans="1:5" ht="12.75">
      <c r="A218" s="35" t="s">
        <v>56</v>
      </c>
      <c r="E218" s="40" t="s">
        <v>4889</v>
      </c>
    </row>
    <row r="219" spans="1:5" ht="12.75">
      <c r="A219" t="s">
        <v>58</v>
      </c>
      <c r="E219" s="39" t="s">
        <v>5</v>
      </c>
    </row>
    <row r="220" spans="1:16" ht="12.75">
      <c r="A220" t="s">
        <v>50</v>
      </c>
      <c s="34" t="s">
        <v>237</v>
      </c>
      <c s="34" t="s">
        <v>4894</v>
      </c>
      <c s="35" t="s">
        <v>5</v>
      </c>
      <c s="6" t="s">
        <v>4895</v>
      </c>
      <c s="36" t="s">
        <v>93</v>
      </c>
      <c s="37">
        <v>2</v>
      </c>
      <c s="36">
        <v>0</v>
      </c>
      <c s="36">
        <f>ROUND(G220*H220,6)</f>
      </c>
      <c r="L220" s="38">
        <v>0</v>
      </c>
      <c s="32">
        <f>ROUND(ROUND(L220,2)*ROUND(G220,3),2)</f>
      </c>
      <c s="36" t="s">
        <v>54</v>
      </c>
      <c>
        <f>(M220*21)/100</f>
      </c>
      <c t="s">
        <v>28</v>
      </c>
    </row>
    <row r="221" spans="1:5" ht="12.75">
      <c r="A221" s="35" t="s">
        <v>55</v>
      </c>
      <c r="E221" s="39" t="s">
        <v>4895</v>
      </c>
    </row>
    <row r="222" spans="1:5" ht="12.75">
      <c r="A222" s="35" t="s">
        <v>56</v>
      </c>
      <c r="E222" s="40" t="s">
        <v>4889</v>
      </c>
    </row>
    <row r="223" spans="1:5" ht="12.75">
      <c r="A223" t="s">
        <v>58</v>
      </c>
      <c r="E223" s="39" t="s">
        <v>5</v>
      </c>
    </row>
    <row r="224" spans="1:16" ht="12.75">
      <c r="A224" t="s">
        <v>50</v>
      </c>
      <c s="34" t="s">
        <v>241</v>
      </c>
      <c s="34" t="s">
        <v>4896</v>
      </c>
      <c s="35" t="s">
        <v>5</v>
      </c>
      <c s="6" t="s">
        <v>4897</v>
      </c>
      <c s="36" t="s">
        <v>93</v>
      </c>
      <c s="37">
        <v>6</v>
      </c>
      <c s="36">
        <v>0</v>
      </c>
      <c s="36">
        <f>ROUND(G224*H224,6)</f>
      </c>
      <c r="L224" s="38">
        <v>0</v>
      </c>
      <c s="32">
        <f>ROUND(ROUND(L224,2)*ROUND(G224,3),2)</f>
      </c>
      <c s="36" t="s">
        <v>54</v>
      </c>
      <c>
        <f>(M224*21)/100</f>
      </c>
      <c t="s">
        <v>28</v>
      </c>
    </row>
    <row r="225" spans="1:5" ht="12.75">
      <c r="A225" s="35" t="s">
        <v>55</v>
      </c>
      <c r="E225" s="39" t="s">
        <v>4897</v>
      </c>
    </row>
    <row r="226" spans="1:5" ht="12.75">
      <c r="A226" s="35" t="s">
        <v>56</v>
      </c>
      <c r="E226" s="40" t="s">
        <v>4898</v>
      </c>
    </row>
    <row r="227" spans="1:5" ht="12.75">
      <c r="A227" t="s">
        <v>58</v>
      </c>
      <c r="E227" s="39" t="s">
        <v>5</v>
      </c>
    </row>
    <row r="228" spans="1:16" ht="25.5">
      <c r="A228" t="s">
        <v>50</v>
      </c>
      <c s="34" t="s">
        <v>244</v>
      </c>
      <c s="34" t="s">
        <v>4899</v>
      </c>
      <c s="35" t="s">
        <v>5</v>
      </c>
      <c s="6" t="s">
        <v>4900</v>
      </c>
      <c s="36" t="s">
        <v>93</v>
      </c>
      <c s="37">
        <v>39</v>
      </c>
      <c s="36">
        <v>0</v>
      </c>
      <c s="36">
        <f>ROUND(G228*H228,6)</f>
      </c>
      <c r="L228" s="38">
        <v>0</v>
      </c>
      <c s="32">
        <f>ROUND(ROUND(L228,2)*ROUND(G228,3),2)</f>
      </c>
      <c s="36" t="s">
        <v>54</v>
      </c>
      <c>
        <f>(M228*21)/100</f>
      </c>
      <c t="s">
        <v>28</v>
      </c>
    </row>
    <row r="229" spans="1:5" ht="25.5">
      <c r="A229" s="35" t="s">
        <v>55</v>
      </c>
      <c r="E229" s="39" t="s">
        <v>4900</v>
      </c>
    </row>
    <row r="230" spans="1:5" ht="12.75">
      <c r="A230" s="35" t="s">
        <v>56</v>
      </c>
      <c r="E230" s="40" t="s">
        <v>4901</v>
      </c>
    </row>
    <row r="231" spans="1:5" ht="12.75">
      <c r="A231" t="s">
        <v>58</v>
      </c>
      <c r="E231" s="39" t="s">
        <v>5</v>
      </c>
    </row>
    <row r="232" spans="1:16" ht="12.75">
      <c r="A232" t="s">
        <v>50</v>
      </c>
      <c s="34" t="s">
        <v>247</v>
      </c>
      <c s="34" t="s">
        <v>4902</v>
      </c>
      <c s="35" t="s">
        <v>5</v>
      </c>
      <c s="6" t="s">
        <v>4903</v>
      </c>
      <c s="36" t="s">
        <v>70</v>
      </c>
      <c s="37">
        <v>6</v>
      </c>
      <c s="36">
        <v>0</v>
      </c>
      <c s="36">
        <f>ROUND(G232*H232,6)</f>
      </c>
      <c r="L232" s="38">
        <v>0</v>
      </c>
      <c s="32">
        <f>ROUND(ROUND(L232,2)*ROUND(G232,3),2)</f>
      </c>
      <c s="36" t="s">
        <v>54</v>
      </c>
      <c>
        <f>(M232*21)/100</f>
      </c>
      <c t="s">
        <v>28</v>
      </c>
    </row>
    <row r="233" spans="1:5" ht="12.75">
      <c r="A233" s="35" t="s">
        <v>55</v>
      </c>
      <c r="E233" s="39" t="s">
        <v>4903</v>
      </c>
    </row>
    <row r="234" spans="1:5" ht="12.75">
      <c r="A234" s="35" t="s">
        <v>56</v>
      </c>
      <c r="E234" s="40" t="s">
        <v>4904</v>
      </c>
    </row>
    <row r="235" spans="1:5" ht="12.75">
      <c r="A235" t="s">
        <v>58</v>
      </c>
      <c r="E235" s="39" t="s">
        <v>5</v>
      </c>
    </row>
    <row r="236" spans="1:16" ht="12.75">
      <c r="A236" t="s">
        <v>50</v>
      </c>
      <c s="34" t="s">
        <v>250</v>
      </c>
      <c s="34" t="s">
        <v>4679</v>
      </c>
      <c s="35" t="s">
        <v>5</v>
      </c>
      <c s="6" t="s">
        <v>4680</v>
      </c>
      <c s="36" t="s">
        <v>2882</v>
      </c>
      <c s="37">
        <v>4305</v>
      </c>
      <c s="36">
        <v>0</v>
      </c>
      <c s="36">
        <f>ROUND(G236*H236,6)</f>
      </c>
      <c r="L236" s="38">
        <v>0</v>
      </c>
      <c s="32">
        <f>ROUND(ROUND(L236,2)*ROUND(G236,3),2)</f>
      </c>
      <c s="36" t="s">
        <v>54</v>
      </c>
      <c>
        <f>(M236*21)/100</f>
      </c>
      <c t="s">
        <v>28</v>
      </c>
    </row>
    <row r="237" spans="1:5" ht="12.75">
      <c r="A237" s="35" t="s">
        <v>55</v>
      </c>
      <c r="E237" s="39" t="s">
        <v>4680</v>
      </c>
    </row>
    <row r="238" spans="1:5" ht="12.75">
      <c r="A238" s="35" t="s">
        <v>56</v>
      </c>
      <c r="E238" s="40" t="s">
        <v>4905</v>
      </c>
    </row>
    <row r="239" spans="1:5" ht="12.75">
      <c r="A239" t="s">
        <v>58</v>
      </c>
      <c r="E239" s="39" t="s">
        <v>5</v>
      </c>
    </row>
    <row r="240" spans="1:16" ht="12.75">
      <c r="A240" t="s">
        <v>50</v>
      </c>
      <c s="34" t="s">
        <v>253</v>
      </c>
      <c s="34" t="s">
        <v>4499</v>
      </c>
      <c s="35" t="s">
        <v>5</v>
      </c>
      <c s="6" t="s">
        <v>4500</v>
      </c>
      <c s="36" t="s">
        <v>53</v>
      </c>
      <c s="37">
        <v>3722</v>
      </c>
      <c s="36">
        <v>0</v>
      </c>
      <c s="36">
        <f>ROUND(G240*H240,6)</f>
      </c>
      <c r="L240" s="38">
        <v>0</v>
      </c>
      <c s="32">
        <f>ROUND(ROUND(L240,2)*ROUND(G240,3),2)</f>
      </c>
      <c s="36" t="s">
        <v>54</v>
      </c>
      <c>
        <f>(M240*21)/100</f>
      </c>
      <c t="s">
        <v>28</v>
      </c>
    </row>
    <row r="241" spans="1:5" ht="12.75">
      <c r="A241" s="35" t="s">
        <v>55</v>
      </c>
      <c r="E241" s="39" t="s">
        <v>4500</v>
      </c>
    </row>
    <row r="242" spans="1:5" ht="12.75">
      <c r="A242" s="35" t="s">
        <v>56</v>
      </c>
      <c r="E242" s="40" t="s">
        <v>4906</v>
      </c>
    </row>
    <row r="243" spans="1:5" ht="12.75">
      <c r="A243" t="s">
        <v>58</v>
      </c>
      <c r="E243" s="39" t="s">
        <v>5</v>
      </c>
    </row>
    <row r="244" spans="1:16" ht="25.5">
      <c r="A244" t="s">
        <v>50</v>
      </c>
      <c s="34" t="s">
        <v>256</v>
      </c>
      <c s="34" t="s">
        <v>4907</v>
      </c>
      <c s="35" t="s">
        <v>5</v>
      </c>
      <c s="6" t="s">
        <v>4908</v>
      </c>
      <c s="36" t="s">
        <v>70</v>
      </c>
      <c s="37">
        <v>386.6</v>
      </c>
      <c s="36">
        <v>0</v>
      </c>
      <c s="36">
        <f>ROUND(G244*H244,6)</f>
      </c>
      <c r="L244" s="38">
        <v>0</v>
      </c>
      <c s="32">
        <f>ROUND(ROUND(L244,2)*ROUND(G244,3),2)</f>
      </c>
      <c s="36" t="s">
        <v>54</v>
      </c>
      <c>
        <f>(M244*21)/100</f>
      </c>
      <c t="s">
        <v>28</v>
      </c>
    </row>
    <row r="245" spans="1:5" ht="25.5">
      <c r="A245" s="35" t="s">
        <v>55</v>
      </c>
      <c r="E245" s="39" t="s">
        <v>4908</v>
      </c>
    </row>
    <row r="246" spans="1:5" ht="63.75">
      <c r="A246" s="35" t="s">
        <v>56</v>
      </c>
      <c r="E246" s="40" t="s">
        <v>4909</v>
      </c>
    </row>
    <row r="247" spans="1:5" ht="12.75">
      <c r="A247" t="s">
        <v>58</v>
      </c>
      <c r="E247" s="39" t="s">
        <v>5</v>
      </c>
    </row>
    <row r="248" spans="1:16" ht="12.75">
      <c r="A248" t="s">
        <v>50</v>
      </c>
      <c s="34" t="s">
        <v>259</v>
      </c>
      <c s="34" t="s">
        <v>4910</v>
      </c>
      <c s="35" t="s">
        <v>5</v>
      </c>
      <c s="6" t="s">
        <v>4911</v>
      </c>
      <c s="36" t="s">
        <v>93</v>
      </c>
      <c s="37">
        <v>1</v>
      </c>
      <c s="36">
        <v>0</v>
      </c>
      <c s="36">
        <f>ROUND(G248*H248,6)</f>
      </c>
      <c r="L248" s="38">
        <v>0</v>
      </c>
      <c s="32">
        <f>ROUND(ROUND(L248,2)*ROUND(G248,3),2)</f>
      </c>
      <c s="36" t="s">
        <v>54</v>
      </c>
      <c>
        <f>(M248*21)/100</f>
      </c>
      <c t="s">
        <v>28</v>
      </c>
    </row>
    <row r="249" spans="1:5" ht="12.75">
      <c r="A249" s="35" t="s">
        <v>55</v>
      </c>
      <c r="E249" s="39" t="s">
        <v>4911</v>
      </c>
    </row>
    <row r="250" spans="1:5" ht="12.75">
      <c r="A250" s="35" t="s">
        <v>56</v>
      </c>
      <c r="E250" s="40" t="s">
        <v>4851</v>
      </c>
    </row>
    <row r="251" spans="1:5" ht="12.75">
      <c r="A251" t="s">
        <v>58</v>
      </c>
      <c r="E251" s="39" t="s">
        <v>5</v>
      </c>
    </row>
    <row r="252" spans="1:13" ht="12.75">
      <c r="A252" t="s">
        <v>47</v>
      </c>
      <c r="C252" s="31" t="s">
        <v>507</v>
      </c>
      <c r="E252" s="33" t="s">
        <v>3045</v>
      </c>
      <c r="J252" s="32">
        <f>0</f>
      </c>
      <c s="32">
        <f>0</f>
      </c>
      <c s="32">
        <f>0+L253+L257</f>
      </c>
      <c s="32">
        <f>0+M253+M257</f>
      </c>
    </row>
    <row r="253" spans="1:16" ht="12.75">
      <c r="A253" t="s">
        <v>50</v>
      </c>
      <c s="34" t="s">
        <v>262</v>
      </c>
      <c s="34" t="s">
        <v>4319</v>
      </c>
      <c s="35" t="s">
        <v>5</v>
      </c>
      <c s="6" t="s">
        <v>4320</v>
      </c>
      <c s="36" t="s">
        <v>62</v>
      </c>
      <c s="37">
        <v>102.964</v>
      </c>
      <c s="36">
        <v>0</v>
      </c>
      <c s="36">
        <f>ROUND(G253*H253,6)</f>
      </c>
      <c r="L253" s="38">
        <v>0</v>
      </c>
      <c s="32">
        <f>ROUND(ROUND(L253,2)*ROUND(G253,3),2)</f>
      </c>
      <c s="36" t="s">
        <v>54</v>
      </c>
      <c>
        <f>(M253*21)/100</f>
      </c>
      <c t="s">
        <v>28</v>
      </c>
    </row>
    <row r="254" spans="1:5" ht="12.75">
      <c r="A254" s="35" t="s">
        <v>55</v>
      </c>
      <c r="E254" s="39" t="s">
        <v>4320</v>
      </c>
    </row>
    <row r="255" spans="1:5" ht="12.75">
      <c r="A255" s="35" t="s">
        <v>56</v>
      </c>
      <c r="E255" s="40" t="s">
        <v>4912</v>
      </c>
    </row>
    <row r="256" spans="1:5" ht="12.75">
      <c r="A256" t="s">
        <v>58</v>
      </c>
      <c r="E256" s="39" t="s">
        <v>5</v>
      </c>
    </row>
    <row r="257" spans="1:16" ht="12.75">
      <c r="A257" t="s">
        <v>50</v>
      </c>
      <c s="34" t="s">
        <v>266</v>
      </c>
      <c s="34" t="s">
        <v>4322</v>
      </c>
      <c s="35" t="s">
        <v>5</v>
      </c>
      <c s="6" t="s">
        <v>4323</v>
      </c>
      <c s="36" t="s">
        <v>2809</v>
      </c>
      <c s="37">
        <v>3088.92</v>
      </c>
      <c s="36">
        <v>0</v>
      </c>
      <c s="36">
        <f>ROUND(G257*H257,6)</f>
      </c>
      <c r="L257" s="38">
        <v>0</v>
      </c>
      <c s="32">
        <f>ROUND(ROUND(L257,2)*ROUND(G257,3),2)</f>
      </c>
      <c s="36" t="s">
        <v>54</v>
      </c>
      <c>
        <f>(M257*21)/100</f>
      </c>
      <c t="s">
        <v>28</v>
      </c>
    </row>
    <row r="258" spans="1:5" ht="12.75">
      <c r="A258" s="35" t="s">
        <v>55</v>
      </c>
      <c r="E258" s="39" t="s">
        <v>4323</v>
      </c>
    </row>
    <row r="259" spans="1:5" ht="12.75">
      <c r="A259" s="35" t="s">
        <v>56</v>
      </c>
      <c r="E259" s="40" t="s">
        <v>4913</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4916</v>
      </c>
      <c r="E8" s="30" t="s">
        <v>4915</v>
      </c>
      <c r="J8" s="29">
        <f>0+J9+J18+J35+J48+J53</f>
      </c>
      <c s="29">
        <f>0+K9+K18+K35+K48+K53</f>
      </c>
      <c s="29">
        <f>0+L9+L18+L35+L48+L53</f>
      </c>
      <c s="29">
        <f>0+M9+M18+M35+M48+M53</f>
      </c>
    </row>
    <row r="9" spans="1:13" ht="12.75">
      <c r="A9" t="s">
        <v>47</v>
      </c>
      <c r="C9" s="31" t="s">
        <v>127</v>
      </c>
      <c r="E9" s="33" t="s">
        <v>4132</v>
      </c>
      <c r="J9" s="32">
        <f>0</f>
      </c>
      <c s="32">
        <f>0</f>
      </c>
      <c s="32">
        <f>0+L10+L14</f>
      </c>
      <c s="32">
        <f>0+M10+M14</f>
      </c>
    </row>
    <row r="10" spans="1:16" ht="12.75">
      <c r="A10" t="s">
        <v>50</v>
      </c>
      <c s="34" t="s">
        <v>48</v>
      </c>
      <c s="34" t="s">
        <v>4167</v>
      </c>
      <c s="35" t="s">
        <v>5</v>
      </c>
      <c s="6" t="s">
        <v>4374</v>
      </c>
      <c s="36" t="s">
        <v>62</v>
      </c>
      <c s="37">
        <v>11.1</v>
      </c>
      <c s="36">
        <v>0</v>
      </c>
      <c s="36">
        <f>ROUND(G10*H10,6)</f>
      </c>
      <c r="L10" s="38">
        <v>0</v>
      </c>
      <c s="32">
        <f>ROUND(ROUND(L10,2)*ROUND(G10,3),2)</f>
      </c>
      <c s="36" t="s">
        <v>54</v>
      </c>
      <c>
        <f>(M10*21)/100</f>
      </c>
      <c t="s">
        <v>28</v>
      </c>
    </row>
    <row r="11" spans="1:5" ht="12.75">
      <c r="A11" s="35" t="s">
        <v>55</v>
      </c>
      <c r="E11" s="39" t="s">
        <v>4374</v>
      </c>
    </row>
    <row r="12" spans="1:5" ht="12.75">
      <c r="A12" s="35" t="s">
        <v>56</v>
      </c>
      <c r="E12" s="40" t="s">
        <v>4917</v>
      </c>
    </row>
    <row r="13" spans="1:5" ht="267.75">
      <c r="A13" t="s">
        <v>58</v>
      </c>
      <c r="E13" s="39" t="s">
        <v>4918</v>
      </c>
    </row>
    <row r="14" spans="1:16" ht="12.75">
      <c r="A14" t="s">
        <v>50</v>
      </c>
      <c s="34" t="s">
        <v>28</v>
      </c>
      <c s="34" t="s">
        <v>4171</v>
      </c>
      <c s="35" t="s">
        <v>5</v>
      </c>
      <c s="6" t="s">
        <v>4172</v>
      </c>
      <c s="36" t="s">
        <v>855</v>
      </c>
      <c s="37">
        <v>1.055</v>
      </c>
      <c s="36">
        <v>0</v>
      </c>
      <c s="36">
        <f>ROUND(G14*H14,6)</f>
      </c>
      <c r="L14" s="38">
        <v>0</v>
      </c>
      <c s="32">
        <f>ROUND(ROUND(L14,2)*ROUND(G14,3),2)</f>
      </c>
      <c s="36" t="s">
        <v>54</v>
      </c>
      <c>
        <f>(M14*21)/100</f>
      </c>
      <c t="s">
        <v>28</v>
      </c>
    </row>
    <row r="15" spans="1:5" ht="12.75">
      <c r="A15" s="35" t="s">
        <v>55</v>
      </c>
      <c r="E15" s="39" t="s">
        <v>4172</v>
      </c>
    </row>
    <row r="16" spans="1:5" ht="12.75">
      <c r="A16" s="35" t="s">
        <v>56</v>
      </c>
      <c r="E16" s="40" t="s">
        <v>4919</v>
      </c>
    </row>
    <row r="17" spans="1:5" ht="191.25">
      <c r="A17" t="s">
        <v>58</v>
      </c>
      <c r="E17" s="39" t="s">
        <v>3939</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4920</v>
      </c>
    </row>
    <row r="22" spans="1:5" ht="267.75">
      <c r="A22" t="s">
        <v>58</v>
      </c>
      <c r="E22" s="39" t="s">
        <v>4921</v>
      </c>
    </row>
    <row r="23" spans="1:16" ht="12.75">
      <c r="A23" t="s">
        <v>50</v>
      </c>
      <c s="34" t="s">
        <v>67</v>
      </c>
      <c s="34" t="s">
        <v>4852</v>
      </c>
      <c s="35" t="s">
        <v>5</v>
      </c>
      <c s="6" t="s">
        <v>4853</v>
      </c>
      <c s="36" t="s">
        <v>855</v>
      </c>
      <c s="37">
        <v>23.766</v>
      </c>
      <c s="36">
        <v>0</v>
      </c>
      <c s="36">
        <f>ROUND(G23*H23,6)</f>
      </c>
      <c r="L23" s="38">
        <v>0</v>
      </c>
      <c s="32">
        <f>ROUND(ROUND(L23,2)*ROUND(G23,3),2)</f>
      </c>
      <c s="36" t="s">
        <v>54</v>
      </c>
      <c>
        <f>(M23*21)/100</f>
      </c>
      <c t="s">
        <v>28</v>
      </c>
    </row>
    <row r="24" spans="1:5" ht="12.75">
      <c r="A24" s="35" t="s">
        <v>55</v>
      </c>
      <c r="E24" s="39" t="s">
        <v>4853</v>
      </c>
    </row>
    <row r="25" spans="1:5" ht="12.75">
      <c r="A25" s="35" t="s">
        <v>56</v>
      </c>
      <c r="E25" s="40" t="s">
        <v>4922</v>
      </c>
    </row>
    <row r="26" spans="1:5" ht="216.75">
      <c r="A26" t="s">
        <v>58</v>
      </c>
      <c r="E26" s="39" t="s">
        <v>4923</v>
      </c>
    </row>
    <row r="27" spans="1:16" ht="12.75">
      <c r="A27" t="s">
        <v>50</v>
      </c>
      <c s="34" t="s">
        <v>72</v>
      </c>
      <c s="34" t="s">
        <v>4855</v>
      </c>
      <c s="35" t="s">
        <v>5</v>
      </c>
      <c s="6" t="s">
        <v>4856</v>
      </c>
      <c s="36" t="s">
        <v>855</v>
      </c>
      <c s="37">
        <v>23.766</v>
      </c>
      <c s="36">
        <v>0</v>
      </c>
      <c s="36">
        <f>ROUND(G27*H27,6)</f>
      </c>
      <c r="L27" s="38">
        <v>0</v>
      </c>
      <c s="32">
        <f>ROUND(ROUND(L27,2)*ROUND(G27,3),2)</f>
      </c>
      <c s="36" t="s">
        <v>54</v>
      </c>
      <c>
        <f>(M27*21)/100</f>
      </c>
      <c t="s">
        <v>28</v>
      </c>
    </row>
    <row r="28" spans="1:5" ht="12.75">
      <c r="A28" s="35" t="s">
        <v>55</v>
      </c>
      <c r="E28" s="39" t="s">
        <v>4856</v>
      </c>
    </row>
    <row r="29" spans="1:5" ht="12.75">
      <c r="A29" s="35" t="s">
        <v>56</v>
      </c>
      <c r="E29" s="40" t="s">
        <v>4922</v>
      </c>
    </row>
    <row r="30" spans="1:5" ht="216.75">
      <c r="A30" t="s">
        <v>58</v>
      </c>
      <c r="E30" s="39" t="s">
        <v>4923</v>
      </c>
    </row>
    <row r="31" spans="1:16" ht="12.75">
      <c r="A31" t="s">
        <v>50</v>
      </c>
      <c s="34" t="s">
        <v>27</v>
      </c>
      <c s="34" t="s">
        <v>4411</v>
      </c>
      <c s="35" t="s">
        <v>5</v>
      </c>
      <c s="6" t="s">
        <v>4412</v>
      </c>
      <c s="36" t="s">
        <v>62</v>
      </c>
      <c s="37">
        <v>0.758</v>
      </c>
      <c s="36">
        <v>0</v>
      </c>
      <c s="36">
        <f>ROUND(G31*H31,6)</f>
      </c>
      <c r="L31" s="38">
        <v>0</v>
      </c>
      <c s="32">
        <f>ROUND(ROUND(L31,2)*ROUND(G31,3),2)</f>
      </c>
      <c s="36" t="s">
        <v>54</v>
      </c>
      <c>
        <f>(M31*21)/100</f>
      </c>
      <c t="s">
        <v>28</v>
      </c>
    </row>
    <row r="32" spans="1:5" ht="12.75">
      <c r="A32" s="35" t="s">
        <v>55</v>
      </c>
      <c r="E32" s="39" t="s">
        <v>4412</v>
      </c>
    </row>
    <row r="33" spans="1:5" ht="12.75">
      <c r="A33" s="35" t="s">
        <v>56</v>
      </c>
      <c r="E33" s="40" t="s">
        <v>4924</v>
      </c>
    </row>
    <row r="34" spans="1:5" ht="25.5">
      <c r="A34" t="s">
        <v>58</v>
      </c>
      <c r="E34" s="39" t="s">
        <v>4925</v>
      </c>
    </row>
    <row r="35" spans="1:13" ht="12.75">
      <c r="A35" t="s">
        <v>47</v>
      </c>
      <c r="C35" s="31" t="s">
        <v>4872</v>
      </c>
      <c r="E35" s="33" t="s">
        <v>4873</v>
      </c>
      <c r="J35" s="32">
        <f>0</f>
      </c>
      <c s="32">
        <f>0</f>
      </c>
      <c s="32">
        <f>0+L36+L40+L44</f>
      </c>
      <c s="32">
        <f>0+M36+M40+M44</f>
      </c>
    </row>
    <row r="36" spans="1:16" ht="12.75">
      <c r="A36" t="s">
        <v>50</v>
      </c>
      <c s="34" t="s">
        <v>78</v>
      </c>
      <c s="34" t="s">
        <v>4272</v>
      </c>
      <c s="35" t="s">
        <v>5</v>
      </c>
      <c s="6" t="s">
        <v>4273</v>
      </c>
      <c s="36" t="s">
        <v>53</v>
      </c>
      <c s="37">
        <v>253</v>
      </c>
      <c s="36">
        <v>0</v>
      </c>
      <c s="36">
        <f>ROUND(G36*H36,6)</f>
      </c>
      <c r="L36" s="38">
        <v>0</v>
      </c>
      <c s="32">
        <f>ROUND(ROUND(L36,2)*ROUND(G36,3),2)</f>
      </c>
      <c s="36" t="s">
        <v>54</v>
      </c>
      <c>
        <f>(M36*21)/100</f>
      </c>
      <c t="s">
        <v>28</v>
      </c>
    </row>
    <row r="37" spans="1:5" ht="12.75">
      <c r="A37" s="35" t="s">
        <v>55</v>
      </c>
      <c r="E37" s="39" t="s">
        <v>4273</v>
      </c>
    </row>
    <row r="38" spans="1:5" ht="12.75">
      <c r="A38" s="35" t="s">
        <v>56</v>
      </c>
      <c r="E38" s="40" t="s">
        <v>4926</v>
      </c>
    </row>
    <row r="39" spans="1:5" ht="51">
      <c r="A39" t="s">
        <v>58</v>
      </c>
      <c r="E39" s="39" t="s">
        <v>4927</v>
      </c>
    </row>
    <row r="40" spans="1:16" ht="12.75">
      <c r="A40" t="s">
        <v>50</v>
      </c>
      <c s="34" t="s">
        <v>82</v>
      </c>
      <c s="34" t="s">
        <v>4275</v>
      </c>
      <c s="35" t="s">
        <v>5</v>
      </c>
      <c s="6" t="s">
        <v>4276</v>
      </c>
      <c s="36" t="s">
        <v>53</v>
      </c>
      <c s="37">
        <v>253</v>
      </c>
      <c s="36">
        <v>0</v>
      </c>
      <c s="36">
        <f>ROUND(G40*H40,6)</f>
      </c>
      <c r="L40" s="38">
        <v>0</v>
      </c>
      <c s="32">
        <f>ROUND(ROUND(L40,2)*ROUND(G40,3),2)</f>
      </c>
      <c s="36" t="s">
        <v>54</v>
      </c>
      <c>
        <f>(M40*21)/100</f>
      </c>
      <c t="s">
        <v>28</v>
      </c>
    </row>
    <row r="41" spans="1:5" ht="12.75">
      <c r="A41" s="35" t="s">
        <v>55</v>
      </c>
      <c r="E41" s="39" t="s">
        <v>4276</v>
      </c>
    </row>
    <row r="42" spans="1:5" ht="12.75">
      <c r="A42" s="35" t="s">
        <v>56</v>
      </c>
      <c r="E42" s="40" t="s">
        <v>4926</v>
      </c>
    </row>
    <row r="43" spans="1:5" ht="51">
      <c r="A43" t="s">
        <v>58</v>
      </c>
      <c r="E43" s="39" t="s">
        <v>4927</v>
      </c>
    </row>
    <row r="44" spans="1:16" ht="12.75">
      <c r="A44" t="s">
        <v>50</v>
      </c>
      <c s="34" t="s">
        <v>86</v>
      </c>
      <c s="34" t="s">
        <v>4876</v>
      </c>
      <c s="35" t="s">
        <v>5</v>
      </c>
      <c s="6" t="s">
        <v>4877</v>
      </c>
      <c s="36" t="s">
        <v>53</v>
      </c>
      <c s="37">
        <v>16.5</v>
      </c>
      <c s="36">
        <v>0</v>
      </c>
      <c s="36">
        <f>ROUND(G44*H44,6)</f>
      </c>
      <c r="L44" s="38">
        <v>0</v>
      </c>
      <c s="32">
        <f>ROUND(ROUND(L44,2)*ROUND(G44,3),2)</f>
      </c>
      <c s="36" t="s">
        <v>54</v>
      </c>
      <c>
        <f>(M44*21)/100</f>
      </c>
      <c t="s">
        <v>28</v>
      </c>
    </row>
    <row r="45" spans="1:5" ht="12.75">
      <c r="A45" s="35" t="s">
        <v>55</v>
      </c>
      <c r="E45" s="39" t="s">
        <v>4877</v>
      </c>
    </row>
    <row r="46" spans="1:5" ht="12.75">
      <c r="A46" s="35" t="s">
        <v>56</v>
      </c>
      <c r="E46" s="40" t="s">
        <v>4928</v>
      </c>
    </row>
    <row r="47" spans="1:5" ht="51">
      <c r="A47" t="s">
        <v>58</v>
      </c>
      <c r="E47" s="39" t="s">
        <v>4927</v>
      </c>
    </row>
    <row r="48" spans="1:13" ht="12.75">
      <c r="A48" t="s">
        <v>47</v>
      </c>
      <c r="C48" s="31" t="s">
        <v>340</v>
      </c>
      <c r="E48" s="33" t="s">
        <v>3324</v>
      </c>
      <c r="J48" s="32">
        <f>0</f>
      </c>
      <c s="32">
        <f>0</f>
      </c>
      <c s="32">
        <f>0+L49</f>
      </c>
      <c s="32">
        <f>0+M49</f>
      </c>
    </row>
    <row r="49" spans="1:16" ht="12.75">
      <c r="A49" t="s">
        <v>50</v>
      </c>
      <c s="34" t="s">
        <v>90</v>
      </c>
      <c s="34" t="s">
        <v>4929</v>
      </c>
      <c s="35" t="s">
        <v>5</v>
      </c>
      <c s="6" t="s">
        <v>4930</v>
      </c>
      <c s="36" t="s">
        <v>70</v>
      </c>
      <c s="37">
        <v>2</v>
      </c>
      <c s="36">
        <v>0</v>
      </c>
      <c s="36">
        <f>ROUND(G49*H49,6)</f>
      </c>
      <c r="L49" s="38">
        <v>0</v>
      </c>
      <c s="32">
        <f>ROUND(ROUND(L49,2)*ROUND(G49,3),2)</f>
      </c>
      <c s="36" t="s">
        <v>54</v>
      </c>
      <c>
        <f>(M49*21)/100</f>
      </c>
      <c t="s">
        <v>28</v>
      </c>
    </row>
    <row r="50" spans="1:5" ht="12.75">
      <c r="A50" s="35" t="s">
        <v>55</v>
      </c>
      <c r="E50" s="39" t="s">
        <v>4930</v>
      </c>
    </row>
    <row r="51" spans="1:5" ht="12.75">
      <c r="A51" s="35" t="s">
        <v>56</v>
      </c>
      <c r="E51" s="40" t="s">
        <v>4931</v>
      </c>
    </row>
    <row r="52" spans="1:5" ht="165.75">
      <c r="A52" t="s">
        <v>58</v>
      </c>
      <c r="E52" s="39" t="s">
        <v>4932</v>
      </c>
    </row>
    <row r="53" spans="1:13" ht="12.75">
      <c r="A53" t="s">
        <v>47</v>
      </c>
      <c r="C53" s="31" t="s">
        <v>495</v>
      </c>
      <c r="E53" s="33" t="s">
        <v>3986</v>
      </c>
      <c r="J53" s="32">
        <f>0</f>
      </c>
      <c s="32">
        <f>0</f>
      </c>
      <c s="32">
        <f>0+L54+L58</f>
      </c>
      <c s="32">
        <f>0+M54+M58</f>
      </c>
    </row>
    <row r="54" spans="1:16" ht="12.75">
      <c r="A54" t="s">
        <v>50</v>
      </c>
      <c s="34" t="s">
        <v>95</v>
      </c>
      <c s="34" t="s">
        <v>4499</v>
      </c>
      <c s="35" t="s">
        <v>5</v>
      </c>
      <c s="6" t="s">
        <v>4500</v>
      </c>
      <c s="36" t="s">
        <v>53</v>
      </c>
      <c s="37">
        <v>369</v>
      </c>
      <c s="36">
        <v>0</v>
      </c>
      <c s="36">
        <f>ROUND(G54*H54,6)</f>
      </c>
      <c r="L54" s="38">
        <v>0</v>
      </c>
      <c s="32">
        <f>ROUND(ROUND(L54,2)*ROUND(G54,3),2)</f>
      </c>
      <c s="36" t="s">
        <v>54</v>
      </c>
      <c>
        <f>(M54*21)/100</f>
      </c>
      <c t="s">
        <v>28</v>
      </c>
    </row>
    <row r="55" spans="1:5" ht="12.75">
      <c r="A55" s="35" t="s">
        <v>55</v>
      </c>
      <c r="E55" s="39" t="s">
        <v>4500</v>
      </c>
    </row>
    <row r="56" spans="1:5" ht="12.75">
      <c r="A56" s="35" t="s">
        <v>56</v>
      </c>
      <c r="E56" s="40" t="s">
        <v>4933</v>
      </c>
    </row>
    <row r="57" spans="1:5" ht="25.5">
      <c r="A57" t="s">
        <v>58</v>
      </c>
      <c r="E57" s="39" t="s">
        <v>4934</v>
      </c>
    </row>
    <row r="58" spans="1:16" ht="25.5">
      <c r="A58" t="s">
        <v>50</v>
      </c>
      <c s="34" t="s">
        <v>99</v>
      </c>
      <c s="34" t="s">
        <v>4907</v>
      </c>
      <c s="35" t="s">
        <v>5</v>
      </c>
      <c s="6" t="s">
        <v>4908</v>
      </c>
      <c s="36" t="s">
        <v>70</v>
      </c>
      <c s="37">
        <v>59.24</v>
      </c>
      <c s="36">
        <v>0</v>
      </c>
      <c s="36">
        <f>ROUND(G58*H58,6)</f>
      </c>
      <c r="L58" s="38">
        <v>0</v>
      </c>
      <c s="32">
        <f>ROUND(ROUND(L58,2)*ROUND(G58,3),2)</f>
      </c>
      <c s="36" t="s">
        <v>54</v>
      </c>
      <c>
        <f>(M58*21)/100</f>
      </c>
      <c t="s">
        <v>28</v>
      </c>
    </row>
    <row r="59" spans="1:5" ht="25.5">
      <c r="A59" s="35" t="s">
        <v>55</v>
      </c>
      <c r="E59" s="39" t="s">
        <v>4908</v>
      </c>
    </row>
    <row r="60" spans="1:5" ht="12.75">
      <c r="A60" s="35" t="s">
        <v>56</v>
      </c>
      <c r="E60" s="40" t="s">
        <v>4935</v>
      </c>
    </row>
    <row r="61" spans="1:5" ht="344.25">
      <c r="A61" t="s">
        <v>58</v>
      </c>
      <c r="E61" s="39" t="s">
        <v>4936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4939</v>
      </c>
      <c r="E8" s="30" t="s">
        <v>4938</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4100</v>
      </c>
      <c s="35" t="s">
        <v>5</v>
      </c>
      <c s="6" t="s">
        <v>3130</v>
      </c>
      <c s="36" t="s">
        <v>855</v>
      </c>
      <c s="37">
        <v>8.7</v>
      </c>
      <c s="36">
        <v>0</v>
      </c>
      <c s="36">
        <f>ROUND(G10*H10,6)</f>
      </c>
      <c r="L10" s="38">
        <v>0</v>
      </c>
      <c s="32">
        <f>ROUND(ROUND(L10,2)*ROUND(G10,3),2)</f>
      </c>
      <c s="36" t="s">
        <v>54</v>
      </c>
      <c>
        <f>(M10*21)/100</f>
      </c>
      <c t="s">
        <v>28</v>
      </c>
    </row>
    <row r="11" spans="1:5" ht="12.75">
      <c r="A11" s="35" t="s">
        <v>55</v>
      </c>
      <c r="E11" s="39" t="s">
        <v>4940</v>
      </c>
    </row>
    <row r="12" spans="1:5" ht="12.75">
      <c r="A12" s="35" t="s">
        <v>56</v>
      </c>
      <c r="E12" s="40" t="s">
        <v>4941</v>
      </c>
    </row>
    <row r="13" spans="1:5" ht="12.75">
      <c r="A13" t="s">
        <v>58</v>
      </c>
      <c r="E13" s="39" t="s">
        <v>59</v>
      </c>
    </row>
    <row r="14" spans="1:13" ht="12.75">
      <c r="A14" t="s">
        <v>47</v>
      </c>
      <c r="C14" s="31" t="s">
        <v>26</v>
      </c>
      <c r="E14" s="33" t="s">
        <v>3931</v>
      </c>
      <c r="J14" s="32">
        <f>0</f>
      </c>
      <c s="32">
        <f>0</f>
      </c>
      <c s="32">
        <f>0+L15+L19</f>
      </c>
      <c s="32">
        <f>0+M15+M19</f>
      </c>
    </row>
    <row r="15" spans="1:16" ht="12.75">
      <c r="A15" t="s">
        <v>50</v>
      </c>
      <c s="34" t="s">
        <v>28</v>
      </c>
      <c s="34" t="s">
        <v>4942</v>
      </c>
      <c s="35" t="s">
        <v>5</v>
      </c>
      <c s="6" t="s">
        <v>4943</v>
      </c>
      <c s="36" t="s">
        <v>62</v>
      </c>
      <c s="37">
        <v>1</v>
      </c>
      <c s="36">
        <v>0</v>
      </c>
      <c s="36">
        <f>ROUND(G15*H15,6)</f>
      </c>
      <c r="L15" s="38">
        <v>0</v>
      </c>
      <c s="32">
        <f>ROUND(ROUND(L15,2)*ROUND(G15,3),2)</f>
      </c>
      <c s="36" t="s">
        <v>54</v>
      </c>
      <c>
        <f>(M15*21)/100</f>
      </c>
      <c t="s">
        <v>28</v>
      </c>
    </row>
    <row r="16" spans="1:5" ht="12.75">
      <c r="A16" s="35" t="s">
        <v>55</v>
      </c>
      <c r="E16" s="39" t="s">
        <v>4944</v>
      </c>
    </row>
    <row r="17" spans="1:5" ht="12.75">
      <c r="A17" s="35" t="s">
        <v>56</v>
      </c>
      <c r="E17" s="40" t="s">
        <v>4945</v>
      </c>
    </row>
    <row r="18" spans="1:5" ht="12.75">
      <c r="A18" t="s">
        <v>58</v>
      </c>
      <c r="E18" s="39" t="s">
        <v>59</v>
      </c>
    </row>
    <row r="19" spans="1:16" ht="12.75">
      <c r="A19" t="s">
        <v>50</v>
      </c>
      <c s="34" t="s">
        <v>26</v>
      </c>
      <c s="34" t="s">
        <v>4946</v>
      </c>
      <c s="35" t="s">
        <v>2081</v>
      </c>
      <c s="6" t="s">
        <v>4947</v>
      </c>
      <c s="36" t="s">
        <v>70</v>
      </c>
      <c s="37">
        <v>43.5</v>
      </c>
      <c s="36">
        <v>0</v>
      </c>
      <c s="36">
        <f>ROUND(G19*H19,6)</f>
      </c>
      <c r="L19" s="38">
        <v>0</v>
      </c>
      <c s="32">
        <f>ROUND(ROUND(L19,2)*ROUND(G19,3),2)</f>
      </c>
      <c s="36" t="s">
        <v>54</v>
      </c>
      <c>
        <f>(M19*21)/100</f>
      </c>
      <c t="s">
        <v>28</v>
      </c>
    </row>
    <row r="20" spans="1:5" ht="12.75">
      <c r="A20" s="35" t="s">
        <v>55</v>
      </c>
      <c r="E20" s="39" t="s">
        <v>4948</v>
      </c>
    </row>
    <row r="21" spans="1:5" ht="12.75">
      <c r="A21" s="35" t="s">
        <v>56</v>
      </c>
      <c r="E21" s="40" t="s">
        <v>4949</v>
      </c>
    </row>
    <row r="22" spans="1:5" ht="38.25">
      <c r="A22" t="s">
        <v>58</v>
      </c>
      <c r="E22" s="39" t="s">
        <v>4950</v>
      </c>
    </row>
    <row r="23" spans="1:13" ht="12.75">
      <c r="A23" t="s">
        <v>47</v>
      </c>
      <c r="C23" s="31" t="s">
        <v>27</v>
      </c>
      <c r="E23" s="33" t="s">
        <v>4240</v>
      </c>
      <c r="J23" s="32">
        <f>0</f>
      </c>
      <c s="32">
        <f>0</f>
      </c>
      <c s="32">
        <f>0+L24+L28+L32+L36</f>
      </c>
      <c s="32">
        <f>0+M24+M28+M32+M36</f>
      </c>
    </row>
    <row r="24" spans="1:16" ht="25.5">
      <c r="A24" t="s">
        <v>50</v>
      </c>
      <c s="34" t="s">
        <v>67</v>
      </c>
      <c s="34" t="s">
        <v>4951</v>
      </c>
      <c s="35" t="s">
        <v>5</v>
      </c>
      <c s="6" t="s">
        <v>4952</v>
      </c>
      <c s="36" t="s">
        <v>53</v>
      </c>
      <c s="37">
        <v>66.1</v>
      </c>
      <c s="36">
        <v>0</v>
      </c>
      <c s="36">
        <f>ROUND(G24*H24,6)</f>
      </c>
      <c r="L24" s="38">
        <v>0</v>
      </c>
      <c s="32">
        <f>ROUND(ROUND(L24,2)*ROUND(G24,3),2)</f>
      </c>
      <c s="36" t="s">
        <v>54</v>
      </c>
      <c>
        <f>(M24*21)/100</f>
      </c>
      <c t="s">
        <v>28</v>
      </c>
    </row>
    <row r="25" spans="1:5" ht="12.75">
      <c r="A25" s="35" t="s">
        <v>55</v>
      </c>
      <c r="E25" s="39" t="s">
        <v>4953</v>
      </c>
    </row>
    <row r="26" spans="1:5" ht="25.5">
      <c r="A26" s="35" t="s">
        <v>56</v>
      </c>
      <c r="E26" s="40" t="s">
        <v>4954</v>
      </c>
    </row>
    <row r="27" spans="1:5" ht="12.75">
      <c r="A27" t="s">
        <v>58</v>
      </c>
      <c r="E27" s="39" t="s">
        <v>59</v>
      </c>
    </row>
    <row r="28" spans="1:16" ht="12.75">
      <c r="A28" t="s">
        <v>50</v>
      </c>
      <c s="34" t="s">
        <v>72</v>
      </c>
      <c s="34" t="s">
        <v>4955</v>
      </c>
      <c s="35" t="s">
        <v>5</v>
      </c>
      <c s="6" t="s">
        <v>4956</v>
      </c>
      <c s="36" t="s">
        <v>53</v>
      </c>
      <c s="37">
        <v>66.1</v>
      </c>
      <c s="36">
        <v>0</v>
      </c>
      <c s="36">
        <f>ROUND(G28*H28,6)</f>
      </c>
      <c r="L28" s="38">
        <v>0</v>
      </c>
      <c s="32">
        <f>ROUND(ROUND(L28,2)*ROUND(G28,3),2)</f>
      </c>
      <c s="36" t="s">
        <v>54</v>
      </c>
      <c>
        <f>(M28*21)/100</f>
      </c>
      <c t="s">
        <v>28</v>
      </c>
    </row>
    <row r="29" spans="1:5" ht="12.75">
      <c r="A29" s="35" t="s">
        <v>55</v>
      </c>
      <c r="E29" s="39" t="s">
        <v>4957</v>
      </c>
    </row>
    <row r="30" spans="1:5" ht="12.75">
      <c r="A30" s="35" t="s">
        <v>56</v>
      </c>
      <c r="E30" s="40" t="s">
        <v>4958</v>
      </c>
    </row>
    <row r="31" spans="1:5" ht="12.75">
      <c r="A31" t="s">
        <v>58</v>
      </c>
      <c r="E31" s="39" t="s">
        <v>59</v>
      </c>
    </row>
    <row r="32" spans="1:16" ht="12.75">
      <c r="A32" t="s">
        <v>50</v>
      </c>
      <c s="34" t="s">
        <v>27</v>
      </c>
      <c s="34" t="s">
        <v>4959</v>
      </c>
      <c s="35" t="s">
        <v>5</v>
      </c>
      <c s="6" t="s">
        <v>4960</v>
      </c>
      <c s="36" t="s">
        <v>53</v>
      </c>
      <c s="37">
        <v>102.264</v>
      </c>
      <c s="36">
        <v>0</v>
      </c>
      <c s="36">
        <f>ROUND(G32*H32,6)</f>
      </c>
      <c r="L32" s="38">
        <v>0</v>
      </c>
      <c s="32">
        <f>ROUND(ROUND(L32,2)*ROUND(G32,3),2)</f>
      </c>
      <c s="36" t="s">
        <v>54</v>
      </c>
      <c>
        <f>(M32*21)/100</f>
      </c>
      <c t="s">
        <v>28</v>
      </c>
    </row>
    <row r="33" spans="1:5" ht="12.75">
      <c r="A33" s="35" t="s">
        <v>55</v>
      </c>
      <c r="E33" s="39" t="s">
        <v>4961</v>
      </c>
    </row>
    <row r="34" spans="1:5" ht="89.25">
      <c r="A34" s="35" t="s">
        <v>56</v>
      </c>
      <c r="E34" s="40" t="s">
        <v>4962</v>
      </c>
    </row>
    <row r="35" spans="1:5" ht="12.75">
      <c r="A35" t="s">
        <v>58</v>
      </c>
      <c r="E35" s="39" t="s">
        <v>59</v>
      </c>
    </row>
    <row r="36" spans="1:16" ht="12.75">
      <c r="A36" t="s">
        <v>50</v>
      </c>
      <c s="34" t="s">
        <v>78</v>
      </c>
      <c s="34" t="s">
        <v>4963</v>
      </c>
      <c s="35" t="s">
        <v>5</v>
      </c>
      <c s="6" t="s">
        <v>4964</v>
      </c>
      <c s="36" t="s">
        <v>62</v>
      </c>
      <c s="37">
        <v>3.263</v>
      </c>
      <c s="36">
        <v>0</v>
      </c>
      <c s="36">
        <f>ROUND(G36*H36,6)</f>
      </c>
      <c r="L36" s="38">
        <v>0</v>
      </c>
      <c s="32">
        <f>ROUND(ROUND(L36,2)*ROUND(G36,3),2)</f>
      </c>
      <c s="36" t="s">
        <v>54</v>
      </c>
      <c>
        <f>(M36*21)/100</f>
      </c>
      <c t="s">
        <v>28</v>
      </c>
    </row>
    <row r="37" spans="1:5" ht="12.75">
      <c r="A37" s="35" t="s">
        <v>55</v>
      </c>
      <c r="E37" s="39" t="s">
        <v>4965</v>
      </c>
    </row>
    <row r="38" spans="1:5" ht="12.75">
      <c r="A38" s="35" t="s">
        <v>56</v>
      </c>
      <c r="E38" s="40" t="s">
        <v>4966</v>
      </c>
    </row>
    <row r="39" spans="1:5" ht="12.75">
      <c r="A39" t="s">
        <v>58</v>
      </c>
      <c r="E39" s="39" t="s">
        <v>59</v>
      </c>
    </row>
    <row r="40" spans="1:13" ht="12.75">
      <c r="A40" t="s">
        <v>47</v>
      </c>
      <c r="C40" s="31" t="s">
        <v>86</v>
      </c>
      <c r="E40" s="33" t="s">
        <v>3986</v>
      </c>
      <c r="J40" s="32">
        <f>0</f>
      </c>
      <c s="32">
        <f>0</f>
      </c>
      <c s="32">
        <f>0+L41+L45+L49</f>
      </c>
      <c s="32">
        <f>0+M41+M45+M49</f>
      </c>
    </row>
    <row r="41" spans="1:16" ht="12.75">
      <c r="A41" t="s">
        <v>50</v>
      </c>
      <c s="34" t="s">
        <v>82</v>
      </c>
      <c s="34" t="s">
        <v>4967</v>
      </c>
      <c s="35" t="s">
        <v>5</v>
      </c>
      <c s="6" t="s">
        <v>4968</v>
      </c>
      <c s="36" t="s">
        <v>53</v>
      </c>
      <c s="37">
        <v>197.56</v>
      </c>
      <c s="36">
        <v>0</v>
      </c>
      <c s="36">
        <f>ROUND(G41*H41,6)</f>
      </c>
      <c r="L41" s="38">
        <v>0</v>
      </c>
      <c s="32">
        <f>ROUND(ROUND(L41,2)*ROUND(G41,3),2)</f>
      </c>
      <c s="36" t="s">
        <v>54</v>
      </c>
      <c>
        <f>(M41*21)/100</f>
      </c>
      <c t="s">
        <v>28</v>
      </c>
    </row>
    <row r="42" spans="1:5" ht="12.75">
      <c r="A42" s="35" t="s">
        <v>55</v>
      </c>
      <c r="E42" s="39" t="s">
        <v>4969</v>
      </c>
    </row>
    <row r="43" spans="1:5" ht="12.75">
      <c r="A43" s="35" t="s">
        <v>56</v>
      </c>
      <c r="E43" s="40" t="s">
        <v>4970</v>
      </c>
    </row>
    <row r="44" spans="1:5" ht="12.75">
      <c r="A44" t="s">
        <v>58</v>
      </c>
      <c r="E44" s="39" t="s">
        <v>59</v>
      </c>
    </row>
    <row r="45" spans="1:16" ht="12.75">
      <c r="A45" t="s">
        <v>50</v>
      </c>
      <c s="34" t="s">
        <v>86</v>
      </c>
      <c s="34" t="s">
        <v>4971</v>
      </c>
      <c s="35" t="s">
        <v>5</v>
      </c>
      <c s="6" t="s">
        <v>4972</v>
      </c>
      <c s="36" t="s">
        <v>53</v>
      </c>
      <c s="37">
        <v>66.1</v>
      </c>
      <c s="36">
        <v>0</v>
      </c>
      <c s="36">
        <f>ROUND(G45*H45,6)</f>
      </c>
      <c r="L45" s="38">
        <v>0</v>
      </c>
      <c s="32">
        <f>ROUND(ROUND(L45,2)*ROUND(G45,3),2)</f>
      </c>
      <c s="36" t="s">
        <v>54</v>
      </c>
      <c>
        <f>(M45*21)/100</f>
      </c>
      <c t="s">
        <v>28</v>
      </c>
    </row>
    <row r="46" spans="1:5" ht="12.75">
      <c r="A46" s="35" t="s">
        <v>55</v>
      </c>
      <c r="E46" s="39" t="s">
        <v>4973</v>
      </c>
    </row>
    <row r="47" spans="1:5" ht="12.75">
      <c r="A47" s="35" t="s">
        <v>56</v>
      </c>
      <c r="E47" s="40" t="s">
        <v>4974</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4975</v>
      </c>
    </row>
    <row r="51" spans="1:5" ht="12.75">
      <c r="A51" s="35" t="s">
        <v>56</v>
      </c>
      <c r="E51" s="40" t="s">
        <v>4949</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4978</v>
      </c>
      <c r="E8" s="30" t="s">
        <v>4977</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4979</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4980</v>
      </c>
    </row>
    <row r="17" spans="1:5" ht="89.25">
      <c r="A17" t="s">
        <v>58</v>
      </c>
      <c r="E17" s="39" t="s">
        <v>991</v>
      </c>
    </row>
    <row r="18" spans="1:16" ht="25.5">
      <c r="A18" t="s">
        <v>50</v>
      </c>
      <c s="34" t="s">
        <v>26</v>
      </c>
      <c s="34" t="s">
        <v>4981</v>
      </c>
      <c s="35" t="s">
        <v>5</v>
      </c>
      <c s="6" t="s">
        <v>4982</v>
      </c>
      <c s="36" t="s">
        <v>855</v>
      </c>
      <c s="37">
        <v>1.35</v>
      </c>
      <c s="36">
        <v>0</v>
      </c>
      <c s="36">
        <f>ROUND(G18*H18,6)</f>
      </c>
      <c r="L18" s="38">
        <v>0</v>
      </c>
      <c s="32">
        <f>ROUND(ROUND(L18,2)*ROUND(G18,3),2)</f>
      </c>
      <c s="36" t="s">
        <v>54</v>
      </c>
      <c>
        <f>(M18*21)/100</f>
      </c>
      <c t="s">
        <v>28</v>
      </c>
    </row>
    <row r="19" spans="1:5" ht="25.5">
      <c r="A19" s="35" t="s">
        <v>55</v>
      </c>
      <c r="E19" s="39" t="s">
        <v>4982</v>
      </c>
    </row>
    <row r="20" spans="1:5" ht="12.75">
      <c r="A20" s="35" t="s">
        <v>56</v>
      </c>
      <c r="E20" s="40" t="s">
        <v>4983</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4125</v>
      </c>
      <c s="35" t="s">
        <v>5</v>
      </c>
      <c s="6" t="s">
        <v>4126</v>
      </c>
      <c s="36" t="s">
        <v>306</v>
      </c>
      <c s="37">
        <v>672</v>
      </c>
      <c s="36">
        <v>0</v>
      </c>
      <c s="36">
        <f>ROUND(G23*H23,6)</f>
      </c>
      <c r="L23" s="38">
        <v>0</v>
      </c>
      <c s="32">
        <f>ROUND(ROUND(L23,2)*ROUND(G23,3),2)</f>
      </c>
      <c s="36" t="s">
        <v>54</v>
      </c>
      <c>
        <f>(M23*21)/100</f>
      </c>
      <c t="s">
        <v>28</v>
      </c>
    </row>
    <row r="24" spans="1:5" ht="12.75">
      <c r="A24" s="35" t="s">
        <v>55</v>
      </c>
      <c r="E24" s="39" t="s">
        <v>4126</v>
      </c>
    </row>
    <row r="25" spans="1:5" ht="12.75">
      <c r="A25" s="35" t="s">
        <v>56</v>
      </c>
      <c r="E25" s="40" t="s">
        <v>4984</v>
      </c>
    </row>
    <row r="26" spans="1:5" ht="38.25">
      <c r="A26" t="s">
        <v>58</v>
      </c>
      <c r="E26" s="39" t="s">
        <v>4985</v>
      </c>
    </row>
    <row r="27" spans="1:16" ht="12.75">
      <c r="A27" t="s">
        <v>50</v>
      </c>
      <c s="34" t="s">
        <v>72</v>
      </c>
      <c s="34" t="s">
        <v>4986</v>
      </c>
      <c s="35" t="s">
        <v>5</v>
      </c>
      <c s="6" t="s">
        <v>4987</v>
      </c>
      <c s="36" t="s">
        <v>70</v>
      </c>
      <c s="37">
        <v>30</v>
      </c>
      <c s="36">
        <v>0</v>
      </c>
      <c s="36">
        <f>ROUND(G27*H27,6)</f>
      </c>
      <c r="L27" s="38">
        <v>0</v>
      </c>
      <c s="32">
        <f>ROUND(ROUND(L27,2)*ROUND(G27,3),2)</f>
      </c>
      <c s="36" t="s">
        <v>54</v>
      </c>
      <c>
        <f>(M27*21)/100</f>
      </c>
      <c t="s">
        <v>28</v>
      </c>
    </row>
    <row r="28" spans="1:5" ht="12.75">
      <c r="A28" s="35" t="s">
        <v>55</v>
      </c>
      <c r="E28" s="39" t="s">
        <v>4987</v>
      </c>
    </row>
    <row r="29" spans="1:5" ht="12.75">
      <c r="A29" s="35" t="s">
        <v>56</v>
      </c>
      <c r="E29" s="40" t="s">
        <v>4988</v>
      </c>
    </row>
    <row r="30" spans="1:5" ht="38.25">
      <c r="A30" t="s">
        <v>58</v>
      </c>
      <c r="E30" s="39" t="s">
        <v>4989</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4990</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4991</v>
      </c>
    </row>
    <row r="38" spans="1:5" ht="25.5">
      <c r="A38" t="s">
        <v>58</v>
      </c>
      <c r="E38" s="39" t="s">
        <v>3162</v>
      </c>
    </row>
    <row r="39" spans="1:16" ht="12.75">
      <c r="A39" t="s">
        <v>50</v>
      </c>
      <c s="34" t="s">
        <v>82</v>
      </c>
      <c s="34" t="s">
        <v>4796</v>
      </c>
      <c s="35" t="s">
        <v>5</v>
      </c>
      <c s="6" t="s">
        <v>4797</v>
      </c>
      <c s="36" t="s">
        <v>62</v>
      </c>
      <c s="37">
        <v>3640</v>
      </c>
      <c s="36">
        <v>0</v>
      </c>
      <c s="36">
        <f>ROUND(G39*H39,6)</f>
      </c>
      <c r="L39" s="38">
        <v>0</v>
      </c>
      <c s="32">
        <f>ROUND(ROUND(L39,2)*ROUND(G39,3),2)</f>
      </c>
      <c s="36" t="s">
        <v>54</v>
      </c>
      <c>
        <f>(M39*21)/100</f>
      </c>
      <c t="s">
        <v>28</v>
      </c>
    </row>
    <row r="40" spans="1:5" ht="12.75">
      <c r="A40" s="35" t="s">
        <v>55</v>
      </c>
      <c r="E40" s="39" t="s">
        <v>4797</v>
      </c>
    </row>
    <row r="41" spans="1:5" ht="38.25">
      <c r="A41" s="35" t="s">
        <v>56</v>
      </c>
      <c r="E41" s="40" t="s">
        <v>4992</v>
      </c>
    </row>
    <row r="42" spans="1:5" ht="216.75">
      <c r="A42" t="s">
        <v>58</v>
      </c>
      <c r="E42" s="39" t="s">
        <v>3187</v>
      </c>
    </row>
    <row r="43" spans="1:16" ht="12.75">
      <c r="A43" t="s">
        <v>50</v>
      </c>
      <c s="34" t="s">
        <v>86</v>
      </c>
      <c s="34" t="s">
        <v>4799</v>
      </c>
      <c s="35" t="s">
        <v>5</v>
      </c>
      <c s="6" t="s">
        <v>4800</v>
      </c>
      <c s="36" t="s">
        <v>1008</v>
      </c>
      <c s="37">
        <v>98280</v>
      </c>
      <c s="36">
        <v>0</v>
      </c>
      <c s="36">
        <f>ROUND(G43*H43,6)</f>
      </c>
      <c r="L43" s="38">
        <v>0</v>
      </c>
      <c s="32">
        <f>ROUND(ROUND(L43,2)*ROUND(G43,3),2)</f>
      </c>
      <c s="36" t="s">
        <v>54</v>
      </c>
      <c>
        <f>(M43*21)/100</f>
      </c>
      <c t="s">
        <v>28</v>
      </c>
    </row>
    <row r="44" spans="1:5" ht="12.75">
      <c r="A44" s="35" t="s">
        <v>55</v>
      </c>
      <c r="E44" s="39" t="s">
        <v>4800</v>
      </c>
    </row>
    <row r="45" spans="1:5" ht="12.75">
      <c r="A45" s="35" t="s">
        <v>56</v>
      </c>
      <c r="E45" s="40" t="s">
        <v>4993</v>
      </c>
    </row>
    <row r="46" spans="1:5" ht="25.5">
      <c r="A46" t="s">
        <v>58</v>
      </c>
      <c r="E46" s="39" t="s">
        <v>3162</v>
      </c>
    </row>
    <row r="47" spans="1:16" ht="12.75">
      <c r="A47" t="s">
        <v>50</v>
      </c>
      <c s="34" t="s">
        <v>90</v>
      </c>
      <c s="34" t="s">
        <v>4994</v>
      </c>
      <c s="35" t="s">
        <v>5</v>
      </c>
      <c s="6" t="s">
        <v>4995</v>
      </c>
      <c s="36" t="s">
        <v>62</v>
      </c>
      <c s="37">
        <v>400</v>
      </c>
      <c s="36">
        <v>0</v>
      </c>
      <c s="36">
        <f>ROUND(G47*H47,6)</f>
      </c>
      <c r="L47" s="38">
        <v>0</v>
      </c>
      <c s="32">
        <f>ROUND(ROUND(L47,2)*ROUND(G47,3),2)</f>
      </c>
      <c s="36" t="s">
        <v>54</v>
      </c>
      <c>
        <f>(M47*21)/100</f>
      </c>
      <c t="s">
        <v>28</v>
      </c>
    </row>
    <row r="48" spans="1:5" ht="12.75">
      <c r="A48" s="35" t="s">
        <v>55</v>
      </c>
      <c r="E48" s="39" t="s">
        <v>4995</v>
      </c>
    </row>
    <row r="49" spans="1:5" ht="63.75">
      <c r="A49" s="35" t="s">
        <v>56</v>
      </c>
      <c r="E49" s="40" t="s">
        <v>4996</v>
      </c>
    </row>
    <row r="50" spans="1:5" ht="191.25">
      <c r="A50" t="s">
        <v>58</v>
      </c>
      <c r="E50" s="39" t="s">
        <v>3928</v>
      </c>
    </row>
    <row r="51" spans="1:16" ht="12.75">
      <c r="A51" t="s">
        <v>50</v>
      </c>
      <c s="34" t="s">
        <v>95</v>
      </c>
      <c s="34" t="s">
        <v>4122</v>
      </c>
      <c s="35" t="s">
        <v>5</v>
      </c>
      <c s="6" t="s">
        <v>4123</v>
      </c>
      <c s="36" t="s">
        <v>62</v>
      </c>
      <c s="37">
        <v>4079.949</v>
      </c>
      <c s="36">
        <v>0</v>
      </c>
      <c s="36">
        <f>ROUND(G51*H51,6)</f>
      </c>
      <c r="L51" s="38">
        <v>0</v>
      </c>
      <c s="32">
        <f>ROUND(ROUND(L51,2)*ROUND(G51,3),2)</f>
      </c>
      <c s="36" t="s">
        <v>54</v>
      </c>
      <c>
        <f>(M51*21)/100</f>
      </c>
      <c t="s">
        <v>28</v>
      </c>
    </row>
    <row r="52" spans="1:5" ht="12.75">
      <c r="A52" s="35" t="s">
        <v>55</v>
      </c>
      <c r="E52" s="39" t="s">
        <v>4123</v>
      </c>
    </row>
    <row r="53" spans="1:5" ht="38.25">
      <c r="A53" s="35" t="s">
        <v>56</v>
      </c>
      <c r="E53" s="40" t="s">
        <v>4997</v>
      </c>
    </row>
    <row r="54" spans="1:5" ht="127.5">
      <c r="A54" t="s">
        <v>58</v>
      </c>
      <c r="E54" s="39" t="s">
        <v>4998</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4999</v>
      </c>
    </row>
    <row r="58" spans="1:5" ht="165.75">
      <c r="A58" t="s">
        <v>58</v>
      </c>
      <c r="E58" s="39" t="s">
        <v>5000</v>
      </c>
    </row>
    <row r="59" spans="1:13" ht="12.75">
      <c r="A59" t="s">
        <v>47</v>
      </c>
      <c r="C59" s="31" t="s">
        <v>127</v>
      </c>
      <c r="E59" s="33" t="s">
        <v>4132</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4805</v>
      </c>
      <c s="35" t="s">
        <v>5</v>
      </c>
      <c s="6" t="s">
        <v>4806</v>
      </c>
      <c s="36" t="s">
        <v>62</v>
      </c>
      <c s="37">
        <v>6</v>
      </c>
      <c s="36">
        <v>0</v>
      </c>
      <c s="36">
        <f>ROUND(G60*H60,6)</f>
      </c>
      <c r="L60" s="38">
        <v>0</v>
      </c>
      <c s="32">
        <f>ROUND(ROUND(L60,2)*ROUND(G60,3),2)</f>
      </c>
      <c s="36" t="s">
        <v>54</v>
      </c>
      <c>
        <f>(M60*21)/100</f>
      </c>
      <c t="s">
        <v>28</v>
      </c>
    </row>
    <row r="61" spans="1:5" ht="12.75">
      <c r="A61" s="35" t="s">
        <v>55</v>
      </c>
      <c r="E61" s="39" t="s">
        <v>4806</v>
      </c>
    </row>
    <row r="62" spans="1:5" ht="12.75">
      <c r="A62" s="35" t="s">
        <v>56</v>
      </c>
      <c r="E62" s="40" t="s">
        <v>5001</v>
      </c>
    </row>
    <row r="63" spans="1:5" ht="38.25">
      <c r="A63" t="s">
        <v>58</v>
      </c>
      <c r="E63" s="39" t="s">
        <v>5002</v>
      </c>
    </row>
    <row r="64" spans="1:16" ht="12.75">
      <c r="A64" t="s">
        <v>50</v>
      </c>
      <c s="34" t="s">
        <v>106</v>
      </c>
      <c s="34" t="s">
        <v>5003</v>
      </c>
      <c s="35" t="s">
        <v>5</v>
      </c>
      <c s="6" t="s">
        <v>5004</v>
      </c>
      <c s="36" t="s">
        <v>62</v>
      </c>
      <c s="37">
        <v>439.949</v>
      </c>
      <c s="36">
        <v>0</v>
      </c>
      <c s="36">
        <f>ROUND(G64*H64,6)</f>
      </c>
      <c r="L64" s="38">
        <v>0</v>
      </c>
      <c s="32">
        <f>ROUND(ROUND(L64,2)*ROUND(G64,3),2)</f>
      </c>
      <c s="36" t="s">
        <v>54</v>
      </c>
      <c>
        <f>(M64*21)/100</f>
      </c>
      <c t="s">
        <v>28</v>
      </c>
    </row>
    <row r="65" spans="1:5" ht="12.75">
      <c r="A65" s="35" t="s">
        <v>55</v>
      </c>
      <c r="E65" s="39" t="s">
        <v>5004</v>
      </c>
    </row>
    <row r="66" spans="1:5" ht="12.75">
      <c r="A66" s="35" t="s">
        <v>56</v>
      </c>
      <c r="E66" s="40" t="s">
        <v>5005</v>
      </c>
    </row>
    <row r="67" spans="1:5" ht="331.5">
      <c r="A67" t="s">
        <v>58</v>
      </c>
      <c r="E67" s="39" t="s">
        <v>5006</v>
      </c>
    </row>
    <row r="68" spans="1:16" ht="12.75">
      <c r="A68" t="s">
        <v>50</v>
      </c>
      <c s="34" t="s">
        <v>110</v>
      </c>
      <c s="34" t="s">
        <v>4811</v>
      </c>
      <c s="35" t="s">
        <v>5</v>
      </c>
      <c s="6" t="s">
        <v>4812</v>
      </c>
      <c s="36" t="s">
        <v>855</v>
      </c>
      <c s="37">
        <v>0.036</v>
      </c>
      <c s="36">
        <v>0</v>
      </c>
      <c s="36">
        <f>ROUND(G68*H68,6)</f>
      </c>
      <c r="L68" s="38">
        <v>0</v>
      </c>
      <c s="32">
        <f>ROUND(ROUND(L68,2)*ROUND(G68,3),2)</f>
      </c>
      <c s="36" t="s">
        <v>54</v>
      </c>
      <c>
        <f>(M68*21)/100</f>
      </c>
      <c t="s">
        <v>28</v>
      </c>
    </row>
    <row r="69" spans="1:5" ht="12.75">
      <c r="A69" s="35" t="s">
        <v>55</v>
      </c>
      <c r="E69" s="39" t="s">
        <v>4812</v>
      </c>
    </row>
    <row r="70" spans="1:5" ht="89.25">
      <c r="A70" s="35" t="s">
        <v>56</v>
      </c>
      <c r="E70" s="40" t="s">
        <v>5007</v>
      </c>
    </row>
    <row r="71" spans="1:5" ht="178.5">
      <c r="A71" t="s">
        <v>58</v>
      </c>
      <c r="E71" s="39" t="s">
        <v>5008</v>
      </c>
    </row>
    <row r="72" spans="1:16" ht="12.75">
      <c r="A72" t="s">
        <v>50</v>
      </c>
      <c s="34" t="s">
        <v>114</v>
      </c>
      <c s="34" t="s">
        <v>4814</v>
      </c>
      <c s="35" t="s">
        <v>5</v>
      </c>
      <c s="6" t="s">
        <v>4815</v>
      </c>
      <c s="36" t="s">
        <v>855</v>
      </c>
      <c s="37">
        <v>30.135</v>
      </c>
      <c s="36">
        <v>0</v>
      </c>
      <c s="36">
        <f>ROUND(G72*H72,6)</f>
      </c>
      <c r="L72" s="38">
        <v>0</v>
      </c>
      <c s="32">
        <f>ROUND(ROUND(L72,2)*ROUND(G72,3),2)</f>
      </c>
      <c s="36" t="s">
        <v>54</v>
      </c>
      <c>
        <f>(M72*21)/100</f>
      </c>
      <c t="s">
        <v>28</v>
      </c>
    </row>
    <row r="73" spans="1:5" ht="12.75">
      <c r="A73" s="35" t="s">
        <v>55</v>
      </c>
      <c r="E73" s="39" t="s">
        <v>4815</v>
      </c>
    </row>
    <row r="74" spans="1:5" ht="63.75">
      <c r="A74" s="35" t="s">
        <v>56</v>
      </c>
      <c r="E74" s="40" t="s">
        <v>5009</v>
      </c>
    </row>
    <row r="75" spans="1:5" ht="178.5">
      <c r="A75" t="s">
        <v>58</v>
      </c>
      <c r="E75" s="39" t="s">
        <v>5008</v>
      </c>
    </row>
    <row r="76" spans="1:16" ht="12.75">
      <c r="A76" t="s">
        <v>50</v>
      </c>
      <c s="34" t="s">
        <v>118</v>
      </c>
      <c s="34" t="s">
        <v>4136</v>
      </c>
      <c s="35" t="s">
        <v>5</v>
      </c>
      <c s="6" t="s">
        <v>4137</v>
      </c>
      <c s="36" t="s">
        <v>855</v>
      </c>
      <c s="37">
        <v>12.673</v>
      </c>
      <c s="36">
        <v>0</v>
      </c>
      <c s="36">
        <f>ROUND(G76*H76,6)</f>
      </c>
      <c r="L76" s="38">
        <v>0</v>
      </c>
      <c s="32">
        <f>ROUND(ROUND(L76,2)*ROUND(G76,3),2)</f>
      </c>
      <c s="36" t="s">
        <v>54</v>
      </c>
      <c>
        <f>(M76*21)/100</f>
      </c>
      <c t="s">
        <v>28</v>
      </c>
    </row>
    <row r="77" spans="1:5" ht="12.75">
      <c r="A77" s="35" t="s">
        <v>55</v>
      </c>
      <c r="E77" s="39" t="s">
        <v>4137</v>
      </c>
    </row>
    <row r="78" spans="1:5" ht="409.5">
      <c r="A78" s="35" t="s">
        <v>56</v>
      </c>
      <c r="E78" s="40" t="s">
        <v>5010</v>
      </c>
    </row>
    <row r="79" spans="1:5" ht="38.25">
      <c r="A79" t="s">
        <v>58</v>
      </c>
      <c r="E79" s="39" t="s">
        <v>5011</v>
      </c>
    </row>
    <row r="80" spans="1:16" ht="12.75">
      <c r="A80" t="s">
        <v>50</v>
      </c>
      <c s="34" t="s">
        <v>122</v>
      </c>
      <c s="34" t="s">
        <v>4818</v>
      </c>
      <c s="35" t="s">
        <v>5</v>
      </c>
      <c s="6" t="s">
        <v>4819</v>
      </c>
      <c s="36" t="s">
        <v>62</v>
      </c>
      <c s="37">
        <v>7.74</v>
      </c>
      <c s="36">
        <v>0</v>
      </c>
      <c s="36">
        <f>ROUND(G80*H80,6)</f>
      </c>
      <c r="L80" s="38">
        <v>0</v>
      </c>
      <c s="32">
        <f>ROUND(ROUND(L80,2)*ROUND(G80,3),2)</f>
      </c>
      <c s="36" t="s">
        <v>54</v>
      </c>
      <c>
        <f>(M80*21)/100</f>
      </c>
      <c t="s">
        <v>28</v>
      </c>
    </row>
    <row r="81" spans="1:5" ht="12.75">
      <c r="A81" s="35" t="s">
        <v>55</v>
      </c>
      <c r="E81" s="39" t="s">
        <v>4819</v>
      </c>
    </row>
    <row r="82" spans="1:5" ht="63.75">
      <c r="A82" s="35" t="s">
        <v>56</v>
      </c>
      <c r="E82" s="40" t="s">
        <v>5012</v>
      </c>
    </row>
    <row r="83" spans="1:5" ht="25.5">
      <c r="A83" t="s">
        <v>58</v>
      </c>
      <c r="E83" s="39" t="s">
        <v>5013</v>
      </c>
    </row>
    <row r="84" spans="1:16" ht="12.75">
      <c r="A84" t="s">
        <v>50</v>
      </c>
      <c s="34" t="s">
        <v>365</v>
      </c>
      <c s="34" t="s">
        <v>5014</v>
      </c>
      <c s="35" t="s">
        <v>5</v>
      </c>
      <c s="6" t="s">
        <v>5015</v>
      </c>
      <c s="36" t="s">
        <v>70</v>
      </c>
      <c s="37">
        <v>690.8</v>
      </c>
      <c s="36">
        <v>0</v>
      </c>
      <c s="36">
        <f>ROUND(G84*H84,6)</f>
      </c>
      <c r="L84" s="38">
        <v>0</v>
      </c>
      <c s="32">
        <f>ROUND(ROUND(L84,2)*ROUND(G84,3),2)</f>
      </c>
      <c s="36" t="s">
        <v>54</v>
      </c>
      <c>
        <f>(M84*21)/100</f>
      </c>
      <c t="s">
        <v>28</v>
      </c>
    </row>
    <row r="85" spans="1:5" ht="12.75">
      <c r="A85" s="35" t="s">
        <v>55</v>
      </c>
      <c r="E85" s="39" t="s">
        <v>5015</v>
      </c>
    </row>
    <row r="86" spans="1:5" ht="114.75">
      <c r="A86" s="35" t="s">
        <v>56</v>
      </c>
      <c r="E86" s="40" t="s">
        <v>5016</v>
      </c>
    </row>
    <row r="87" spans="1:5" ht="51">
      <c r="A87" t="s">
        <v>58</v>
      </c>
      <c r="E87" s="39" t="s">
        <v>5017</v>
      </c>
    </row>
    <row r="88" spans="1:16" ht="25.5">
      <c r="A88" t="s">
        <v>50</v>
      </c>
      <c s="34" t="s">
        <v>127</v>
      </c>
      <c s="34" t="s">
        <v>5018</v>
      </c>
      <c s="35" t="s">
        <v>5</v>
      </c>
      <c s="6" t="s">
        <v>5019</v>
      </c>
      <c s="36" t="s">
        <v>70</v>
      </c>
      <c s="37">
        <v>1671.45</v>
      </c>
      <c s="36">
        <v>0</v>
      </c>
      <c s="36">
        <f>ROUND(G88*H88,6)</f>
      </c>
      <c r="L88" s="38">
        <v>0</v>
      </c>
      <c s="32">
        <f>ROUND(ROUND(L88,2)*ROUND(G88,3),2)</f>
      </c>
      <c s="36" t="s">
        <v>54</v>
      </c>
      <c>
        <f>(M88*21)/100</f>
      </c>
      <c t="s">
        <v>28</v>
      </c>
    </row>
    <row r="89" spans="1:5" ht="25.5">
      <c r="A89" s="35" t="s">
        <v>55</v>
      </c>
      <c r="E89" s="39" t="s">
        <v>5019</v>
      </c>
    </row>
    <row r="90" spans="1:5" ht="114.75">
      <c r="A90" s="35" t="s">
        <v>56</v>
      </c>
      <c r="E90" s="40" t="s">
        <v>5020</v>
      </c>
    </row>
    <row r="91" spans="1:5" ht="38.25">
      <c r="A91" t="s">
        <v>58</v>
      </c>
      <c r="E91" s="39" t="s">
        <v>5021</v>
      </c>
    </row>
    <row r="92" spans="1:16" ht="25.5">
      <c r="A92" t="s">
        <v>50</v>
      </c>
      <c s="34" t="s">
        <v>131</v>
      </c>
      <c s="34" t="s">
        <v>4821</v>
      </c>
      <c s="35" t="s">
        <v>5</v>
      </c>
      <c s="6" t="s">
        <v>4822</v>
      </c>
      <c s="36" t="s">
        <v>70</v>
      </c>
      <c s="37">
        <v>66</v>
      </c>
      <c s="36">
        <v>0</v>
      </c>
      <c s="36">
        <f>ROUND(G92*H92,6)</f>
      </c>
      <c r="L92" s="38">
        <v>0</v>
      </c>
      <c s="32">
        <f>ROUND(ROUND(L92,2)*ROUND(G92,3),2)</f>
      </c>
      <c s="36" t="s">
        <v>54</v>
      </c>
      <c>
        <f>(M92*21)/100</f>
      </c>
      <c t="s">
        <v>28</v>
      </c>
    </row>
    <row r="93" spans="1:5" ht="25.5">
      <c r="A93" s="35" t="s">
        <v>55</v>
      </c>
      <c r="E93" s="39" t="s">
        <v>4822</v>
      </c>
    </row>
    <row r="94" spans="1:5" ht="12.75">
      <c r="A94" s="35" t="s">
        <v>56</v>
      </c>
      <c r="E94" s="40" t="s">
        <v>5022</v>
      </c>
    </row>
    <row r="95" spans="1:5" ht="38.25">
      <c r="A95" t="s">
        <v>58</v>
      </c>
      <c r="E95" s="39" t="s">
        <v>5021</v>
      </c>
    </row>
    <row r="96" spans="1:16" ht="25.5">
      <c r="A96" t="s">
        <v>50</v>
      </c>
      <c s="34" t="s">
        <v>135</v>
      </c>
      <c s="34" t="s">
        <v>5023</v>
      </c>
      <c s="35" t="s">
        <v>5</v>
      </c>
      <c s="6" t="s">
        <v>5024</v>
      </c>
      <c s="36" t="s">
        <v>70</v>
      </c>
      <c s="37">
        <v>327.25</v>
      </c>
      <c s="36">
        <v>0</v>
      </c>
      <c s="36">
        <f>ROUND(G96*H96,6)</f>
      </c>
      <c r="L96" s="38">
        <v>0</v>
      </c>
      <c s="32">
        <f>ROUND(ROUND(L96,2)*ROUND(G96,3),2)</f>
      </c>
      <c s="36" t="s">
        <v>54</v>
      </c>
      <c>
        <f>(M96*21)/100</f>
      </c>
      <c t="s">
        <v>28</v>
      </c>
    </row>
    <row r="97" spans="1:5" ht="25.5">
      <c r="A97" s="35" t="s">
        <v>55</v>
      </c>
      <c r="E97" s="39" t="s">
        <v>5024</v>
      </c>
    </row>
    <row r="98" spans="1:5" ht="63.75">
      <c r="A98" s="35" t="s">
        <v>56</v>
      </c>
      <c r="E98" s="40" t="s">
        <v>5025</v>
      </c>
    </row>
    <row r="99" spans="1:5" ht="38.25">
      <c r="A99" t="s">
        <v>58</v>
      </c>
      <c r="E99" s="39" t="s">
        <v>5021</v>
      </c>
    </row>
    <row r="100" spans="1:16" ht="12.75">
      <c r="A100" t="s">
        <v>50</v>
      </c>
      <c s="34" t="s">
        <v>138</v>
      </c>
      <c s="34" t="s">
        <v>4824</v>
      </c>
      <c s="35" t="s">
        <v>5</v>
      </c>
      <c s="6" t="s">
        <v>4825</v>
      </c>
      <c s="36" t="s">
        <v>70</v>
      </c>
      <c s="37">
        <v>137</v>
      </c>
      <c s="36">
        <v>0</v>
      </c>
      <c s="36">
        <f>ROUND(G100*H100,6)</f>
      </c>
      <c r="L100" s="38">
        <v>0</v>
      </c>
      <c s="32">
        <f>ROUND(ROUND(L100,2)*ROUND(G100,3),2)</f>
      </c>
      <c s="36" t="s">
        <v>54</v>
      </c>
      <c>
        <f>(M100*21)/100</f>
      </c>
      <c t="s">
        <v>28</v>
      </c>
    </row>
    <row r="101" spans="1:5" ht="12.75">
      <c r="A101" s="35" t="s">
        <v>55</v>
      </c>
      <c r="E101" s="39" t="s">
        <v>4825</v>
      </c>
    </row>
    <row r="102" spans="1:5" ht="25.5">
      <c r="A102" s="35" t="s">
        <v>56</v>
      </c>
      <c r="E102" s="40" t="s">
        <v>5026</v>
      </c>
    </row>
    <row r="103" spans="1:5" ht="114.75">
      <c r="A103" t="s">
        <v>58</v>
      </c>
      <c r="E103" s="39" t="s">
        <v>5027</v>
      </c>
    </row>
    <row r="104" spans="1:16" ht="12.75">
      <c r="A104" t="s">
        <v>50</v>
      </c>
      <c s="34" t="s">
        <v>372</v>
      </c>
      <c s="34" t="s">
        <v>5028</v>
      </c>
      <c s="35" t="s">
        <v>5</v>
      </c>
      <c s="6" t="s">
        <v>5029</v>
      </c>
      <c s="36" t="s">
        <v>70</v>
      </c>
      <c s="37">
        <v>389</v>
      </c>
      <c s="36">
        <v>0</v>
      </c>
      <c s="36">
        <f>ROUND(G104*H104,6)</f>
      </c>
      <c r="L104" s="38">
        <v>0</v>
      </c>
      <c s="32">
        <f>ROUND(ROUND(L104,2)*ROUND(G104,3),2)</f>
      </c>
      <c s="36" t="s">
        <v>54</v>
      </c>
      <c>
        <f>(M104*21)/100</f>
      </c>
      <c t="s">
        <v>28</v>
      </c>
    </row>
    <row r="105" spans="1:5" ht="12.75">
      <c r="A105" s="35" t="s">
        <v>55</v>
      </c>
      <c r="E105" s="39" t="s">
        <v>5029</v>
      </c>
    </row>
    <row r="106" spans="1:5" ht="12.75">
      <c r="A106" s="35" t="s">
        <v>56</v>
      </c>
      <c r="E106" s="40" t="s">
        <v>5030</v>
      </c>
    </row>
    <row r="107" spans="1:5" ht="114.75">
      <c r="A107" t="s">
        <v>58</v>
      </c>
      <c r="E107" s="39" t="s">
        <v>5027</v>
      </c>
    </row>
    <row r="108" spans="1:16" ht="12.75">
      <c r="A108" t="s">
        <v>50</v>
      </c>
      <c s="34" t="s">
        <v>142</v>
      </c>
      <c s="34" t="s">
        <v>4167</v>
      </c>
      <c s="35" t="s">
        <v>5</v>
      </c>
      <c s="6" t="s">
        <v>4374</v>
      </c>
      <c s="36" t="s">
        <v>62</v>
      </c>
      <c s="37">
        <v>273.6</v>
      </c>
      <c s="36">
        <v>0</v>
      </c>
      <c s="36">
        <f>ROUND(G108*H108,6)</f>
      </c>
      <c r="L108" s="38">
        <v>0</v>
      </c>
      <c s="32">
        <f>ROUND(ROUND(L108,2)*ROUND(G108,3),2)</f>
      </c>
      <c s="36" t="s">
        <v>54</v>
      </c>
      <c>
        <f>(M108*21)/100</f>
      </c>
      <c t="s">
        <v>28</v>
      </c>
    </row>
    <row r="109" spans="1:5" ht="12.75">
      <c r="A109" s="35" t="s">
        <v>55</v>
      </c>
      <c r="E109" s="39" t="s">
        <v>4374</v>
      </c>
    </row>
    <row r="110" spans="1:5" ht="38.25">
      <c r="A110" s="35" t="s">
        <v>56</v>
      </c>
      <c r="E110" s="40" t="s">
        <v>5031</v>
      </c>
    </row>
    <row r="111" spans="1:5" ht="267.75">
      <c r="A111" t="s">
        <v>58</v>
      </c>
      <c r="E111" s="39" t="s">
        <v>4918</v>
      </c>
    </row>
    <row r="112" spans="1:16" ht="12.75">
      <c r="A112" t="s">
        <v>50</v>
      </c>
      <c s="34" t="s">
        <v>146</v>
      </c>
      <c s="34" t="s">
        <v>4171</v>
      </c>
      <c s="35" t="s">
        <v>5</v>
      </c>
      <c s="6" t="s">
        <v>4172</v>
      </c>
      <c s="36" t="s">
        <v>855</v>
      </c>
      <c s="37">
        <v>129.524</v>
      </c>
      <c s="36">
        <v>0</v>
      </c>
      <c s="36">
        <f>ROUND(G112*H112,6)</f>
      </c>
      <c r="L112" s="38">
        <v>0</v>
      </c>
      <c s="32">
        <f>ROUND(ROUND(L112,2)*ROUND(G112,3),2)</f>
      </c>
      <c s="36" t="s">
        <v>54</v>
      </c>
      <c>
        <f>(M112*21)/100</f>
      </c>
      <c t="s">
        <v>28</v>
      </c>
    </row>
    <row r="113" spans="1:5" ht="12.75">
      <c r="A113" s="35" t="s">
        <v>55</v>
      </c>
      <c r="E113" s="39" t="s">
        <v>4172</v>
      </c>
    </row>
    <row r="114" spans="1:5" ht="89.25">
      <c r="A114" s="35" t="s">
        <v>56</v>
      </c>
      <c r="E114" s="40" t="s">
        <v>5032</v>
      </c>
    </row>
    <row r="115" spans="1:5" ht="191.25">
      <c r="A115" t="s">
        <v>58</v>
      </c>
      <c r="E115" s="39" t="s">
        <v>3939</v>
      </c>
    </row>
    <row r="116" spans="1:16" ht="12.75">
      <c r="A116" t="s">
        <v>50</v>
      </c>
      <c s="34" t="s">
        <v>149</v>
      </c>
      <c s="34" t="s">
        <v>5033</v>
      </c>
      <c s="35" t="s">
        <v>5</v>
      </c>
      <c s="6" t="s">
        <v>5034</v>
      </c>
      <c s="36" t="s">
        <v>93</v>
      </c>
      <c s="37">
        <v>30</v>
      </c>
      <c s="36">
        <v>0</v>
      </c>
      <c s="36">
        <f>ROUND(G116*H116,6)</f>
      </c>
      <c r="L116" s="38">
        <v>0</v>
      </c>
      <c s="32">
        <f>ROUND(ROUND(L116,2)*ROUND(G116,3),2)</f>
      </c>
      <c s="36" t="s">
        <v>54</v>
      </c>
      <c>
        <f>(M116*21)/100</f>
      </c>
      <c t="s">
        <v>28</v>
      </c>
    </row>
    <row r="117" spans="1:5" ht="12.75">
      <c r="A117" s="35" t="s">
        <v>55</v>
      </c>
      <c r="E117" s="39" t="s">
        <v>5034</v>
      </c>
    </row>
    <row r="118" spans="1:5" ht="12.75">
      <c r="A118" s="35" t="s">
        <v>56</v>
      </c>
      <c r="E118" s="40" t="s">
        <v>5035</v>
      </c>
    </row>
    <row r="119" spans="1:5" ht="25.5">
      <c r="A119" t="s">
        <v>58</v>
      </c>
      <c r="E119" s="39" t="s">
        <v>5036</v>
      </c>
    </row>
    <row r="120" spans="1:16" ht="12.75">
      <c r="A120" t="s">
        <v>50</v>
      </c>
      <c s="34" t="s">
        <v>153</v>
      </c>
      <c s="34" t="s">
        <v>4179</v>
      </c>
      <c s="35" t="s">
        <v>5</v>
      </c>
      <c s="6" t="s">
        <v>4180</v>
      </c>
      <c s="36" t="s">
        <v>93</v>
      </c>
      <c s="37">
        <v>26</v>
      </c>
      <c s="36">
        <v>0</v>
      </c>
      <c s="36">
        <f>ROUND(G120*H120,6)</f>
      </c>
      <c r="L120" s="38">
        <v>0</v>
      </c>
      <c s="32">
        <f>ROUND(ROUND(L120,2)*ROUND(G120,3),2)</f>
      </c>
      <c s="36" t="s">
        <v>54</v>
      </c>
      <c>
        <f>(M120*21)/100</f>
      </c>
      <c t="s">
        <v>28</v>
      </c>
    </row>
    <row r="121" spans="1:5" ht="12.75">
      <c r="A121" s="35" t="s">
        <v>55</v>
      </c>
      <c r="E121" s="39" t="s">
        <v>4180</v>
      </c>
    </row>
    <row r="122" spans="1:5" ht="63.75">
      <c r="A122" s="35" t="s">
        <v>56</v>
      </c>
      <c r="E122" s="40" t="s">
        <v>5037</v>
      </c>
    </row>
    <row r="123" spans="1:5" ht="25.5">
      <c r="A123" t="s">
        <v>58</v>
      </c>
      <c r="E123" s="39" t="s">
        <v>5036</v>
      </c>
    </row>
    <row r="124" spans="1:16" ht="12.75">
      <c r="A124" t="s">
        <v>50</v>
      </c>
      <c s="34" t="s">
        <v>156</v>
      </c>
      <c s="34" t="s">
        <v>4183</v>
      </c>
      <c s="35" t="s">
        <v>5</v>
      </c>
      <c s="6" t="s">
        <v>4184</v>
      </c>
      <c s="36" t="s">
        <v>93</v>
      </c>
      <c s="37">
        <v>88</v>
      </c>
      <c s="36">
        <v>0</v>
      </c>
      <c s="36">
        <f>ROUND(G124*H124,6)</f>
      </c>
      <c r="L124" s="38">
        <v>0</v>
      </c>
      <c s="32">
        <f>ROUND(ROUND(L124,2)*ROUND(G124,3),2)</f>
      </c>
      <c s="36" t="s">
        <v>54</v>
      </c>
      <c>
        <f>(M124*21)/100</f>
      </c>
      <c t="s">
        <v>28</v>
      </c>
    </row>
    <row r="125" spans="1:5" ht="12.75">
      <c r="A125" s="35" t="s">
        <v>55</v>
      </c>
      <c r="E125" s="39" t="s">
        <v>4184</v>
      </c>
    </row>
    <row r="126" spans="1:5" ht="140.25">
      <c r="A126" s="35" t="s">
        <v>56</v>
      </c>
      <c r="E126" s="40" t="s">
        <v>5038</v>
      </c>
    </row>
    <row r="127" spans="1:5" ht="25.5">
      <c r="A127" t="s">
        <v>58</v>
      </c>
      <c r="E127" s="39" t="s">
        <v>5036</v>
      </c>
    </row>
    <row r="128" spans="1:16" ht="12.75">
      <c r="A128" t="s">
        <v>50</v>
      </c>
      <c s="34" t="s">
        <v>160</v>
      </c>
      <c s="34" t="s">
        <v>4186</v>
      </c>
      <c s="35" t="s">
        <v>5</v>
      </c>
      <c s="6" t="s">
        <v>4187</v>
      </c>
      <c s="36" t="s">
        <v>70</v>
      </c>
      <c s="37">
        <v>78</v>
      </c>
      <c s="36">
        <v>0</v>
      </c>
      <c s="36">
        <f>ROUND(G128*H128,6)</f>
      </c>
      <c r="L128" s="38">
        <v>0</v>
      </c>
      <c s="32">
        <f>ROUND(ROUND(L128,2)*ROUND(G128,3),2)</f>
      </c>
      <c s="36" t="s">
        <v>54</v>
      </c>
      <c>
        <f>(M128*21)/100</f>
      </c>
      <c t="s">
        <v>28</v>
      </c>
    </row>
    <row r="129" spans="1:5" ht="12.75">
      <c r="A129" s="35" t="s">
        <v>55</v>
      </c>
      <c r="E129" s="39" t="s">
        <v>4187</v>
      </c>
    </row>
    <row r="130" spans="1:5" ht="89.25">
      <c r="A130" s="35" t="s">
        <v>56</v>
      </c>
      <c r="E130" s="40" t="s">
        <v>5039</v>
      </c>
    </row>
    <row r="131" spans="1:5" ht="38.25">
      <c r="A131" t="s">
        <v>58</v>
      </c>
      <c r="E131" s="39" t="s">
        <v>5040</v>
      </c>
    </row>
    <row r="132" spans="1:16" ht="12.75">
      <c r="A132" t="s">
        <v>50</v>
      </c>
      <c s="34" t="s">
        <v>164</v>
      </c>
      <c s="34" t="s">
        <v>5041</v>
      </c>
      <c s="35" t="s">
        <v>5</v>
      </c>
      <c s="6" t="s">
        <v>5042</v>
      </c>
      <c s="36" t="s">
        <v>62</v>
      </c>
      <c s="37">
        <v>68.424</v>
      </c>
      <c s="36">
        <v>0</v>
      </c>
      <c s="36">
        <f>ROUND(G132*H132,6)</f>
      </c>
      <c r="L132" s="38">
        <v>0</v>
      </c>
      <c s="32">
        <f>ROUND(ROUND(L132,2)*ROUND(G132,3),2)</f>
      </c>
      <c s="36" t="s">
        <v>54</v>
      </c>
      <c>
        <f>(M132*21)/100</f>
      </c>
      <c t="s">
        <v>28</v>
      </c>
    </row>
    <row r="133" spans="1:5" ht="12.75">
      <c r="A133" s="35" t="s">
        <v>55</v>
      </c>
      <c r="E133" s="39" t="s">
        <v>5042</v>
      </c>
    </row>
    <row r="134" spans="1:5" ht="12.75">
      <c r="A134" s="35" t="s">
        <v>56</v>
      </c>
      <c r="E134" s="40" t="s">
        <v>5043</v>
      </c>
    </row>
    <row r="135" spans="1:5" ht="38.25">
      <c r="A135" t="s">
        <v>58</v>
      </c>
      <c r="E135" s="39" t="s">
        <v>4950</v>
      </c>
    </row>
    <row r="136" spans="1:16" ht="12.75">
      <c r="A136" t="s">
        <v>50</v>
      </c>
      <c s="34" t="s">
        <v>167</v>
      </c>
      <c s="34" t="s">
        <v>5044</v>
      </c>
      <c s="35" t="s">
        <v>5</v>
      </c>
      <c s="6" t="s">
        <v>5045</v>
      </c>
      <c s="36" t="s">
        <v>62</v>
      </c>
      <c s="37">
        <v>15.657</v>
      </c>
      <c s="36">
        <v>0</v>
      </c>
      <c s="36">
        <f>ROUND(G136*H136,6)</f>
      </c>
      <c r="L136" s="38">
        <v>0</v>
      </c>
      <c s="32">
        <f>ROUND(ROUND(L136,2)*ROUND(G136,3),2)</f>
      </c>
      <c s="36" t="s">
        <v>54</v>
      </c>
      <c>
        <f>(M136*21)/100</f>
      </c>
      <c t="s">
        <v>28</v>
      </c>
    </row>
    <row r="137" spans="1:5" ht="12.75">
      <c r="A137" s="35" t="s">
        <v>55</v>
      </c>
      <c r="E137" s="39" t="s">
        <v>5045</v>
      </c>
    </row>
    <row r="138" spans="1:5" ht="12.75">
      <c r="A138" s="35" t="s">
        <v>56</v>
      </c>
      <c r="E138" s="40" t="s">
        <v>5046</v>
      </c>
    </row>
    <row r="139" spans="1:5" ht="267.75">
      <c r="A139" t="s">
        <v>58</v>
      </c>
      <c r="E139" s="39" t="s">
        <v>4918</v>
      </c>
    </row>
    <row r="140" spans="1:16" ht="12.75">
      <c r="A140" t="s">
        <v>50</v>
      </c>
      <c s="34" t="s">
        <v>171</v>
      </c>
      <c s="34" t="s">
        <v>5047</v>
      </c>
      <c s="35" t="s">
        <v>5</v>
      </c>
      <c s="6" t="s">
        <v>5048</v>
      </c>
      <c s="36" t="s">
        <v>855</v>
      </c>
      <c s="37">
        <v>1.237</v>
      </c>
      <c s="36">
        <v>0</v>
      </c>
      <c s="36">
        <f>ROUND(G140*H140,6)</f>
      </c>
      <c r="L140" s="38">
        <v>0</v>
      </c>
      <c s="32">
        <f>ROUND(ROUND(L140,2)*ROUND(G140,3),2)</f>
      </c>
      <c s="36" t="s">
        <v>54</v>
      </c>
      <c>
        <f>(M140*21)/100</f>
      </c>
      <c t="s">
        <v>28</v>
      </c>
    </row>
    <row r="141" spans="1:5" ht="12.75">
      <c r="A141" s="35" t="s">
        <v>55</v>
      </c>
      <c r="E141" s="39" t="s">
        <v>5048</v>
      </c>
    </row>
    <row r="142" spans="1:5" ht="12.75">
      <c r="A142" s="35" t="s">
        <v>56</v>
      </c>
      <c r="E142" s="40" t="s">
        <v>5049</v>
      </c>
    </row>
    <row r="143" spans="1:5" ht="204">
      <c r="A143" t="s">
        <v>58</v>
      </c>
      <c r="E143" s="39" t="s">
        <v>5050</v>
      </c>
    </row>
    <row r="144" spans="1:13" ht="12.75">
      <c r="A144" t="s">
        <v>47</v>
      </c>
      <c r="C144" s="31" t="s">
        <v>160</v>
      </c>
      <c r="E144" s="33" t="s">
        <v>3931</v>
      </c>
      <c r="J144" s="32">
        <f>0</f>
      </c>
      <c s="32">
        <f>0</f>
      </c>
      <c s="32">
        <f>0+L145+L149+L153+L157+L161+L165+L169+L173+L177</f>
      </c>
      <c s="32">
        <f>0+M145+M149+M153+M157+M161+M165+M169+M173+M177</f>
      </c>
    </row>
    <row r="145" spans="1:16" ht="12.75">
      <c r="A145" t="s">
        <v>50</v>
      </c>
      <c s="34" t="s">
        <v>175</v>
      </c>
      <c s="34" t="s">
        <v>4193</v>
      </c>
      <c s="35" t="s">
        <v>5</v>
      </c>
      <c s="6" t="s">
        <v>4548</v>
      </c>
      <c s="36" t="s">
        <v>62</v>
      </c>
      <c s="37">
        <v>31.8</v>
      </c>
      <c s="36">
        <v>0</v>
      </c>
      <c s="36">
        <f>ROUND(G145*H145,6)</f>
      </c>
      <c r="L145" s="38">
        <v>0</v>
      </c>
      <c s="32">
        <f>ROUND(ROUND(L145,2)*ROUND(G145,3),2)</f>
      </c>
      <c s="36" t="s">
        <v>54</v>
      </c>
      <c>
        <f>(M145*21)/100</f>
      </c>
      <c t="s">
        <v>28</v>
      </c>
    </row>
    <row r="146" spans="1:5" ht="12.75">
      <c r="A146" s="35" t="s">
        <v>55</v>
      </c>
      <c r="E146" s="39" t="s">
        <v>4548</v>
      </c>
    </row>
    <row r="147" spans="1:5" ht="38.25">
      <c r="A147" s="35" t="s">
        <v>56</v>
      </c>
      <c r="E147" s="40" t="s">
        <v>5051</v>
      </c>
    </row>
    <row r="148" spans="1:5" ht="267.75">
      <c r="A148" t="s">
        <v>58</v>
      </c>
      <c r="E148" s="39" t="s">
        <v>5052</v>
      </c>
    </row>
    <row r="149" spans="1:16" ht="12.75">
      <c r="A149" t="s">
        <v>50</v>
      </c>
      <c s="34" t="s">
        <v>178</v>
      </c>
      <c s="34" t="s">
        <v>4197</v>
      </c>
      <c s="35" t="s">
        <v>5</v>
      </c>
      <c s="6" t="s">
        <v>4198</v>
      </c>
      <c s="36" t="s">
        <v>855</v>
      </c>
      <c s="37">
        <v>1.806</v>
      </c>
      <c s="36">
        <v>0</v>
      </c>
      <c s="36">
        <f>ROUND(G149*H149,6)</f>
      </c>
      <c r="L149" s="38">
        <v>0</v>
      </c>
      <c s="32">
        <f>ROUND(ROUND(L149,2)*ROUND(G149,3),2)</f>
      </c>
      <c s="36" t="s">
        <v>54</v>
      </c>
      <c>
        <f>(M149*21)/100</f>
      </c>
      <c t="s">
        <v>28</v>
      </c>
    </row>
    <row r="150" spans="1:5" ht="12.75">
      <c r="A150" s="35" t="s">
        <v>55</v>
      </c>
      <c r="E150" s="39" t="s">
        <v>4198</v>
      </c>
    </row>
    <row r="151" spans="1:5" ht="38.25">
      <c r="A151" s="35" t="s">
        <v>56</v>
      </c>
      <c r="E151" s="40" t="s">
        <v>5053</v>
      </c>
    </row>
    <row r="152" spans="1:5" ht="165.75">
      <c r="A152" t="s">
        <v>58</v>
      </c>
      <c r="E152" s="39" t="s">
        <v>5054</v>
      </c>
    </row>
    <row r="153" spans="1:16" ht="12.75">
      <c r="A153" t="s">
        <v>50</v>
      </c>
      <c s="34" t="s">
        <v>182</v>
      </c>
      <c s="34" t="s">
        <v>4204</v>
      </c>
      <c s="35" t="s">
        <v>5</v>
      </c>
      <c s="6" t="s">
        <v>4833</v>
      </c>
      <c s="36" t="s">
        <v>62</v>
      </c>
      <c s="37">
        <v>12.4</v>
      </c>
      <c s="36">
        <v>0</v>
      </c>
      <c s="36">
        <f>ROUND(G153*H153,6)</f>
      </c>
      <c r="L153" s="38">
        <v>0</v>
      </c>
      <c s="32">
        <f>ROUND(ROUND(L153,2)*ROUND(G153,3),2)</f>
      </c>
      <c s="36" t="s">
        <v>54</v>
      </c>
      <c>
        <f>(M153*21)/100</f>
      </c>
      <c t="s">
        <v>28</v>
      </c>
    </row>
    <row r="154" spans="1:5" ht="12.75">
      <c r="A154" s="35" t="s">
        <v>55</v>
      </c>
      <c r="E154" s="39" t="s">
        <v>4833</v>
      </c>
    </row>
    <row r="155" spans="1:5" ht="38.25">
      <c r="A155" s="35" t="s">
        <v>56</v>
      </c>
      <c r="E155" s="40" t="s">
        <v>5055</v>
      </c>
    </row>
    <row r="156" spans="1:5" ht="267.75">
      <c r="A156" t="s">
        <v>58</v>
      </c>
      <c r="E156" s="39" t="s">
        <v>4921</v>
      </c>
    </row>
    <row r="157" spans="1:16" ht="12.75">
      <c r="A157" t="s">
        <v>50</v>
      </c>
      <c s="34" t="s">
        <v>186</v>
      </c>
      <c s="34" t="s">
        <v>5056</v>
      </c>
      <c s="35" t="s">
        <v>5</v>
      </c>
      <c s="6" t="s">
        <v>5057</v>
      </c>
      <c s="36" t="s">
        <v>855</v>
      </c>
      <c s="37">
        <v>0.98</v>
      </c>
      <c s="36">
        <v>0</v>
      </c>
      <c s="36">
        <f>ROUND(G157*H157,6)</f>
      </c>
      <c r="L157" s="38">
        <v>0</v>
      </c>
      <c s="32">
        <f>ROUND(ROUND(L157,2)*ROUND(G157,3),2)</f>
      </c>
      <c s="36" t="s">
        <v>54</v>
      </c>
      <c>
        <f>(M157*21)/100</f>
      </c>
      <c t="s">
        <v>28</v>
      </c>
    </row>
    <row r="158" spans="1:5" ht="12.75">
      <c r="A158" s="35" t="s">
        <v>55</v>
      </c>
      <c r="E158" s="39" t="s">
        <v>5057</v>
      </c>
    </row>
    <row r="159" spans="1:5" ht="63.75">
      <c r="A159" s="35" t="s">
        <v>56</v>
      </c>
      <c r="E159" s="40" t="s">
        <v>5058</v>
      </c>
    </row>
    <row r="160" spans="1:5" ht="191.25">
      <c r="A160" t="s">
        <v>58</v>
      </c>
      <c r="E160" s="39" t="s">
        <v>3939</v>
      </c>
    </row>
    <row r="161" spans="1:16" ht="12.75">
      <c r="A161" t="s">
        <v>50</v>
      </c>
      <c s="34" t="s">
        <v>191</v>
      </c>
      <c s="34" t="s">
        <v>4213</v>
      </c>
      <c s="35" t="s">
        <v>5</v>
      </c>
      <c s="6" t="s">
        <v>4214</v>
      </c>
      <c s="36" t="s">
        <v>2882</v>
      </c>
      <c s="37">
        <v>2952</v>
      </c>
      <c s="36">
        <v>0</v>
      </c>
      <c s="36">
        <f>ROUND(G161*H161,6)</f>
      </c>
      <c r="L161" s="38">
        <v>0</v>
      </c>
      <c s="32">
        <f>ROUND(ROUND(L161,2)*ROUND(G161,3),2)</f>
      </c>
      <c s="36" t="s">
        <v>54</v>
      </c>
      <c>
        <f>(M161*21)/100</f>
      </c>
      <c t="s">
        <v>28</v>
      </c>
    </row>
    <row r="162" spans="1:5" ht="12.75">
      <c r="A162" s="35" t="s">
        <v>55</v>
      </c>
      <c r="E162" s="39" t="s">
        <v>4214</v>
      </c>
    </row>
    <row r="163" spans="1:5" ht="12.75">
      <c r="A163" s="35" t="s">
        <v>56</v>
      </c>
      <c r="E163" s="40" t="s">
        <v>5059</v>
      </c>
    </row>
    <row r="164" spans="1:5" ht="216.75">
      <c r="A164" t="s">
        <v>58</v>
      </c>
      <c r="E164" s="39" t="s">
        <v>4923</v>
      </c>
    </row>
    <row r="165" spans="1:16" ht="12.75">
      <c r="A165" t="s">
        <v>50</v>
      </c>
      <c s="34" t="s">
        <v>195</v>
      </c>
      <c s="34" t="s">
        <v>4216</v>
      </c>
      <c s="35" t="s">
        <v>5</v>
      </c>
      <c s="6" t="s">
        <v>4217</v>
      </c>
      <c s="36" t="s">
        <v>62</v>
      </c>
      <c s="37">
        <v>626.6</v>
      </c>
      <c s="36">
        <v>0</v>
      </c>
      <c s="36">
        <f>ROUND(G165*H165,6)</f>
      </c>
      <c r="L165" s="38">
        <v>0</v>
      </c>
      <c s="32">
        <f>ROUND(ROUND(L165,2)*ROUND(G165,3),2)</f>
      </c>
      <c s="36" t="s">
        <v>54</v>
      </c>
      <c>
        <f>(M165*21)/100</f>
      </c>
      <c t="s">
        <v>28</v>
      </c>
    </row>
    <row r="166" spans="1:5" ht="12.75">
      <c r="A166" s="35" t="s">
        <v>55</v>
      </c>
      <c r="E166" s="39" t="s">
        <v>4217</v>
      </c>
    </row>
    <row r="167" spans="1:5" ht="38.25">
      <c r="A167" s="35" t="s">
        <v>56</v>
      </c>
      <c r="E167" s="40" t="s">
        <v>5060</v>
      </c>
    </row>
    <row r="168" spans="1:5" ht="267.75">
      <c r="A168" t="s">
        <v>58</v>
      </c>
      <c r="E168" s="39" t="s">
        <v>4921</v>
      </c>
    </row>
    <row r="169" spans="1:16" ht="12.75">
      <c r="A169" t="s">
        <v>50</v>
      </c>
      <c s="34" t="s">
        <v>200</v>
      </c>
      <c s="34" t="s">
        <v>4219</v>
      </c>
      <c s="35" t="s">
        <v>5</v>
      </c>
      <c s="6" t="s">
        <v>4220</v>
      </c>
      <c s="36" t="s">
        <v>855</v>
      </c>
      <c s="37">
        <v>117.486</v>
      </c>
      <c s="36">
        <v>0</v>
      </c>
      <c s="36">
        <f>ROUND(G169*H169,6)</f>
      </c>
      <c r="L169" s="38">
        <v>0</v>
      </c>
      <c s="32">
        <f>ROUND(ROUND(L169,2)*ROUND(G169,3),2)</f>
      </c>
      <c s="36" t="s">
        <v>54</v>
      </c>
      <c>
        <f>(M169*21)/100</f>
      </c>
      <c t="s">
        <v>28</v>
      </c>
    </row>
    <row r="170" spans="1:5" ht="12.75">
      <c r="A170" s="35" t="s">
        <v>55</v>
      </c>
      <c r="E170" s="39" t="s">
        <v>4220</v>
      </c>
    </row>
    <row r="171" spans="1:5" ht="114.75">
      <c r="A171" s="35" t="s">
        <v>56</v>
      </c>
      <c r="E171" s="40" t="s">
        <v>5061</v>
      </c>
    </row>
    <row r="172" spans="1:5" ht="191.25">
      <c r="A172" t="s">
        <v>58</v>
      </c>
      <c r="E172" s="39" t="s">
        <v>3939</v>
      </c>
    </row>
    <row r="173" spans="1:16" ht="25.5">
      <c r="A173" t="s">
        <v>50</v>
      </c>
      <c s="34" t="s">
        <v>204</v>
      </c>
      <c s="34" t="s">
        <v>5062</v>
      </c>
      <c s="35" t="s">
        <v>5</v>
      </c>
      <c s="6" t="s">
        <v>5063</v>
      </c>
      <c s="36" t="s">
        <v>62</v>
      </c>
      <c s="37">
        <v>29.4</v>
      </c>
      <c s="36">
        <v>0</v>
      </c>
      <c s="36">
        <f>ROUND(G173*H173,6)</f>
      </c>
      <c r="L173" s="38">
        <v>0</v>
      </c>
      <c s="32">
        <f>ROUND(ROUND(L173,2)*ROUND(G173,3),2)</f>
      </c>
      <c s="36" t="s">
        <v>54</v>
      </c>
      <c>
        <f>(M173*21)/100</f>
      </c>
      <c t="s">
        <v>28</v>
      </c>
    </row>
    <row r="174" spans="1:5" ht="25.5">
      <c r="A174" s="35" t="s">
        <v>55</v>
      </c>
      <c r="E174" s="39" t="s">
        <v>5063</v>
      </c>
    </row>
    <row r="175" spans="1:5" ht="38.25">
      <c r="A175" s="35" t="s">
        <v>56</v>
      </c>
      <c r="E175" s="40" t="s">
        <v>5064</v>
      </c>
    </row>
    <row r="176" spans="1:5" ht="165.75">
      <c r="A176" t="s">
        <v>58</v>
      </c>
      <c r="E176" s="39" t="s">
        <v>3954</v>
      </c>
    </row>
    <row r="177" spans="1:16" ht="12.75">
      <c r="A177" t="s">
        <v>50</v>
      </c>
      <c s="34" t="s">
        <v>207</v>
      </c>
      <c s="34" t="s">
        <v>4210</v>
      </c>
      <c s="35" t="s">
        <v>5</v>
      </c>
      <c s="6" t="s">
        <v>4201</v>
      </c>
      <c s="36" t="s">
        <v>62</v>
      </c>
      <c s="37">
        <v>62</v>
      </c>
      <c s="36">
        <v>0</v>
      </c>
      <c s="36">
        <f>ROUND(G177*H177,6)</f>
      </c>
      <c r="L177" s="38">
        <v>0</v>
      </c>
      <c s="32">
        <f>ROUND(ROUND(L177,2)*ROUND(G177,3),2)</f>
      </c>
      <c s="36" t="s">
        <v>54</v>
      </c>
      <c>
        <f>(M177*21)/100</f>
      </c>
      <c t="s">
        <v>28</v>
      </c>
    </row>
    <row r="178" spans="1:5" ht="12.75">
      <c r="A178" s="35" t="s">
        <v>55</v>
      </c>
      <c r="E178" s="39" t="s">
        <v>4201</v>
      </c>
    </row>
    <row r="179" spans="1:5" ht="38.25">
      <c r="A179" s="35" t="s">
        <v>56</v>
      </c>
      <c r="E179" s="40" t="s">
        <v>5065</v>
      </c>
    </row>
    <row r="180" spans="1:5" ht="38.25">
      <c r="A180" t="s">
        <v>58</v>
      </c>
      <c r="E180" s="39" t="s">
        <v>4212</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5066</v>
      </c>
      <c s="35" t="s">
        <v>5</v>
      </c>
      <c s="6" t="s">
        <v>5067</v>
      </c>
      <c s="36" t="s">
        <v>62</v>
      </c>
      <c s="37">
        <v>48.78</v>
      </c>
      <c s="36">
        <v>0</v>
      </c>
      <c s="36">
        <f>ROUND(G182*H182,6)</f>
      </c>
      <c r="L182" s="38">
        <v>0</v>
      </c>
      <c s="32">
        <f>ROUND(ROUND(L182,2)*ROUND(G182,3),2)</f>
      </c>
      <c s="36" t="s">
        <v>54</v>
      </c>
      <c>
        <f>(M182*21)/100</f>
      </c>
      <c t="s">
        <v>28</v>
      </c>
    </row>
    <row r="183" spans="1:5" ht="12.75">
      <c r="A183" s="35" t="s">
        <v>55</v>
      </c>
      <c r="E183" s="39" t="s">
        <v>5067</v>
      </c>
    </row>
    <row r="184" spans="1:5" ht="63.75">
      <c r="A184" s="35" t="s">
        <v>56</v>
      </c>
      <c r="E184" s="40" t="s">
        <v>5068</v>
      </c>
    </row>
    <row r="185" spans="1:5" ht="267.75">
      <c r="A185" t="s">
        <v>58</v>
      </c>
      <c r="E185" s="39" t="s">
        <v>4921</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5069</v>
      </c>
    </row>
    <row r="189" spans="1:5" ht="267.75">
      <c r="A189" t="s">
        <v>58</v>
      </c>
      <c r="E189" s="39" t="s">
        <v>4921</v>
      </c>
    </row>
    <row r="190" spans="1:16" ht="12.75">
      <c r="A190" t="s">
        <v>50</v>
      </c>
      <c s="34" t="s">
        <v>217</v>
      </c>
      <c s="34" t="s">
        <v>5070</v>
      </c>
      <c s="35" t="s">
        <v>5</v>
      </c>
      <c s="6" t="s">
        <v>5071</v>
      </c>
      <c s="36" t="s">
        <v>62</v>
      </c>
      <c s="37">
        <v>589</v>
      </c>
      <c s="36">
        <v>0</v>
      </c>
      <c s="36">
        <f>ROUND(G190*H190,6)</f>
      </c>
      <c r="L190" s="38">
        <v>0</v>
      </c>
      <c s="32">
        <f>ROUND(ROUND(L190,2)*ROUND(G190,3),2)</f>
      </c>
      <c s="36" t="s">
        <v>54</v>
      </c>
      <c>
        <f>(M190*21)/100</f>
      </c>
      <c t="s">
        <v>28</v>
      </c>
    </row>
    <row r="191" spans="1:5" ht="12.75">
      <c r="A191" s="35" t="s">
        <v>55</v>
      </c>
      <c r="E191" s="39" t="s">
        <v>5071</v>
      </c>
    </row>
    <row r="192" spans="1:5" ht="38.25">
      <c r="A192" s="35" t="s">
        <v>56</v>
      </c>
      <c r="E192" s="40" t="s">
        <v>5072</v>
      </c>
    </row>
    <row r="193" spans="1:5" ht="267.75">
      <c r="A193" t="s">
        <v>58</v>
      </c>
      <c r="E193" s="39" t="s">
        <v>4921</v>
      </c>
    </row>
    <row r="194" spans="1:16" ht="25.5">
      <c r="A194" t="s">
        <v>50</v>
      </c>
      <c s="34" t="s">
        <v>221</v>
      </c>
      <c s="34" t="s">
        <v>5073</v>
      </c>
      <c s="35" t="s">
        <v>5</v>
      </c>
      <c s="6" t="s">
        <v>5074</v>
      </c>
      <c s="36" t="s">
        <v>62</v>
      </c>
      <c s="37">
        <v>271.584</v>
      </c>
      <c s="36">
        <v>0</v>
      </c>
      <c s="36">
        <f>ROUND(G194*H194,6)</f>
      </c>
      <c r="L194" s="38">
        <v>0</v>
      </c>
      <c s="32">
        <f>ROUND(ROUND(L194,2)*ROUND(G194,3),2)</f>
      </c>
      <c s="36" t="s">
        <v>54</v>
      </c>
      <c>
        <f>(M194*21)/100</f>
      </c>
      <c t="s">
        <v>28</v>
      </c>
    </row>
    <row r="195" spans="1:5" ht="25.5">
      <c r="A195" s="35" t="s">
        <v>55</v>
      </c>
      <c r="E195" s="39" t="s">
        <v>5074</v>
      </c>
    </row>
    <row r="196" spans="1:5" ht="38.25">
      <c r="A196" s="35" t="s">
        <v>56</v>
      </c>
      <c r="E196" s="40" t="s">
        <v>5075</v>
      </c>
    </row>
    <row r="197" spans="1:5" ht="38.25">
      <c r="A197" t="s">
        <v>58</v>
      </c>
      <c r="E197" s="39" t="s">
        <v>3290</v>
      </c>
    </row>
    <row r="198" spans="1:16" ht="12.75">
      <c r="A198" t="s">
        <v>50</v>
      </c>
      <c s="34" t="s">
        <v>225</v>
      </c>
      <c s="34" t="s">
        <v>4237</v>
      </c>
      <c s="35" t="s">
        <v>5</v>
      </c>
      <c s="6" t="s">
        <v>4238</v>
      </c>
      <c s="36" t="s">
        <v>62</v>
      </c>
      <c s="37">
        <v>490</v>
      </c>
      <c s="36">
        <v>0</v>
      </c>
      <c s="36">
        <f>ROUND(G198*H198,6)</f>
      </c>
      <c r="L198" s="38">
        <v>0</v>
      </c>
      <c s="32">
        <f>ROUND(ROUND(L198,2)*ROUND(G198,3),2)</f>
      </c>
      <c s="36" t="s">
        <v>54</v>
      </c>
      <c>
        <f>(M198*21)/100</f>
      </c>
      <c t="s">
        <v>28</v>
      </c>
    </row>
    <row r="199" spans="1:5" ht="12.75">
      <c r="A199" s="35" t="s">
        <v>55</v>
      </c>
      <c r="E199" s="39" t="s">
        <v>4238</v>
      </c>
    </row>
    <row r="200" spans="1:5" ht="12.75">
      <c r="A200" s="35" t="s">
        <v>56</v>
      </c>
      <c r="E200" s="40" t="s">
        <v>5076</v>
      </c>
    </row>
    <row r="201" spans="1:5" ht="25.5">
      <c r="A201" t="s">
        <v>58</v>
      </c>
      <c r="E201" s="39" t="s">
        <v>5077</v>
      </c>
    </row>
    <row r="202" spans="1:16" ht="12.75">
      <c r="A202" t="s">
        <v>50</v>
      </c>
      <c s="34" t="s">
        <v>228</v>
      </c>
      <c s="34" t="s">
        <v>4227</v>
      </c>
      <c s="35" t="s">
        <v>5</v>
      </c>
      <c s="6" t="s">
        <v>4228</v>
      </c>
      <c s="36" t="s">
        <v>62</v>
      </c>
      <c s="37">
        <v>55.536</v>
      </c>
      <c s="36">
        <v>0</v>
      </c>
      <c s="36">
        <f>ROUND(G202*H202,6)</f>
      </c>
      <c r="L202" s="38">
        <v>0</v>
      </c>
      <c s="32">
        <f>ROUND(ROUND(L202,2)*ROUND(G202,3),2)</f>
      </c>
      <c s="36" t="s">
        <v>54</v>
      </c>
      <c>
        <f>(M202*21)/100</f>
      </c>
      <c t="s">
        <v>28</v>
      </c>
    </row>
    <row r="203" spans="1:5" ht="12.75">
      <c r="A203" s="35" t="s">
        <v>55</v>
      </c>
      <c r="E203" s="39" t="s">
        <v>4228</v>
      </c>
    </row>
    <row r="204" spans="1:5" ht="12.75">
      <c r="A204" s="35" t="s">
        <v>56</v>
      </c>
      <c r="E204" s="40" t="s">
        <v>5078</v>
      </c>
    </row>
    <row r="205" spans="1:5" ht="38.25">
      <c r="A205" t="s">
        <v>58</v>
      </c>
      <c r="E205" s="39" t="s">
        <v>5079</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5080</v>
      </c>
    </row>
    <row r="209" spans="1:5" ht="76.5">
      <c r="A209" t="s">
        <v>58</v>
      </c>
      <c r="E209" s="39" t="s">
        <v>3302</v>
      </c>
    </row>
    <row r="210" spans="1:16" ht="12.75">
      <c r="A210" t="s">
        <v>50</v>
      </c>
      <c s="34" t="s">
        <v>234</v>
      </c>
      <c s="34" t="s">
        <v>4232</v>
      </c>
      <c s="35" t="s">
        <v>5</v>
      </c>
      <c s="6" t="s">
        <v>5081</v>
      </c>
      <c s="36" t="s">
        <v>855</v>
      </c>
      <c s="37">
        <v>117.418</v>
      </c>
      <c s="36">
        <v>0</v>
      </c>
      <c s="36">
        <f>ROUND(G210*H210,6)</f>
      </c>
      <c r="L210" s="38">
        <v>0</v>
      </c>
      <c s="32">
        <f>ROUND(ROUND(L210,2)*ROUND(G210,3),2)</f>
      </c>
      <c s="36" t="s">
        <v>54</v>
      </c>
      <c>
        <f>(M210*21)/100</f>
      </c>
      <c t="s">
        <v>28</v>
      </c>
    </row>
    <row r="211" spans="1:5" ht="12.75">
      <c r="A211" s="35" t="s">
        <v>55</v>
      </c>
      <c r="E211" s="39" t="s">
        <v>5081</v>
      </c>
    </row>
    <row r="212" spans="1:5" ht="38.25">
      <c r="A212" s="35" t="s">
        <v>56</v>
      </c>
      <c r="E212" s="40" t="s">
        <v>5082</v>
      </c>
    </row>
    <row r="213" spans="1:5" ht="216.75">
      <c r="A213" t="s">
        <v>58</v>
      </c>
      <c r="E213" s="39" t="s">
        <v>4923</v>
      </c>
    </row>
    <row r="214" spans="1:13" ht="12.75">
      <c r="A214" t="s">
        <v>47</v>
      </c>
      <c r="C214" s="31" t="s">
        <v>234</v>
      </c>
      <c r="E214" s="33" t="s">
        <v>3962</v>
      </c>
      <c r="J214" s="32">
        <f>0</f>
      </c>
      <c s="32">
        <f>0</f>
      </c>
      <c s="32">
        <f>0+L215</f>
      </c>
      <c s="32">
        <f>0+M215</f>
      </c>
    </row>
    <row r="215" spans="1:16" ht="12.75">
      <c r="A215" t="s">
        <v>50</v>
      </c>
      <c s="34" t="s">
        <v>237</v>
      </c>
      <c s="34" t="s">
        <v>5083</v>
      </c>
      <c s="35" t="s">
        <v>5</v>
      </c>
      <c s="6" t="s">
        <v>5084</v>
      </c>
      <c s="36" t="s">
        <v>53</v>
      </c>
      <c s="37">
        <v>70</v>
      </c>
      <c s="36">
        <v>0</v>
      </c>
      <c s="36">
        <f>ROUND(G215*H215,6)</f>
      </c>
      <c r="L215" s="38">
        <v>0</v>
      </c>
      <c s="32">
        <f>ROUND(ROUND(L215,2)*ROUND(G215,3),2)</f>
      </c>
      <c s="36" t="s">
        <v>54</v>
      </c>
      <c>
        <f>(M215*21)/100</f>
      </c>
      <c t="s">
        <v>28</v>
      </c>
    </row>
    <row r="216" spans="1:5" ht="12.75">
      <c r="A216" s="35" t="s">
        <v>55</v>
      </c>
      <c r="E216" s="39" t="s">
        <v>5084</v>
      </c>
    </row>
    <row r="217" spans="1:5" ht="25.5">
      <c r="A217" s="35" t="s">
        <v>56</v>
      </c>
      <c r="E217" s="40" t="s">
        <v>5085</v>
      </c>
    </row>
    <row r="218" spans="1:5" ht="114.75">
      <c r="A218" t="s">
        <v>58</v>
      </c>
      <c r="E218" s="39" t="s">
        <v>3970</v>
      </c>
    </row>
    <row r="219" spans="1:13" ht="12.75">
      <c r="A219" t="s">
        <v>47</v>
      </c>
      <c r="C219" s="31" t="s">
        <v>266</v>
      </c>
      <c r="E219" s="33" t="s">
        <v>5086</v>
      </c>
      <c r="J219" s="32">
        <f>0</f>
      </c>
      <c s="32">
        <f>0</f>
      </c>
      <c s="32">
        <f>0+L220+L224</f>
      </c>
      <c s="32">
        <f>0+M220+M224</f>
      </c>
    </row>
    <row r="220" spans="1:16" ht="12.75">
      <c r="A220" t="s">
        <v>50</v>
      </c>
      <c s="34" t="s">
        <v>241</v>
      </c>
      <c s="34" t="s">
        <v>4245</v>
      </c>
      <c s="35" t="s">
        <v>5</v>
      </c>
      <c s="6" t="s">
        <v>4246</v>
      </c>
      <c s="36" t="s">
        <v>62</v>
      </c>
      <c s="37">
        <v>11.77</v>
      </c>
      <c s="36">
        <v>0</v>
      </c>
      <c s="36">
        <f>ROUND(G220*H220,6)</f>
      </c>
      <c r="L220" s="38">
        <v>0</v>
      </c>
      <c s="32">
        <f>ROUND(ROUND(L220,2)*ROUND(G220,3),2)</f>
      </c>
      <c s="36" t="s">
        <v>54</v>
      </c>
      <c>
        <f>(M220*21)/100</f>
      </c>
      <c t="s">
        <v>28</v>
      </c>
    </row>
    <row r="221" spans="1:5" ht="12.75">
      <c r="A221" s="35" t="s">
        <v>55</v>
      </c>
      <c r="E221" s="39" t="s">
        <v>4246</v>
      </c>
    </row>
    <row r="222" spans="1:5" ht="12.75">
      <c r="A222" s="35" t="s">
        <v>56</v>
      </c>
      <c r="E222" s="40" t="s">
        <v>5087</v>
      </c>
    </row>
    <row r="223" spans="1:5" ht="255">
      <c r="A223" t="s">
        <v>58</v>
      </c>
      <c r="E223" s="39" t="s">
        <v>5088</v>
      </c>
    </row>
    <row r="224" spans="1:16" ht="12.75">
      <c r="A224" t="s">
        <v>50</v>
      </c>
      <c s="34" t="s">
        <v>244</v>
      </c>
      <c s="34" t="s">
        <v>5089</v>
      </c>
      <c s="35" t="s">
        <v>5</v>
      </c>
      <c s="6" t="s">
        <v>5090</v>
      </c>
      <c s="36" t="s">
        <v>855</v>
      </c>
      <c s="37">
        <v>0.466</v>
      </c>
      <c s="36">
        <v>0</v>
      </c>
      <c s="36">
        <f>ROUND(G224*H224,6)</f>
      </c>
      <c r="L224" s="38">
        <v>0</v>
      </c>
      <c s="32">
        <f>ROUND(ROUND(L224,2)*ROUND(G224,3),2)</f>
      </c>
      <c s="36" t="s">
        <v>54</v>
      </c>
      <c>
        <f>(M224*21)/100</f>
      </c>
      <c t="s">
        <v>28</v>
      </c>
    </row>
    <row r="225" spans="1:5" ht="12.75">
      <c r="A225" s="35" t="s">
        <v>55</v>
      </c>
      <c r="E225" s="39" t="s">
        <v>5090</v>
      </c>
    </row>
    <row r="226" spans="1:5" ht="12.75">
      <c r="A226" s="35" t="s">
        <v>56</v>
      </c>
      <c r="E226" s="40" t="s">
        <v>5091</v>
      </c>
    </row>
    <row r="227" spans="1:5" ht="178.5">
      <c r="A227" t="s">
        <v>58</v>
      </c>
      <c r="E227" s="39" t="s">
        <v>5092</v>
      </c>
    </row>
    <row r="228" spans="1:13" ht="12.75">
      <c r="A228" t="s">
        <v>47</v>
      </c>
      <c r="C228" s="31" t="s">
        <v>4864</v>
      </c>
      <c r="E228" s="33" t="s">
        <v>4865</v>
      </c>
      <c r="J228" s="32">
        <f>0</f>
      </c>
      <c s="32">
        <f>0</f>
      </c>
      <c s="32">
        <f>0+L229+L233</f>
      </c>
      <c s="32">
        <f>0+M229+M233</f>
      </c>
    </row>
    <row r="229" spans="1:16" ht="12.75">
      <c r="A229" t="s">
        <v>50</v>
      </c>
      <c s="34" t="s">
        <v>247</v>
      </c>
      <c s="34" t="s">
        <v>5093</v>
      </c>
      <c s="35" t="s">
        <v>5</v>
      </c>
      <c s="6" t="s">
        <v>5094</v>
      </c>
      <c s="36" t="s">
        <v>53</v>
      </c>
      <c s="37">
        <v>235.4</v>
      </c>
      <c s="36">
        <v>0</v>
      </c>
      <c s="36">
        <f>ROUND(G229*H229,6)</f>
      </c>
      <c r="L229" s="38">
        <v>0</v>
      </c>
      <c s="32">
        <f>ROUND(ROUND(L229,2)*ROUND(G229,3),2)</f>
      </c>
      <c s="36" t="s">
        <v>54</v>
      </c>
      <c>
        <f>(M229*21)/100</f>
      </c>
      <c t="s">
        <v>28</v>
      </c>
    </row>
    <row r="230" spans="1:5" ht="12.75">
      <c r="A230" s="35" t="s">
        <v>55</v>
      </c>
      <c r="E230" s="39" t="s">
        <v>5094</v>
      </c>
    </row>
    <row r="231" spans="1:5" ht="12.75">
      <c r="A231" s="35" t="s">
        <v>56</v>
      </c>
      <c r="E231" s="40" t="s">
        <v>5095</v>
      </c>
    </row>
    <row r="232" spans="1:5" ht="12.75">
      <c r="A232" t="s">
        <v>58</v>
      </c>
      <c r="E232" s="39" t="s">
        <v>5</v>
      </c>
    </row>
    <row r="233" spans="1:16" ht="12.75">
      <c r="A233" t="s">
        <v>50</v>
      </c>
      <c s="34" t="s">
        <v>250</v>
      </c>
      <c s="34" t="s">
        <v>5096</v>
      </c>
      <c s="35" t="s">
        <v>5</v>
      </c>
      <c s="6" t="s">
        <v>4256</v>
      </c>
      <c s="36" t="s">
        <v>53</v>
      </c>
      <c s="37">
        <v>652.7</v>
      </c>
      <c s="36">
        <v>0</v>
      </c>
      <c s="36">
        <f>ROUND(G233*H233,6)</f>
      </c>
      <c r="L233" s="38">
        <v>0</v>
      </c>
      <c s="32">
        <f>ROUND(ROUND(L233,2)*ROUND(G233,3),2)</f>
      </c>
      <c s="36" t="s">
        <v>54</v>
      </c>
      <c>
        <f>(M233*21)/100</f>
      </c>
      <c t="s">
        <v>28</v>
      </c>
    </row>
    <row r="234" spans="1:5" ht="12.75">
      <c r="A234" s="35" t="s">
        <v>55</v>
      </c>
      <c r="E234" s="39" t="s">
        <v>4256</v>
      </c>
    </row>
    <row r="235" spans="1:5" ht="12.75">
      <c r="A235" s="35" t="s">
        <v>56</v>
      </c>
      <c r="E235" s="40" t="s">
        <v>5097</v>
      </c>
    </row>
    <row r="236" spans="1:5" ht="12.75">
      <c r="A236" t="s">
        <v>58</v>
      </c>
      <c r="E236" s="39" t="s">
        <v>5</v>
      </c>
    </row>
    <row r="237" spans="1:13" ht="12.75">
      <c r="A237" t="s">
        <v>47</v>
      </c>
      <c r="C237" s="31" t="s">
        <v>4872</v>
      </c>
      <c r="E237" s="33" t="s">
        <v>4873</v>
      </c>
      <c r="J237" s="32">
        <f>0</f>
      </c>
      <c s="32">
        <f>0</f>
      </c>
      <c s="32">
        <f>0+L238+L242+L246</f>
      </c>
      <c s="32">
        <f>0+M238+M242+M246</f>
      </c>
    </row>
    <row r="238" spans="1:16" ht="12.75">
      <c r="A238" t="s">
        <v>50</v>
      </c>
      <c s="34" t="s">
        <v>253</v>
      </c>
      <c s="34" t="s">
        <v>4272</v>
      </c>
      <c s="35" t="s">
        <v>5</v>
      </c>
      <c s="6" t="s">
        <v>4273</v>
      </c>
      <c s="36" t="s">
        <v>53</v>
      </c>
      <c s="37">
        <v>146</v>
      </c>
      <c s="36">
        <v>0</v>
      </c>
      <c s="36">
        <f>ROUND(G238*H238,6)</f>
      </c>
      <c r="L238" s="38">
        <v>0</v>
      </c>
      <c s="32">
        <f>ROUND(ROUND(L238,2)*ROUND(G238,3),2)</f>
      </c>
      <c s="36" t="s">
        <v>54</v>
      </c>
      <c>
        <f>(M238*21)/100</f>
      </c>
      <c t="s">
        <v>28</v>
      </c>
    </row>
    <row r="239" spans="1:5" ht="12.75">
      <c r="A239" s="35" t="s">
        <v>55</v>
      </c>
      <c r="E239" s="39" t="s">
        <v>4273</v>
      </c>
    </row>
    <row r="240" spans="1:5" ht="12.75">
      <c r="A240" s="35" t="s">
        <v>56</v>
      </c>
      <c r="E240" s="40" t="s">
        <v>5098</v>
      </c>
    </row>
    <row r="241" spans="1:5" ht="51">
      <c r="A241" t="s">
        <v>58</v>
      </c>
      <c r="E241" s="39" t="s">
        <v>4927</v>
      </c>
    </row>
    <row r="242" spans="1:16" ht="12.75">
      <c r="A242" t="s">
        <v>50</v>
      </c>
      <c s="34" t="s">
        <v>256</v>
      </c>
      <c s="34" t="s">
        <v>4275</v>
      </c>
      <c s="35" t="s">
        <v>5</v>
      </c>
      <c s="6" t="s">
        <v>4276</v>
      </c>
      <c s="36" t="s">
        <v>53</v>
      </c>
      <c s="37">
        <v>146</v>
      </c>
      <c s="36">
        <v>0</v>
      </c>
      <c s="36">
        <f>ROUND(G242*H242,6)</f>
      </c>
      <c r="L242" s="38">
        <v>0</v>
      </c>
      <c s="32">
        <f>ROUND(ROUND(L242,2)*ROUND(G242,3),2)</f>
      </c>
      <c s="36" t="s">
        <v>54</v>
      </c>
      <c>
        <f>(M242*21)/100</f>
      </c>
      <c t="s">
        <v>28</v>
      </c>
    </row>
    <row r="243" spans="1:5" ht="12.75">
      <c r="A243" s="35" t="s">
        <v>55</v>
      </c>
      <c r="E243" s="39" t="s">
        <v>4276</v>
      </c>
    </row>
    <row r="244" spans="1:5" ht="12.75">
      <c r="A244" s="35" t="s">
        <v>56</v>
      </c>
      <c r="E244" s="40" t="s">
        <v>5098</v>
      </c>
    </row>
    <row r="245" spans="1:5" ht="51">
      <c r="A245" t="s">
        <v>58</v>
      </c>
      <c r="E245" s="39" t="s">
        <v>4927</v>
      </c>
    </row>
    <row r="246" spans="1:16" ht="12.75">
      <c r="A246" t="s">
        <v>50</v>
      </c>
      <c s="34" t="s">
        <v>259</v>
      </c>
      <c s="34" t="s">
        <v>4268</v>
      </c>
      <c s="35" t="s">
        <v>5</v>
      </c>
      <c s="6" t="s">
        <v>4269</v>
      </c>
      <c s="36" t="s">
        <v>53</v>
      </c>
      <c s="37">
        <v>413.333</v>
      </c>
      <c s="36">
        <v>0</v>
      </c>
      <c s="36">
        <f>ROUND(G246*H246,6)</f>
      </c>
      <c r="L246" s="38">
        <v>0</v>
      </c>
      <c s="32">
        <f>ROUND(ROUND(L246,2)*ROUND(G246,3),2)</f>
      </c>
      <c s="36" t="s">
        <v>54</v>
      </c>
      <c>
        <f>(M246*21)/100</f>
      </c>
      <c t="s">
        <v>28</v>
      </c>
    </row>
    <row r="247" spans="1:5" ht="12.75">
      <c r="A247" s="35" t="s">
        <v>55</v>
      </c>
      <c r="E247" s="39" t="s">
        <v>4269</v>
      </c>
    </row>
    <row r="248" spans="1:5" ht="38.25">
      <c r="A248" s="35" t="s">
        <v>56</v>
      </c>
      <c r="E248" s="40" t="s">
        <v>5099</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4584</v>
      </c>
      <c s="35" t="s">
        <v>5</v>
      </c>
      <c s="6" t="s">
        <v>4585</v>
      </c>
      <c s="36" t="s">
        <v>70</v>
      </c>
      <c s="37">
        <v>24</v>
      </c>
      <c s="36">
        <v>0</v>
      </c>
      <c s="36">
        <f>ROUND(G251*H251,6)</f>
      </c>
      <c r="L251" s="38">
        <v>0</v>
      </c>
      <c s="32">
        <f>ROUND(ROUND(L251,2)*ROUND(G251,3),2)</f>
      </c>
      <c s="36" t="s">
        <v>54</v>
      </c>
      <c>
        <f>(M251*21)/100</f>
      </c>
      <c t="s">
        <v>28</v>
      </c>
    </row>
    <row r="252" spans="1:5" ht="12.75">
      <c r="A252" s="35" t="s">
        <v>55</v>
      </c>
      <c r="E252" s="39" t="s">
        <v>4585</v>
      </c>
    </row>
    <row r="253" spans="1:5" ht="12.75">
      <c r="A253" s="35" t="s">
        <v>56</v>
      </c>
      <c r="E253" s="40" t="s">
        <v>5100</v>
      </c>
    </row>
    <row r="254" spans="1:5" ht="178.5">
      <c r="A254" t="s">
        <v>58</v>
      </c>
      <c r="E254" s="39" t="s">
        <v>5101</v>
      </c>
    </row>
    <row r="255" spans="1:13" ht="12.75">
      <c r="A255" t="s">
        <v>47</v>
      </c>
      <c r="C255" s="31" t="s">
        <v>495</v>
      </c>
      <c r="E255" s="33" t="s">
        <v>3986</v>
      </c>
      <c r="J255" s="32">
        <f>0</f>
      </c>
      <c s="32">
        <f>0</f>
      </c>
      <c s="32">
        <f>0+L256+L260+L264+L268+L272+L276+L280+L284+L288+L292+L296+L300+L304+L308</f>
      </c>
      <c s="32">
        <f>0+M256+M260+M264+M268+M272+M276+M280+M284+M288+M292+M296+M300+M304+M308</f>
      </c>
    </row>
    <row r="256" spans="1:16" ht="12.75">
      <c r="A256" t="s">
        <v>50</v>
      </c>
      <c s="34" t="s">
        <v>266</v>
      </c>
      <c s="34" t="s">
        <v>4076</v>
      </c>
      <c s="35" t="s">
        <v>5</v>
      </c>
      <c s="6" t="s">
        <v>4077</v>
      </c>
      <c s="36" t="s">
        <v>70</v>
      </c>
      <c s="37">
        <v>97.728</v>
      </c>
      <c s="36">
        <v>0</v>
      </c>
      <c s="36">
        <f>ROUND(G256*H256,6)</f>
      </c>
      <c r="L256" s="38">
        <v>0</v>
      </c>
      <c s="32">
        <f>ROUND(ROUND(L256,2)*ROUND(G256,3),2)</f>
      </c>
      <c s="36" t="s">
        <v>54</v>
      </c>
      <c>
        <f>(M256*21)/100</f>
      </c>
      <c t="s">
        <v>28</v>
      </c>
    </row>
    <row r="257" spans="1:5" ht="12.75">
      <c r="A257" s="35" t="s">
        <v>55</v>
      </c>
      <c r="E257" s="39" t="s">
        <v>4077</v>
      </c>
    </row>
    <row r="258" spans="1:5" ht="63.75">
      <c r="A258" s="35" t="s">
        <v>56</v>
      </c>
      <c r="E258" s="40" t="s">
        <v>5102</v>
      </c>
    </row>
    <row r="259" spans="1:5" ht="25.5">
      <c r="A259" t="s">
        <v>58</v>
      </c>
      <c r="E259" s="39" t="s">
        <v>3990</v>
      </c>
    </row>
    <row r="260" spans="1:16" ht="12.75">
      <c r="A260" t="s">
        <v>50</v>
      </c>
      <c s="34" t="s">
        <v>270</v>
      </c>
      <c s="34" t="s">
        <v>5103</v>
      </c>
      <c s="35" t="s">
        <v>5</v>
      </c>
      <c s="6" t="s">
        <v>5104</v>
      </c>
      <c s="36" t="s">
        <v>70</v>
      </c>
      <c s="37">
        <v>28</v>
      </c>
      <c s="36">
        <v>0</v>
      </c>
      <c s="36">
        <f>ROUND(G260*H260,6)</f>
      </c>
      <c r="L260" s="38">
        <v>0</v>
      </c>
      <c s="32">
        <f>ROUND(ROUND(L260,2)*ROUND(G260,3),2)</f>
      </c>
      <c s="36" t="s">
        <v>54</v>
      </c>
      <c>
        <f>(M260*21)/100</f>
      </c>
      <c t="s">
        <v>28</v>
      </c>
    </row>
    <row r="261" spans="1:5" ht="12.75">
      <c r="A261" s="35" t="s">
        <v>55</v>
      </c>
      <c r="E261" s="39" t="s">
        <v>5104</v>
      </c>
    </row>
    <row r="262" spans="1:5" ht="25.5">
      <c r="A262" s="35" t="s">
        <v>56</v>
      </c>
      <c r="E262" s="40" t="s">
        <v>5105</v>
      </c>
    </row>
    <row r="263" spans="1:5" ht="25.5">
      <c r="A263" t="s">
        <v>58</v>
      </c>
      <c r="E263" s="39" t="s">
        <v>3990</v>
      </c>
    </row>
    <row r="264" spans="1:16" ht="12.75">
      <c r="A264" t="s">
        <v>50</v>
      </c>
      <c s="34" t="s">
        <v>274</v>
      </c>
      <c s="34" t="s">
        <v>4336</v>
      </c>
      <c s="35" t="s">
        <v>5</v>
      </c>
      <c s="6" t="s">
        <v>4337</v>
      </c>
      <c s="36" t="s">
        <v>53</v>
      </c>
      <c s="37">
        <v>2.4</v>
      </c>
      <c s="36">
        <v>0</v>
      </c>
      <c s="36">
        <f>ROUND(G264*H264,6)</f>
      </c>
      <c r="L264" s="38">
        <v>0</v>
      </c>
      <c s="32">
        <f>ROUND(ROUND(L264,2)*ROUND(G264,3),2)</f>
      </c>
      <c s="36" t="s">
        <v>54</v>
      </c>
      <c>
        <f>(M264*21)/100</f>
      </c>
      <c t="s">
        <v>28</v>
      </c>
    </row>
    <row r="265" spans="1:5" ht="12.75">
      <c r="A265" s="35" t="s">
        <v>55</v>
      </c>
      <c r="E265" s="39" t="s">
        <v>4337</v>
      </c>
    </row>
    <row r="266" spans="1:5" ht="51">
      <c r="A266" s="35" t="s">
        <v>56</v>
      </c>
      <c r="E266" s="40" t="s">
        <v>5106</v>
      </c>
    </row>
    <row r="267" spans="1:5" ht="25.5">
      <c r="A267" t="s">
        <v>58</v>
      </c>
      <c r="E267" s="39" t="s">
        <v>5107</v>
      </c>
    </row>
    <row r="268" spans="1:16" ht="12.75">
      <c r="A268" t="s">
        <v>50</v>
      </c>
      <c s="34" t="s">
        <v>278</v>
      </c>
      <c s="34" t="s">
        <v>4339</v>
      </c>
      <c s="35" t="s">
        <v>5</v>
      </c>
      <c s="6" t="s">
        <v>4340</v>
      </c>
      <c s="36" t="s">
        <v>53</v>
      </c>
      <c s="37">
        <v>0.8</v>
      </c>
      <c s="36">
        <v>0</v>
      </c>
      <c s="36">
        <f>ROUND(G268*H268,6)</f>
      </c>
      <c r="L268" s="38">
        <v>0</v>
      </c>
      <c s="32">
        <f>ROUND(ROUND(L268,2)*ROUND(G268,3),2)</f>
      </c>
      <c s="36" t="s">
        <v>54</v>
      </c>
      <c>
        <f>(M268*21)/100</f>
      </c>
      <c t="s">
        <v>28</v>
      </c>
    </row>
    <row r="269" spans="1:5" ht="12.75">
      <c r="A269" s="35" t="s">
        <v>55</v>
      </c>
      <c r="E269" s="39" t="s">
        <v>4340</v>
      </c>
    </row>
    <row r="270" spans="1:5" ht="12.75">
      <c r="A270" s="35" t="s">
        <v>56</v>
      </c>
      <c r="E270" s="40" t="s">
        <v>5108</v>
      </c>
    </row>
    <row r="271" spans="1:5" ht="25.5">
      <c r="A271" t="s">
        <v>58</v>
      </c>
      <c r="E271" s="39" t="s">
        <v>5107</v>
      </c>
    </row>
    <row r="272" spans="1:16" ht="12.75">
      <c r="A272" t="s">
        <v>50</v>
      </c>
      <c s="34" t="s">
        <v>281</v>
      </c>
      <c s="34" t="s">
        <v>4342</v>
      </c>
      <c s="35" t="s">
        <v>5</v>
      </c>
      <c s="6" t="s">
        <v>4343</v>
      </c>
      <c s="36" t="s">
        <v>53</v>
      </c>
      <c s="37">
        <v>40.6</v>
      </c>
      <c s="36">
        <v>0</v>
      </c>
      <c s="36">
        <f>ROUND(G272*H272,6)</f>
      </c>
      <c r="L272" s="38">
        <v>0</v>
      </c>
      <c s="32">
        <f>ROUND(ROUND(L272,2)*ROUND(G272,3),2)</f>
      </c>
      <c s="36" t="s">
        <v>54</v>
      </c>
      <c>
        <f>(M272*21)/100</f>
      </c>
      <c t="s">
        <v>28</v>
      </c>
    </row>
    <row r="273" spans="1:5" ht="12.75">
      <c r="A273" s="35" t="s">
        <v>55</v>
      </c>
      <c r="E273" s="39" t="s">
        <v>4343</v>
      </c>
    </row>
    <row r="274" spans="1:5" ht="12.75">
      <c r="A274" s="35" t="s">
        <v>56</v>
      </c>
      <c r="E274" s="40" t="s">
        <v>5109</v>
      </c>
    </row>
    <row r="275" spans="1:5" ht="25.5">
      <c r="A275" t="s">
        <v>58</v>
      </c>
      <c r="E275" s="39" t="s">
        <v>5107</v>
      </c>
    </row>
    <row r="276" spans="1:16" ht="25.5">
      <c r="A276" t="s">
        <v>50</v>
      </c>
      <c s="34" t="s">
        <v>284</v>
      </c>
      <c s="34" t="s">
        <v>5110</v>
      </c>
      <c s="35" t="s">
        <v>5</v>
      </c>
      <c s="6" t="s">
        <v>5111</v>
      </c>
      <c s="36" t="s">
        <v>70</v>
      </c>
      <c s="37">
        <v>71</v>
      </c>
      <c s="36">
        <v>0</v>
      </c>
      <c s="36">
        <f>ROUND(G276*H276,6)</f>
      </c>
      <c r="L276" s="38">
        <v>0</v>
      </c>
      <c s="32">
        <f>ROUND(ROUND(L276,2)*ROUND(G276,3),2)</f>
      </c>
      <c s="36" t="s">
        <v>54</v>
      </c>
      <c>
        <f>(M276*21)/100</f>
      </c>
      <c t="s">
        <v>28</v>
      </c>
    </row>
    <row r="277" spans="1:5" ht="25.5">
      <c r="A277" s="35" t="s">
        <v>55</v>
      </c>
      <c r="E277" s="39" t="s">
        <v>5111</v>
      </c>
    </row>
    <row r="278" spans="1:5" ht="38.25">
      <c r="A278" s="35" t="s">
        <v>56</v>
      </c>
      <c r="E278" s="40" t="s">
        <v>5112</v>
      </c>
    </row>
    <row r="279" spans="1:5" ht="25.5">
      <c r="A279" t="s">
        <v>58</v>
      </c>
      <c r="E279" s="39" t="s">
        <v>5107</v>
      </c>
    </row>
    <row r="280" spans="1:16" ht="12.75">
      <c r="A280" t="s">
        <v>50</v>
      </c>
      <c s="34" t="s">
        <v>287</v>
      </c>
      <c s="34" t="s">
        <v>4331</v>
      </c>
      <c s="35" t="s">
        <v>5</v>
      </c>
      <c s="6" t="s">
        <v>4332</v>
      </c>
      <c s="36" t="s">
        <v>93</v>
      </c>
      <c s="37">
        <v>2</v>
      </c>
      <c s="36">
        <v>0</v>
      </c>
      <c s="36">
        <f>ROUND(G280*H280,6)</f>
      </c>
      <c r="L280" s="38">
        <v>0</v>
      </c>
      <c s="32">
        <f>ROUND(ROUND(L280,2)*ROUND(G280,3),2)</f>
      </c>
      <c s="36" t="s">
        <v>54</v>
      </c>
      <c>
        <f>(M280*21)/100</f>
      </c>
      <c t="s">
        <v>28</v>
      </c>
    </row>
    <row r="281" spans="1:5" ht="12.75">
      <c r="A281" s="35" t="s">
        <v>55</v>
      </c>
      <c r="E281" s="39" t="s">
        <v>4332</v>
      </c>
    </row>
    <row r="282" spans="1:5" ht="12.75">
      <c r="A282" s="35" t="s">
        <v>56</v>
      </c>
      <c r="E282" s="40" t="s">
        <v>1714</v>
      </c>
    </row>
    <row r="283" spans="1:5" ht="89.25">
      <c r="A283" t="s">
        <v>58</v>
      </c>
      <c r="E283" s="39" t="s">
        <v>5113</v>
      </c>
    </row>
    <row r="284" spans="1:16" ht="12.75">
      <c r="A284" t="s">
        <v>50</v>
      </c>
      <c s="34" t="s">
        <v>290</v>
      </c>
      <c s="34" t="s">
        <v>4896</v>
      </c>
      <c s="35" t="s">
        <v>5</v>
      </c>
      <c s="6" t="s">
        <v>4897</v>
      </c>
      <c s="36" t="s">
        <v>93</v>
      </c>
      <c s="37">
        <v>4</v>
      </c>
      <c s="36">
        <v>0</v>
      </c>
      <c s="36">
        <f>ROUND(G284*H284,6)</f>
      </c>
      <c r="L284" s="38">
        <v>0</v>
      </c>
      <c s="32">
        <f>ROUND(ROUND(L284,2)*ROUND(G284,3),2)</f>
      </c>
      <c s="36" t="s">
        <v>54</v>
      </c>
      <c>
        <f>(M284*21)/100</f>
      </c>
      <c t="s">
        <v>28</v>
      </c>
    </row>
    <row r="285" spans="1:5" ht="12.75">
      <c r="A285" s="35" t="s">
        <v>55</v>
      </c>
      <c r="E285" s="39" t="s">
        <v>4897</v>
      </c>
    </row>
    <row r="286" spans="1:5" ht="12.75">
      <c r="A286" s="35" t="s">
        <v>56</v>
      </c>
      <c r="E286" s="40" t="s">
        <v>1729</v>
      </c>
    </row>
    <row r="287" spans="1:5" ht="76.5">
      <c r="A287" t="s">
        <v>58</v>
      </c>
      <c r="E287" s="39" t="s">
        <v>5114</v>
      </c>
    </row>
    <row r="288" spans="1:16" ht="25.5">
      <c r="A288" t="s">
        <v>50</v>
      </c>
      <c s="34" t="s">
        <v>293</v>
      </c>
      <c s="34" t="s">
        <v>4899</v>
      </c>
      <c s="35" t="s">
        <v>5</v>
      </c>
      <c s="6" t="s">
        <v>4900</v>
      </c>
      <c s="36" t="s">
        <v>93</v>
      </c>
      <c s="37">
        <v>38</v>
      </c>
      <c s="36">
        <v>0</v>
      </c>
      <c s="36">
        <f>ROUND(G288*H288,6)</f>
      </c>
      <c r="L288" s="38">
        <v>0</v>
      </c>
      <c s="32">
        <f>ROUND(ROUND(L288,2)*ROUND(G288,3),2)</f>
      </c>
      <c s="36" t="s">
        <v>54</v>
      </c>
      <c>
        <f>(M288*21)/100</f>
      </c>
      <c t="s">
        <v>28</v>
      </c>
    </row>
    <row r="289" spans="1:5" ht="25.5">
      <c r="A289" s="35" t="s">
        <v>55</v>
      </c>
      <c r="E289" s="39" t="s">
        <v>4900</v>
      </c>
    </row>
    <row r="290" spans="1:5" ht="12.75">
      <c r="A290" s="35" t="s">
        <v>56</v>
      </c>
      <c r="E290" s="40" t="s">
        <v>5115</v>
      </c>
    </row>
    <row r="291" spans="1:5" ht="51">
      <c r="A291" t="s">
        <v>58</v>
      </c>
      <c r="E291" s="39" t="s">
        <v>5116</v>
      </c>
    </row>
    <row r="292" spans="1:16" ht="12.75">
      <c r="A292" t="s">
        <v>50</v>
      </c>
      <c s="34" t="s">
        <v>297</v>
      </c>
      <c s="34" t="s">
        <v>5117</v>
      </c>
      <c s="35" t="s">
        <v>5</v>
      </c>
      <c s="6" t="s">
        <v>5118</v>
      </c>
      <c s="36" t="s">
        <v>70</v>
      </c>
      <c s="37">
        <v>28</v>
      </c>
      <c s="36">
        <v>0</v>
      </c>
      <c s="36">
        <f>ROUND(G292*H292,6)</f>
      </c>
      <c r="L292" s="38">
        <v>0</v>
      </c>
      <c s="32">
        <f>ROUND(ROUND(L292,2)*ROUND(G292,3),2)</f>
      </c>
      <c s="36" t="s">
        <v>54</v>
      </c>
      <c>
        <f>(M292*21)/100</f>
      </c>
      <c t="s">
        <v>28</v>
      </c>
    </row>
    <row r="293" spans="1:5" ht="12.75">
      <c r="A293" s="35" t="s">
        <v>55</v>
      </c>
      <c r="E293" s="39" t="s">
        <v>5118</v>
      </c>
    </row>
    <row r="294" spans="1:5" ht="12.75">
      <c r="A294" s="35" t="s">
        <v>56</v>
      </c>
      <c r="E294" s="40" t="s">
        <v>5119</v>
      </c>
    </row>
    <row r="295" spans="1:5" ht="63.75">
      <c r="A295" t="s">
        <v>58</v>
      </c>
      <c r="E295" s="39" t="s">
        <v>5120</v>
      </c>
    </row>
    <row r="296" spans="1:16" ht="12.75">
      <c r="A296" t="s">
        <v>50</v>
      </c>
      <c s="34" t="s">
        <v>300</v>
      </c>
      <c s="34" t="s">
        <v>5121</v>
      </c>
      <c s="35" t="s">
        <v>5</v>
      </c>
      <c s="6" t="s">
        <v>5122</v>
      </c>
      <c s="36" t="s">
        <v>2882</v>
      </c>
      <c s="37">
        <v>144.32</v>
      </c>
      <c s="36">
        <v>0</v>
      </c>
      <c s="36">
        <f>ROUND(G296*H296,6)</f>
      </c>
      <c r="L296" s="38">
        <v>0</v>
      </c>
      <c s="32">
        <f>ROUND(ROUND(L296,2)*ROUND(G296,3),2)</f>
      </c>
      <c s="36" t="s">
        <v>54</v>
      </c>
      <c>
        <f>(M296*21)/100</f>
      </c>
      <c t="s">
        <v>28</v>
      </c>
    </row>
    <row r="297" spans="1:5" ht="12.75">
      <c r="A297" s="35" t="s">
        <v>55</v>
      </c>
      <c r="E297" s="39" t="s">
        <v>5122</v>
      </c>
    </row>
    <row r="298" spans="1:5" ht="25.5">
      <c r="A298" s="35" t="s">
        <v>56</v>
      </c>
      <c r="E298" s="40" t="s">
        <v>5123</v>
      </c>
    </row>
    <row r="299" spans="1:5" ht="242.25">
      <c r="A299" t="s">
        <v>58</v>
      </c>
      <c r="E299" s="39" t="s">
        <v>5124</v>
      </c>
    </row>
    <row r="300" spans="1:16" ht="12.75">
      <c r="A300" t="s">
        <v>50</v>
      </c>
      <c s="34" t="s">
        <v>303</v>
      </c>
      <c s="34" t="s">
        <v>4499</v>
      </c>
      <c s="35" t="s">
        <v>5</v>
      </c>
      <c s="6" t="s">
        <v>4500</v>
      </c>
      <c s="36" t="s">
        <v>53</v>
      </c>
      <c s="37">
        <v>470</v>
      </c>
      <c s="36">
        <v>0</v>
      </c>
      <c s="36">
        <f>ROUND(G300*H300,6)</f>
      </c>
      <c r="L300" s="38">
        <v>0</v>
      </c>
      <c s="32">
        <f>ROUND(ROUND(L300,2)*ROUND(G300,3),2)</f>
      </c>
      <c s="36" t="s">
        <v>54</v>
      </c>
      <c>
        <f>(M300*21)/100</f>
      </c>
      <c t="s">
        <v>28</v>
      </c>
    </row>
    <row r="301" spans="1:5" ht="12.75">
      <c r="A301" s="35" t="s">
        <v>55</v>
      </c>
      <c r="E301" s="39" t="s">
        <v>4500</v>
      </c>
    </row>
    <row r="302" spans="1:5" ht="12.75">
      <c r="A302" s="35" t="s">
        <v>56</v>
      </c>
      <c r="E302" s="40" t="s">
        <v>5125</v>
      </c>
    </row>
    <row r="303" spans="1:5" ht="25.5">
      <c r="A303" t="s">
        <v>58</v>
      </c>
      <c r="E303" s="39" t="s">
        <v>4934</v>
      </c>
    </row>
    <row r="304" spans="1:16" ht="12.75">
      <c r="A304" t="s">
        <v>50</v>
      </c>
      <c s="34" t="s">
        <v>308</v>
      </c>
      <c s="34" t="s">
        <v>4910</v>
      </c>
      <c s="35" t="s">
        <v>5</v>
      </c>
      <c s="6" t="s">
        <v>4911</v>
      </c>
      <c s="36" t="s">
        <v>93</v>
      </c>
      <c s="37">
        <v>1</v>
      </c>
      <c s="36">
        <v>0</v>
      </c>
      <c s="36">
        <f>ROUND(G304*H304,6)</f>
      </c>
      <c r="L304" s="38">
        <v>0</v>
      </c>
      <c s="32">
        <f>ROUND(ROUND(L304,2)*ROUND(G304,3),2)</f>
      </c>
      <c s="36" t="s">
        <v>54</v>
      </c>
      <c>
        <f>(M304*21)/100</f>
      </c>
      <c t="s">
        <v>28</v>
      </c>
    </row>
    <row r="305" spans="1:5" ht="12.75">
      <c r="A305" s="35" t="s">
        <v>55</v>
      </c>
      <c r="E305" s="39" t="s">
        <v>4911</v>
      </c>
    </row>
    <row r="306" spans="1:5" ht="12.75">
      <c r="A306" s="35" t="s">
        <v>56</v>
      </c>
      <c r="E306" s="40" t="s">
        <v>866</v>
      </c>
    </row>
    <row r="307" spans="1:5" ht="344.25">
      <c r="A307" t="s">
        <v>58</v>
      </c>
      <c r="E307" s="39" t="s">
        <v>4936</v>
      </c>
    </row>
    <row r="308" spans="1:16" ht="12.75">
      <c r="A308" t="s">
        <v>50</v>
      </c>
      <c s="34" t="s">
        <v>312</v>
      </c>
      <c s="34" t="s">
        <v>4333</v>
      </c>
      <c s="35" t="s">
        <v>5</v>
      </c>
      <c s="6" t="s">
        <v>5126</v>
      </c>
      <c s="36" t="s">
        <v>93</v>
      </c>
      <c s="37">
        <v>1</v>
      </c>
      <c s="36">
        <v>0</v>
      </c>
      <c s="36">
        <f>ROUND(G308*H308,6)</f>
      </c>
      <c r="L308" s="38">
        <v>0</v>
      </c>
      <c s="32">
        <f>ROUND(ROUND(L308,2)*ROUND(G308,3),2)</f>
      </c>
      <c s="36" t="s">
        <v>54</v>
      </c>
      <c>
        <f>(M308*21)/100</f>
      </c>
      <c t="s">
        <v>28</v>
      </c>
    </row>
    <row r="309" spans="1:5" ht="12.75">
      <c r="A309" s="35" t="s">
        <v>55</v>
      </c>
      <c r="E309" s="39" t="s">
        <v>5126</v>
      </c>
    </row>
    <row r="310" spans="1:5" ht="12.75">
      <c r="A310" s="35" t="s">
        <v>56</v>
      </c>
      <c r="E310" s="40" t="s">
        <v>5127</v>
      </c>
    </row>
    <row r="311" spans="1:5" ht="12.75">
      <c r="A311" t="s">
        <v>58</v>
      </c>
      <c r="E311" s="39" t="s">
        <v>5</v>
      </c>
    </row>
    <row r="312" spans="1:13" ht="12.75">
      <c r="A312" t="s">
        <v>47</v>
      </c>
      <c r="C312" s="31" t="s">
        <v>507</v>
      </c>
      <c r="E312" s="33" t="s">
        <v>3045</v>
      </c>
      <c r="J312" s="32">
        <f>0</f>
      </c>
      <c s="32">
        <f>0</f>
      </c>
      <c s="32">
        <f>0+L313+L317+L321</f>
      </c>
      <c s="32">
        <f>0+M313+M317+M321</f>
      </c>
    </row>
    <row r="313" spans="1:16" ht="12.75">
      <c r="A313" t="s">
        <v>50</v>
      </c>
      <c s="34" t="s">
        <v>316</v>
      </c>
      <c s="34" t="s">
        <v>4319</v>
      </c>
      <c s="35" t="s">
        <v>5</v>
      </c>
      <c s="6" t="s">
        <v>4320</v>
      </c>
      <c s="36" t="s">
        <v>62</v>
      </c>
      <c s="37">
        <v>880</v>
      </c>
      <c s="36">
        <v>0</v>
      </c>
      <c s="36">
        <f>ROUND(G313*H313,6)</f>
      </c>
      <c r="L313" s="38">
        <v>0</v>
      </c>
      <c s="32">
        <f>ROUND(ROUND(L313,2)*ROUND(G313,3),2)</f>
      </c>
      <c s="36" t="s">
        <v>54</v>
      </c>
      <c>
        <f>(M313*21)/100</f>
      </c>
      <c t="s">
        <v>28</v>
      </c>
    </row>
    <row r="314" spans="1:5" ht="12.75">
      <c r="A314" s="35" t="s">
        <v>55</v>
      </c>
      <c r="E314" s="39" t="s">
        <v>4320</v>
      </c>
    </row>
    <row r="315" spans="1:5" ht="12.75">
      <c r="A315" s="35" t="s">
        <v>56</v>
      </c>
      <c r="E315" s="40" t="s">
        <v>5128</v>
      </c>
    </row>
    <row r="316" spans="1:5" ht="89.25">
      <c r="A316" t="s">
        <v>58</v>
      </c>
      <c r="E316" s="39" t="s">
        <v>3373</v>
      </c>
    </row>
    <row r="317" spans="1:16" ht="12.75">
      <c r="A317" t="s">
        <v>50</v>
      </c>
      <c s="34" t="s">
        <v>320</v>
      </c>
      <c s="34" t="s">
        <v>4322</v>
      </c>
      <c s="35" t="s">
        <v>5</v>
      </c>
      <c s="6" t="s">
        <v>4323</v>
      </c>
      <c s="36" t="s">
        <v>2809</v>
      </c>
      <c s="37">
        <v>26400</v>
      </c>
      <c s="36">
        <v>0</v>
      </c>
      <c s="36">
        <f>ROUND(G317*H317,6)</f>
      </c>
      <c r="L317" s="38">
        <v>0</v>
      </c>
      <c s="32">
        <f>ROUND(ROUND(L317,2)*ROUND(G317,3),2)</f>
      </c>
      <c s="36" t="s">
        <v>54</v>
      </c>
      <c>
        <f>(M317*21)/100</f>
      </c>
      <c t="s">
        <v>28</v>
      </c>
    </row>
    <row r="318" spans="1:5" ht="12.75">
      <c r="A318" s="35" t="s">
        <v>55</v>
      </c>
      <c r="E318" s="39" t="s">
        <v>4323</v>
      </c>
    </row>
    <row r="319" spans="1:5" ht="12.75">
      <c r="A319" s="35" t="s">
        <v>56</v>
      </c>
      <c r="E319" s="40" t="s">
        <v>5129</v>
      </c>
    </row>
    <row r="320" spans="1:5" ht="25.5">
      <c r="A320" t="s">
        <v>58</v>
      </c>
      <c r="E320" s="39" t="s">
        <v>3148</v>
      </c>
    </row>
    <row r="321" spans="1:16" ht="12.75">
      <c r="A321" t="s">
        <v>50</v>
      </c>
      <c s="34" t="s">
        <v>324</v>
      </c>
      <c s="34" t="s">
        <v>4325</v>
      </c>
      <c s="35" t="s">
        <v>5</v>
      </c>
      <c s="6" t="s">
        <v>4326</v>
      </c>
      <c s="36" t="s">
        <v>53</v>
      </c>
      <c s="37">
        <v>300</v>
      </c>
      <c s="36">
        <v>0</v>
      </c>
      <c s="36">
        <f>ROUND(G321*H321,6)</f>
      </c>
      <c r="L321" s="38">
        <v>0</v>
      </c>
      <c s="32">
        <f>ROUND(ROUND(L321,2)*ROUND(G321,3),2)</f>
      </c>
      <c s="36" t="s">
        <v>54</v>
      </c>
      <c>
        <f>(M321*21)/100</f>
      </c>
      <c t="s">
        <v>28</v>
      </c>
    </row>
    <row r="322" spans="1:5" ht="12.75">
      <c r="A322" s="35" t="s">
        <v>55</v>
      </c>
      <c r="E322" s="39" t="s">
        <v>4326</v>
      </c>
    </row>
    <row r="323" spans="1:5" ht="12.75">
      <c r="A323" s="35" t="s">
        <v>56</v>
      </c>
      <c r="E323" s="40" t="s">
        <v>1781</v>
      </c>
    </row>
    <row r="324" spans="1:5" ht="76.5">
      <c r="A324" t="s">
        <v>58</v>
      </c>
      <c r="E324" s="39" t="s">
        <v>3384</v>
      </c>
    </row>
    <row r="325" spans="1:13" ht="12.75">
      <c r="A325" t="s">
        <v>47</v>
      </c>
      <c r="C325" s="31" t="s">
        <v>5130</v>
      </c>
      <c r="E325" s="33" t="s">
        <v>5131</v>
      </c>
      <c r="J325" s="32">
        <f>0</f>
      </c>
      <c s="32">
        <f>0</f>
      </c>
      <c s="32">
        <f>0+L326+L330+L334+L338+L342+L346+L350+L354+L358+L362+L366</f>
      </c>
      <c s="32">
        <f>0+M326+M330+M334+M338+M342+M346+M350+M354+M358+M362+M366</f>
      </c>
    </row>
    <row r="326" spans="1:16" ht="12.75">
      <c r="A326" t="s">
        <v>50</v>
      </c>
      <c s="34" t="s">
        <v>328</v>
      </c>
      <c s="34" t="s">
        <v>5132</v>
      </c>
      <c s="35" t="s">
        <v>5</v>
      </c>
      <c s="6" t="s">
        <v>5133</v>
      </c>
      <c s="36" t="s">
        <v>855</v>
      </c>
      <c s="37">
        <v>120</v>
      </c>
      <c s="36">
        <v>0.00015</v>
      </c>
      <c s="36">
        <f>ROUND(G326*H326,6)</f>
      </c>
      <c r="L326" s="38">
        <v>0</v>
      </c>
      <c s="32">
        <f>ROUND(ROUND(L326,2)*ROUND(G326,3),2)</f>
      </c>
      <c s="36" t="s">
        <v>54</v>
      </c>
      <c>
        <f>(M326*21)/100</f>
      </c>
      <c t="s">
        <v>28</v>
      </c>
    </row>
    <row r="327" spans="1:5" ht="12.75">
      <c r="A327" s="35" t="s">
        <v>55</v>
      </c>
      <c r="E327" s="39" t="s">
        <v>5133</v>
      </c>
    </row>
    <row r="328" spans="1:5" ht="12.75">
      <c r="A328" s="35" t="s">
        <v>56</v>
      </c>
      <c r="E328" s="40" t="s">
        <v>5134</v>
      </c>
    </row>
    <row r="329" spans="1:5" ht="12.75">
      <c r="A329" t="s">
        <v>58</v>
      </c>
      <c r="E329" s="39" t="s">
        <v>5</v>
      </c>
    </row>
    <row r="330" spans="1:16" ht="12.75">
      <c r="A330" t="s">
        <v>50</v>
      </c>
      <c s="34" t="s">
        <v>333</v>
      </c>
      <c s="34" t="s">
        <v>5135</v>
      </c>
      <c s="35" t="s">
        <v>5</v>
      </c>
      <c s="6" t="s">
        <v>5136</v>
      </c>
      <c s="36" t="s">
        <v>5137</v>
      </c>
      <c s="37">
        <v>150</v>
      </c>
      <c s="36">
        <v>0.00015</v>
      </c>
      <c s="36">
        <f>ROUND(G330*H330,6)</f>
      </c>
      <c r="L330" s="38">
        <v>0</v>
      </c>
      <c s="32">
        <f>ROUND(ROUND(L330,2)*ROUND(G330,3),2)</f>
      </c>
      <c s="36" t="s">
        <v>54</v>
      </c>
      <c>
        <f>(M330*21)/100</f>
      </c>
      <c t="s">
        <v>28</v>
      </c>
    </row>
    <row r="331" spans="1:5" ht="12.75">
      <c r="A331" s="35" t="s">
        <v>55</v>
      </c>
      <c r="E331" s="39" t="s">
        <v>5136</v>
      </c>
    </row>
    <row r="332" spans="1:5" ht="12.75">
      <c r="A332" s="35" t="s">
        <v>56</v>
      </c>
      <c r="E332" s="40" t="s">
        <v>5138</v>
      </c>
    </row>
    <row r="333" spans="1:5" ht="12.75">
      <c r="A333" t="s">
        <v>58</v>
      </c>
      <c r="E333" s="39" t="s">
        <v>5</v>
      </c>
    </row>
    <row r="334" spans="1:16" ht="25.5">
      <c r="A334" t="s">
        <v>50</v>
      </c>
      <c s="34" t="s">
        <v>337</v>
      </c>
      <c s="34" t="s">
        <v>5139</v>
      </c>
      <c s="35" t="s">
        <v>5</v>
      </c>
      <c s="6" t="s">
        <v>5140</v>
      </c>
      <c s="36" t="s">
        <v>93</v>
      </c>
      <c s="37">
        <v>2</v>
      </c>
      <c s="36">
        <v>0.00015</v>
      </c>
      <c s="36">
        <f>ROUND(G334*H334,6)</f>
      </c>
      <c r="L334" s="38">
        <v>0</v>
      </c>
      <c s="32">
        <f>ROUND(ROUND(L334,2)*ROUND(G334,3),2)</f>
      </c>
      <c s="36" t="s">
        <v>54</v>
      </c>
      <c>
        <f>(M334*21)/100</f>
      </c>
      <c t="s">
        <v>28</v>
      </c>
    </row>
    <row r="335" spans="1:5" ht="25.5">
      <c r="A335" s="35" t="s">
        <v>55</v>
      </c>
      <c r="E335" s="39" t="s">
        <v>5140</v>
      </c>
    </row>
    <row r="336" spans="1:5" ht="12.75">
      <c r="A336" s="35" t="s">
        <v>56</v>
      </c>
      <c r="E336" s="40" t="s">
        <v>1714</v>
      </c>
    </row>
    <row r="337" spans="1:5" ht="12.75">
      <c r="A337" t="s">
        <v>58</v>
      </c>
      <c r="E337" s="39" t="s">
        <v>5</v>
      </c>
    </row>
    <row r="338" spans="1:16" ht="12.75">
      <c r="A338" t="s">
        <v>50</v>
      </c>
      <c s="34" t="s">
        <v>340</v>
      </c>
      <c s="34" t="s">
        <v>5141</v>
      </c>
      <c s="35" t="s">
        <v>5</v>
      </c>
      <c s="6" t="s">
        <v>5142</v>
      </c>
      <c s="36" t="s">
        <v>93</v>
      </c>
      <c s="37">
        <v>2</v>
      </c>
      <c s="36">
        <v>0.00015</v>
      </c>
      <c s="36">
        <f>ROUND(G338*H338,6)</f>
      </c>
      <c r="L338" s="38">
        <v>0</v>
      </c>
      <c s="32">
        <f>ROUND(ROUND(L338,2)*ROUND(G338,3),2)</f>
      </c>
      <c s="36" t="s">
        <v>54</v>
      </c>
      <c>
        <f>(M338*21)/100</f>
      </c>
      <c t="s">
        <v>28</v>
      </c>
    </row>
    <row r="339" spans="1:5" ht="12.75">
      <c r="A339" s="35" t="s">
        <v>55</v>
      </c>
      <c r="E339" s="39" t="s">
        <v>5142</v>
      </c>
    </row>
    <row r="340" spans="1:5" ht="12.75">
      <c r="A340" s="35" t="s">
        <v>56</v>
      </c>
      <c r="E340" s="40" t="s">
        <v>1714</v>
      </c>
    </row>
    <row r="341" spans="1:5" ht="12.75">
      <c r="A341" t="s">
        <v>58</v>
      </c>
      <c r="E341" s="39" t="s">
        <v>5</v>
      </c>
    </row>
    <row r="342" spans="1:16" ht="12.75">
      <c r="A342" t="s">
        <v>50</v>
      </c>
      <c s="34" t="s">
        <v>343</v>
      </c>
      <c s="34" t="s">
        <v>5143</v>
      </c>
      <c s="35" t="s">
        <v>5</v>
      </c>
      <c s="6" t="s">
        <v>5144</v>
      </c>
      <c s="36" t="s">
        <v>93</v>
      </c>
      <c s="37">
        <v>2</v>
      </c>
      <c s="36">
        <v>0.00015</v>
      </c>
      <c s="36">
        <f>ROUND(G342*H342,6)</f>
      </c>
      <c r="L342" s="38">
        <v>0</v>
      </c>
      <c s="32">
        <f>ROUND(ROUND(L342,2)*ROUND(G342,3),2)</f>
      </c>
      <c s="36" t="s">
        <v>54</v>
      </c>
      <c>
        <f>(M342*21)/100</f>
      </c>
      <c t="s">
        <v>28</v>
      </c>
    </row>
    <row r="343" spans="1:5" ht="12.75">
      <c r="A343" s="35" t="s">
        <v>55</v>
      </c>
      <c r="E343" s="39" t="s">
        <v>5144</v>
      </c>
    </row>
    <row r="344" spans="1:5" ht="12.75">
      <c r="A344" s="35" t="s">
        <v>56</v>
      </c>
      <c r="E344" s="40" t="s">
        <v>1714</v>
      </c>
    </row>
    <row r="345" spans="1:5" ht="12.75">
      <c r="A345" t="s">
        <v>58</v>
      </c>
      <c r="E345" s="39" t="s">
        <v>5</v>
      </c>
    </row>
    <row r="346" spans="1:16" ht="12.75">
      <c r="A346" t="s">
        <v>50</v>
      </c>
      <c s="34" t="s">
        <v>477</v>
      </c>
      <c s="34" t="s">
        <v>5145</v>
      </c>
      <c s="35" t="s">
        <v>5</v>
      </c>
      <c s="6" t="s">
        <v>5146</v>
      </c>
      <c s="36" t="s">
        <v>855</v>
      </c>
      <c s="37">
        <v>50</v>
      </c>
      <c s="36">
        <v>0.00015</v>
      </c>
      <c s="36">
        <f>ROUND(G346*H346,6)</f>
      </c>
      <c r="L346" s="38">
        <v>0</v>
      </c>
      <c s="32">
        <f>ROUND(ROUND(L346,2)*ROUND(G346,3),2)</f>
      </c>
      <c s="36" t="s">
        <v>54</v>
      </c>
      <c>
        <f>(M346*21)/100</f>
      </c>
      <c t="s">
        <v>28</v>
      </c>
    </row>
    <row r="347" spans="1:5" ht="12.75">
      <c r="A347" s="35" t="s">
        <v>55</v>
      </c>
      <c r="E347" s="39" t="s">
        <v>5146</v>
      </c>
    </row>
    <row r="348" spans="1:5" ht="12.75">
      <c r="A348" s="35" t="s">
        <v>56</v>
      </c>
      <c r="E348" s="40" t="s">
        <v>1796</v>
      </c>
    </row>
    <row r="349" spans="1:5" ht="12.75">
      <c r="A349" t="s">
        <v>58</v>
      </c>
      <c r="E349" s="39" t="s">
        <v>5</v>
      </c>
    </row>
    <row r="350" spans="1:16" ht="12.75">
      <c r="A350" t="s">
        <v>50</v>
      </c>
      <c s="34" t="s">
        <v>480</v>
      </c>
      <c s="34" t="s">
        <v>5147</v>
      </c>
      <c s="35" t="s">
        <v>5</v>
      </c>
      <c s="6" t="s">
        <v>5148</v>
      </c>
      <c s="36" t="s">
        <v>93</v>
      </c>
      <c s="37">
        <v>1</v>
      </c>
      <c s="36">
        <v>0.00313</v>
      </c>
      <c s="36">
        <f>ROUND(G350*H350,6)</f>
      </c>
      <c r="L350" s="38">
        <v>0</v>
      </c>
      <c s="32">
        <f>ROUND(ROUND(L350,2)*ROUND(G350,3),2)</f>
      </c>
      <c s="36" t="s">
        <v>54</v>
      </c>
      <c>
        <f>(M350*21)/100</f>
      </c>
      <c t="s">
        <v>28</v>
      </c>
    </row>
    <row r="351" spans="1:5" ht="12.75">
      <c r="A351" s="35" t="s">
        <v>55</v>
      </c>
      <c r="E351" s="39" t="s">
        <v>5148</v>
      </c>
    </row>
    <row r="352" spans="1:5" ht="12.75">
      <c r="A352" s="35" t="s">
        <v>56</v>
      </c>
      <c r="E352" s="40" t="s">
        <v>866</v>
      </c>
    </row>
    <row r="353" spans="1:5" ht="12.75">
      <c r="A353" t="s">
        <v>58</v>
      </c>
      <c r="E353" s="39" t="s">
        <v>5</v>
      </c>
    </row>
    <row r="354" spans="1:16" ht="12.75">
      <c r="A354" t="s">
        <v>50</v>
      </c>
      <c s="34" t="s">
        <v>482</v>
      </c>
      <c s="34" t="s">
        <v>5149</v>
      </c>
      <c s="35" t="s">
        <v>5</v>
      </c>
      <c s="6" t="s">
        <v>5150</v>
      </c>
      <c s="36" t="s">
        <v>93</v>
      </c>
      <c s="37">
        <v>1</v>
      </c>
      <c s="36">
        <v>0.00837</v>
      </c>
      <c s="36">
        <f>ROUND(G354*H354,6)</f>
      </c>
      <c r="L354" s="38">
        <v>0</v>
      </c>
      <c s="32">
        <f>ROUND(ROUND(L354,2)*ROUND(G354,3),2)</f>
      </c>
      <c s="36" t="s">
        <v>54</v>
      </c>
      <c>
        <f>(M354*21)/100</f>
      </c>
      <c t="s">
        <v>28</v>
      </c>
    </row>
    <row r="355" spans="1:5" ht="12.75">
      <c r="A355" s="35" t="s">
        <v>55</v>
      </c>
      <c r="E355" s="39" t="s">
        <v>5150</v>
      </c>
    </row>
    <row r="356" spans="1:5" ht="12.75">
      <c r="A356" s="35" t="s">
        <v>56</v>
      </c>
      <c r="E356" s="40" t="s">
        <v>866</v>
      </c>
    </row>
    <row r="357" spans="1:5" ht="12.75">
      <c r="A357" t="s">
        <v>58</v>
      </c>
      <c r="E357" s="39" t="s">
        <v>5</v>
      </c>
    </row>
    <row r="358" spans="1:16" ht="12.75">
      <c r="A358" t="s">
        <v>50</v>
      </c>
      <c s="34" t="s">
        <v>483</v>
      </c>
      <c s="34" t="s">
        <v>5151</v>
      </c>
      <c s="35" t="s">
        <v>5</v>
      </c>
      <c s="6" t="s">
        <v>5152</v>
      </c>
      <c s="36" t="s">
        <v>93</v>
      </c>
      <c s="37">
        <v>1</v>
      </c>
      <c s="36">
        <v>0.00756</v>
      </c>
      <c s="36">
        <f>ROUND(G358*H358,6)</f>
      </c>
      <c r="L358" s="38">
        <v>0</v>
      </c>
      <c s="32">
        <f>ROUND(ROUND(L358,2)*ROUND(G358,3),2)</f>
      </c>
      <c s="36" t="s">
        <v>54</v>
      </c>
      <c>
        <f>(M358*21)/100</f>
      </c>
      <c t="s">
        <v>28</v>
      </c>
    </row>
    <row r="359" spans="1:5" ht="12.75">
      <c r="A359" s="35" t="s">
        <v>55</v>
      </c>
      <c r="E359" s="39" t="s">
        <v>5152</v>
      </c>
    </row>
    <row r="360" spans="1:5" ht="12.75">
      <c r="A360" s="35" t="s">
        <v>56</v>
      </c>
      <c r="E360" s="40" t="s">
        <v>866</v>
      </c>
    </row>
    <row r="361" spans="1:5" ht="12.75">
      <c r="A361" t="s">
        <v>58</v>
      </c>
      <c r="E361" s="39" t="s">
        <v>5</v>
      </c>
    </row>
    <row r="362" spans="1:16" ht="12.75">
      <c r="A362" t="s">
        <v>50</v>
      </c>
      <c s="34" t="s">
        <v>486</v>
      </c>
      <c s="34" t="s">
        <v>5153</v>
      </c>
      <c s="35" t="s">
        <v>5</v>
      </c>
      <c s="6" t="s">
        <v>5154</v>
      </c>
      <c s="36" t="s">
        <v>93</v>
      </c>
      <c s="37">
        <v>1</v>
      </c>
      <c s="36">
        <v>0.00393</v>
      </c>
      <c s="36">
        <f>ROUND(G362*H362,6)</f>
      </c>
      <c r="L362" s="38">
        <v>0</v>
      </c>
      <c s="32">
        <f>ROUND(ROUND(L362,2)*ROUND(G362,3),2)</f>
      </c>
      <c s="36" t="s">
        <v>54</v>
      </c>
      <c>
        <f>(M362*21)/100</f>
      </c>
      <c t="s">
        <v>28</v>
      </c>
    </row>
    <row r="363" spans="1:5" ht="12.75">
      <c r="A363" s="35" t="s">
        <v>55</v>
      </c>
      <c r="E363" s="39" t="s">
        <v>5154</v>
      </c>
    </row>
    <row r="364" spans="1:5" ht="12.75">
      <c r="A364" s="35" t="s">
        <v>56</v>
      </c>
      <c r="E364" s="40" t="s">
        <v>866</v>
      </c>
    </row>
    <row r="365" spans="1:5" ht="12.75">
      <c r="A365" t="s">
        <v>58</v>
      </c>
      <c r="E365" s="39" t="s">
        <v>5</v>
      </c>
    </row>
    <row r="366" spans="1:16" ht="12.75">
      <c r="A366" t="s">
        <v>50</v>
      </c>
      <c s="34" t="s">
        <v>489</v>
      </c>
      <c s="34" t="s">
        <v>5155</v>
      </c>
      <c s="35" t="s">
        <v>5</v>
      </c>
      <c s="6" t="s">
        <v>5156</v>
      </c>
      <c s="36" t="s">
        <v>93</v>
      </c>
      <c s="37">
        <v>1</v>
      </c>
      <c s="36">
        <v>0.00328</v>
      </c>
      <c s="36">
        <f>ROUND(G366*H366,6)</f>
      </c>
      <c r="L366" s="38">
        <v>0</v>
      </c>
      <c s="32">
        <f>ROUND(ROUND(L366,2)*ROUND(G366,3),2)</f>
      </c>
      <c s="36" t="s">
        <v>54</v>
      </c>
      <c>
        <f>(M366*21)/100</f>
      </c>
      <c t="s">
        <v>28</v>
      </c>
    </row>
    <row r="367" spans="1:5" ht="12.75">
      <c r="A367" s="35" t="s">
        <v>55</v>
      </c>
      <c r="E367" s="39" t="s">
        <v>5156</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5159</v>
      </c>
      <c r="E8" s="30" t="s">
        <v>5158</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5160</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5161</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4796</v>
      </c>
      <c s="35" t="s">
        <v>5</v>
      </c>
      <c s="6" t="s">
        <v>4797</v>
      </c>
      <c s="36" t="s">
        <v>62</v>
      </c>
      <c s="37">
        <v>352.26</v>
      </c>
      <c s="36">
        <v>0</v>
      </c>
      <c s="36">
        <f>ROUND(G19*H19,6)</f>
      </c>
      <c r="L19" s="38">
        <v>0</v>
      </c>
      <c s="32">
        <f>ROUND(ROUND(L19,2)*ROUND(G19,3),2)</f>
      </c>
      <c s="36" t="s">
        <v>54</v>
      </c>
      <c>
        <f>(M19*21)/100</f>
      </c>
      <c t="s">
        <v>28</v>
      </c>
    </row>
    <row r="20" spans="1:5" ht="12.75">
      <c r="A20" s="35" t="s">
        <v>55</v>
      </c>
      <c r="E20" s="39" t="s">
        <v>4797</v>
      </c>
    </row>
    <row r="21" spans="1:5" ht="12.75">
      <c r="A21" s="35" t="s">
        <v>56</v>
      </c>
      <c r="E21" s="40" t="s">
        <v>5162</v>
      </c>
    </row>
    <row r="22" spans="1:5" ht="216.75">
      <c r="A22" t="s">
        <v>58</v>
      </c>
      <c r="E22" s="39" t="s">
        <v>3187</v>
      </c>
    </row>
    <row r="23" spans="1:16" ht="12.75">
      <c r="A23" t="s">
        <v>50</v>
      </c>
      <c s="34" t="s">
        <v>67</v>
      </c>
      <c s="34" t="s">
        <v>4799</v>
      </c>
      <c s="35" t="s">
        <v>5</v>
      </c>
      <c s="6" t="s">
        <v>4800</v>
      </c>
      <c s="36" t="s">
        <v>1008</v>
      </c>
      <c s="37">
        <v>9511.02</v>
      </c>
      <c s="36">
        <v>0</v>
      </c>
      <c s="36">
        <f>ROUND(G23*H23,6)</f>
      </c>
      <c r="L23" s="38">
        <v>0</v>
      </c>
      <c s="32">
        <f>ROUND(ROUND(L23,2)*ROUND(G23,3),2)</f>
      </c>
      <c s="36" t="s">
        <v>54</v>
      </c>
      <c>
        <f>(M23*21)/100</f>
      </c>
      <c t="s">
        <v>28</v>
      </c>
    </row>
    <row r="24" spans="1:5" ht="12.75">
      <c r="A24" s="35" t="s">
        <v>55</v>
      </c>
      <c r="E24" s="39" t="s">
        <v>4800</v>
      </c>
    </row>
    <row r="25" spans="1:5" ht="12.75">
      <c r="A25" s="35" t="s">
        <v>56</v>
      </c>
      <c r="E25" s="40" t="s">
        <v>5163</v>
      </c>
    </row>
    <row r="26" spans="1:5" ht="25.5">
      <c r="A26" t="s">
        <v>58</v>
      </c>
      <c r="E26" s="39" t="s">
        <v>3162</v>
      </c>
    </row>
    <row r="27" spans="1:16" ht="12.75">
      <c r="A27" t="s">
        <v>50</v>
      </c>
      <c s="34" t="s">
        <v>72</v>
      </c>
      <c s="34" t="s">
        <v>4122</v>
      </c>
      <c s="35" t="s">
        <v>5</v>
      </c>
      <c s="6" t="s">
        <v>4123</v>
      </c>
      <c s="36" t="s">
        <v>62</v>
      </c>
      <c s="37">
        <v>352.26</v>
      </c>
      <c s="36">
        <v>0</v>
      </c>
      <c s="36">
        <f>ROUND(G27*H27,6)</f>
      </c>
      <c r="L27" s="38">
        <v>0</v>
      </c>
      <c s="32">
        <f>ROUND(ROUND(L27,2)*ROUND(G27,3),2)</f>
      </c>
      <c s="36" t="s">
        <v>54</v>
      </c>
      <c>
        <f>(M27*21)/100</f>
      </c>
      <c t="s">
        <v>28</v>
      </c>
    </row>
    <row r="28" spans="1:5" ht="12.75">
      <c r="A28" s="35" t="s">
        <v>55</v>
      </c>
      <c r="E28" s="39" t="s">
        <v>4123</v>
      </c>
    </row>
    <row r="29" spans="1:5" ht="12.75">
      <c r="A29" s="35" t="s">
        <v>56</v>
      </c>
      <c r="E29" s="40" t="s">
        <v>5164</v>
      </c>
    </row>
    <row r="30" spans="1:5" ht="127.5">
      <c r="A30" t="s">
        <v>58</v>
      </c>
      <c r="E30" s="39" t="s">
        <v>4998</v>
      </c>
    </row>
    <row r="31" spans="1:16" ht="12.75">
      <c r="A31" t="s">
        <v>50</v>
      </c>
      <c s="34" t="s">
        <v>27</v>
      </c>
      <c s="34" t="s">
        <v>4128</v>
      </c>
      <c s="35" t="s">
        <v>5</v>
      </c>
      <c s="6" t="s">
        <v>4129</v>
      </c>
      <c s="36" t="s">
        <v>62</v>
      </c>
      <c s="37">
        <v>314.647</v>
      </c>
      <c s="36">
        <v>0</v>
      </c>
      <c s="36">
        <f>ROUND(G31*H31,6)</f>
      </c>
      <c r="L31" s="38">
        <v>0</v>
      </c>
      <c s="32">
        <f>ROUND(ROUND(L31,2)*ROUND(G31,3),2)</f>
      </c>
      <c s="36" t="s">
        <v>54</v>
      </c>
      <c>
        <f>(M31*21)/100</f>
      </c>
      <c t="s">
        <v>28</v>
      </c>
    </row>
    <row r="32" spans="1:5" ht="12.75">
      <c r="A32" s="35" t="s">
        <v>55</v>
      </c>
      <c r="E32" s="39" t="s">
        <v>4129</v>
      </c>
    </row>
    <row r="33" spans="1:5" ht="89.25">
      <c r="A33" s="35" t="s">
        <v>56</v>
      </c>
      <c r="E33" s="40" t="s">
        <v>5165</v>
      </c>
    </row>
    <row r="34" spans="1:5" ht="165.75">
      <c r="A34" t="s">
        <v>58</v>
      </c>
      <c r="E34" s="39" t="s">
        <v>5166</v>
      </c>
    </row>
    <row r="35" spans="1:13" ht="12.75">
      <c r="A35" t="s">
        <v>47</v>
      </c>
      <c r="C35" s="31" t="s">
        <v>127</v>
      </c>
      <c r="E35" s="33" t="s">
        <v>4132</v>
      </c>
      <c r="J35" s="32">
        <f>0</f>
      </c>
      <c s="32">
        <f>0</f>
      </c>
      <c s="32">
        <f>0+L36+L40+L44+L48+L52+L56+L60+L64</f>
      </c>
      <c s="32">
        <f>0+M36+M40+M44+M48+M52+M56+M60+M64</f>
      </c>
    </row>
    <row r="36" spans="1:16" ht="12.75">
      <c r="A36" t="s">
        <v>50</v>
      </c>
      <c s="34" t="s">
        <v>78</v>
      </c>
      <c s="34" t="s">
        <v>4136</v>
      </c>
      <c s="35" t="s">
        <v>5</v>
      </c>
      <c s="6" t="s">
        <v>4137</v>
      </c>
      <c s="36" t="s">
        <v>855</v>
      </c>
      <c s="37">
        <v>1.333</v>
      </c>
      <c s="36">
        <v>0</v>
      </c>
      <c s="36">
        <f>ROUND(G36*H36,6)</f>
      </c>
      <c r="L36" s="38">
        <v>0</v>
      </c>
      <c s="32">
        <f>ROUND(ROUND(L36,2)*ROUND(G36,3),2)</f>
      </c>
      <c s="36" t="s">
        <v>54</v>
      </c>
      <c>
        <f>(M36*21)/100</f>
      </c>
      <c t="s">
        <v>28</v>
      </c>
    </row>
    <row r="37" spans="1:5" ht="12.75">
      <c r="A37" s="35" t="s">
        <v>55</v>
      </c>
      <c r="E37" s="39" t="s">
        <v>4137</v>
      </c>
    </row>
    <row r="38" spans="1:5" ht="38.25">
      <c r="A38" s="35" t="s">
        <v>56</v>
      </c>
      <c r="E38" s="40" t="s">
        <v>5167</v>
      </c>
    </row>
    <row r="39" spans="1:5" ht="38.25">
      <c r="A39" t="s">
        <v>58</v>
      </c>
      <c r="E39" s="39" t="s">
        <v>5011</v>
      </c>
    </row>
    <row r="40" spans="1:16" ht="12.75">
      <c r="A40" t="s">
        <v>50</v>
      </c>
      <c s="34" t="s">
        <v>82</v>
      </c>
      <c s="34" t="s">
        <v>4818</v>
      </c>
      <c s="35" t="s">
        <v>5</v>
      </c>
      <c s="6" t="s">
        <v>4819</v>
      </c>
      <c s="36" t="s">
        <v>62</v>
      </c>
      <c s="37">
        <v>1.52</v>
      </c>
      <c s="36">
        <v>0</v>
      </c>
      <c s="36">
        <f>ROUND(G40*H40,6)</f>
      </c>
      <c r="L40" s="38">
        <v>0</v>
      </c>
      <c s="32">
        <f>ROUND(ROUND(L40,2)*ROUND(G40,3),2)</f>
      </c>
      <c s="36" t="s">
        <v>54</v>
      </c>
      <c>
        <f>(M40*21)/100</f>
      </c>
      <c t="s">
        <v>28</v>
      </c>
    </row>
    <row r="41" spans="1:5" ht="12.75">
      <c r="A41" s="35" t="s">
        <v>55</v>
      </c>
      <c r="E41" s="39" t="s">
        <v>4819</v>
      </c>
    </row>
    <row r="42" spans="1:5" ht="12.75">
      <c r="A42" s="35" t="s">
        <v>56</v>
      </c>
      <c r="E42" s="40" t="s">
        <v>5168</v>
      </c>
    </row>
    <row r="43" spans="1:5" ht="25.5">
      <c r="A43" t="s">
        <v>58</v>
      </c>
      <c r="E43" s="39" t="s">
        <v>5013</v>
      </c>
    </row>
    <row r="44" spans="1:16" ht="25.5">
      <c r="A44" t="s">
        <v>50</v>
      </c>
      <c s="34" t="s">
        <v>86</v>
      </c>
      <c s="34" t="s">
        <v>5169</v>
      </c>
      <c s="35" t="s">
        <v>5</v>
      </c>
      <c s="6" t="s">
        <v>5170</v>
      </c>
      <c s="36" t="s">
        <v>70</v>
      </c>
      <c s="37">
        <v>24</v>
      </c>
      <c s="36">
        <v>0</v>
      </c>
      <c s="36">
        <f>ROUND(G44*H44,6)</f>
      </c>
      <c r="L44" s="38">
        <v>0</v>
      </c>
      <c s="32">
        <f>ROUND(ROUND(L44,2)*ROUND(G44,3),2)</f>
      </c>
      <c s="36" t="s">
        <v>54</v>
      </c>
      <c>
        <f>(M44*21)/100</f>
      </c>
      <c t="s">
        <v>28</v>
      </c>
    </row>
    <row r="45" spans="1:5" ht="25.5">
      <c r="A45" s="35" t="s">
        <v>55</v>
      </c>
      <c r="E45" s="39" t="s">
        <v>5170</v>
      </c>
    </row>
    <row r="46" spans="1:5" ht="12.75">
      <c r="A46" s="35" t="s">
        <v>56</v>
      </c>
      <c r="E46" s="40" t="s">
        <v>5171</v>
      </c>
    </row>
    <row r="47" spans="1:5" ht="38.25">
      <c r="A47" t="s">
        <v>58</v>
      </c>
      <c r="E47" s="39" t="s">
        <v>5021</v>
      </c>
    </row>
    <row r="48" spans="1:16" ht="12.75">
      <c r="A48" t="s">
        <v>50</v>
      </c>
      <c s="34" t="s">
        <v>90</v>
      </c>
      <c s="34" t="s">
        <v>5172</v>
      </c>
      <c s="35" t="s">
        <v>5</v>
      </c>
      <c s="6" t="s">
        <v>5173</v>
      </c>
      <c s="36" t="s">
        <v>70</v>
      </c>
      <c s="37">
        <v>26.5</v>
      </c>
      <c s="36">
        <v>0</v>
      </c>
      <c s="36">
        <f>ROUND(G48*H48,6)</f>
      </c>
      <c r="L48" s="38">
        <v>0</v>
      </c>
      <c s="32">
        <f>ROUND(ROUND(L48,2)*ROUND(G48,3),2)</f>
      </c>
      <c s="36" t="s">
        <v>54</v>
      </c>
      <c>
        <f>(M48*21)/100</f>
      </c>
      <c t="s">
        <v>28</v>
      </c>
    </row>
    <row r="49" spans="1:5" ht="12.75">
      <c r="A49" s="35" t="s">
        <v>55</v>
      </c>
      <c r="E49" s="39" t="s">
        <v>5173</v>
      </c>
    </row>
    <row r="50" spans="1:5" ht="12.75">
      <c r="A50" s="35" t="s">
        <v>56</v>
      </c>
      <c r="E50" s="40" t="s">
        <v>5174</v>
      </c>
    </row>
    <row r="51" spans="1:5" ht="114.75">
      <c r="A51" t="s">
        <v>58</v>
      </c>
      <c r="E51" s="39" t="s">
        <v>5027</v>
      </c>
    </row>
    <row r="52" spans="1:16" ht="12.75">
      <c r="A52" t="s">
        <v>50</v>
      </c>
      <c s="34" t="s">
        <v>95</v>
      </c>
      <c s="34" t="s">
        <v>5175</v>
      </c>
      <c s="35" t="s">
        <v>5</v>
      </c>
      <c s="6" t="s">
        <v>5176</v>
      </c>
      <c s="36" t="s">
        <v>62</v>
      </c>
      <c s="37">
        <v>0.52</v>
      </c>
      <c s="36">
        <v>0</v>
      </c>
      <c s="36">
        <f>ROUND(G52*H52,6)</f>
      </c>
      <c r="L52" s="38">
        <v>0</v>
      </c>
      <c s="32">
        <f>ROUND(ROUND(L52,2)*ROUND(G52,3),2)</f>
      </c>
      <c s="36" t="s">
        <v>54</v>
      </c>
      <c>
        <f>(M52*21)/100</f>
      </c>
      <c t="s">
        <v>28</v>
      </c>
    </row>
    <row r="53" spans="1:5" ht="12.75">
      <c r="A53" s="35" t="s">
        <v>55</v>
      </c>
      <c r="E53" s="39" t="s">
        <v>5176</v>
      </c>
    </row>
    <row r="54" spans="1:5" ht="51">
      <c r="A54" s="35" t="s">
        <v>56</v>
      </c>
      <c r="E54" s="40" t="s">
        <v>5177</v>
      </c>
    </row>
    <row r="55" spans="1:5" ht="267.75">
      <c r="A55" t="s">
        <v>58</v>
      </c>
      <c r="E55" s="39" t="s">
        <v>4918</v>
      </c>
    </row>
    <row r="56" spans="1:16" ht="12.75">
      <c r="A56" t="s">
        <v>50</v>
      </c>
      <c s="34" t="s">
        <v>99</v>
      </c>
      <c s="34" t="s">
        <v>4715</v>
      </c>
      <c s="35" t="s">
        <v>5</v>
      </c>
      <c s="6" t="s">
        <v>4716</v>
      </c>
      <c s="36" t="s">
        <v>62</v>
      </c>
      <c s="37">
        <v>8.211</v>
      </c>
      <c s="36">
        <v>0</v>
      </c>
      <c s="36">
        <f>ROUND(G56*H56,6)</f>
      </c>
      <c r="L56" s="38">
        <v>0</v>
      </c>
      <c s="32">
        <f>ROUND(ROUND(L56,2)*ROUND(G56,3),2)</f>
      </c>
      <c s="36" t="s">
        <v>54</v>
      </c>
      <c>
        <f>(M56*21)/100</f>
      </c>
      <c t="s">
        <v>28</v>
      </c>
    </row>
    <row r="57" spans="1:5" ht="12.75">
      <c r="A57" s="35" t="s">
        <v>55</v>
      </c>
      <c r="E57" s="39" t="s">
        <v>4716</v>
      </c>
    </row>
    <row r="58" spans="1:5" ht="12.75">
      <c r="A58" s="35" t="s">
        <v>56</v>
      </c>
      <c r="E58" s="40" t="s">
        <v>5178</v>
      </c>
    </row>
    <row r="59" spans="1:5" ht="267.75">
      <c r="A59" t="s">
        <v>58</v>
      </c>
      <c r="E59" s="39" t="s">
        <v>4918</v>
      </c>
    </row>
    <row r="60" spans="1:16" ht="12.75">
      <c r="A60" t="s">
        <v>50</v>
      </c>
      <c s="34" t="s">
        <v>103</v>
      </c>
      <c s="34" t="s">
        <v>5179</v>
      </c>
      <c s="35" t="s">
        <v>5</v>
      </c>
      <c s="6" t="s">
        <v>5180</v>
      </c>
      <c s="36" t="s">
        <v>855</v>
      </c>
      <c s="37">
        <v>0.252</v>
      </c>
      <c s="36">
        <v>0</v>
      </c>
      <c s="36">
        <f>ROUND(G60*H60,6)</f>
      </c>
      <c r="L60" s="38">
        <v>0</v>
      </c>
      <c s="32">
        <f>ROUND(ROUND(L60,2)*ROUND(G60,3),2)</f>
      </c>
      <c s="36" t="s">
        <v>54</v>
      </c>
      <c>
        <f>(M60*21)/100</f>
      </c>
      <c t="s">
        <v>28</v>
      </c>
    </row>
    <row r="61" spans="1:5" ht="12.75">
      <c r="A61" s="35" t="s">
        <v>55</v>
      </c>
      <c r="E61" s="39" t="s">
        <v>5180</v>
      </c>
    </row>
    <row r="62" spans="1:5" ht="25.5">
      <c r="A62" s="35" t="s">
        <v>56</v>
      </c>
      <c r="E62" s="40" t="s">
        <v>5181</v>
      </c>
    </row>
    <row r="63" spans="1:5" ht="191.25">
      <c r="A63" t="s">
        <v>58</v>
      </c>
      <c r="E63" s="39" t="s">
        <v>3939</v>
      </c>
    </row>
    <row r="64" spans="1:16" ht="12.75">
      <c r="A64" t="s">
        <v>50</v>
      </c>
      <c s="34" t="s">
        <v>106</v>
      </c>
      <c s="34" t="s">
        <v>4383</v>
      </c>
      <c s="35" t="s">
        <v>5</v>
      </c>
      <c s="6" t="s">
        <v>4384</v>
      </c>
      <c s="36" t="s">
        <v>93</v>
      </c>
      <c s="37">
        <v>3</v>
      </c>
      <c s="36">
        <v>0</v>
      </c>
      <c s="36">
        <f>ROUND(G64*H64,6)</f>
      </c>
      <c r="L64" s="38">
        <v>0</v>
      </c>
      <c s="32">
        <f>ROUND(ROUND(L64,2)*ROUND(G64,3),2)</f>
      </c>
      <c s="36" t="s">
        <v>54</v>
      </c>
      <c>
        <f>(M64*21)/100</f>
      </c>
      <c t="s">
        <v>28</v>
      </c>
    </row>
    <row r="65" spans="1:5" ht="12.75">
      <c r="A65" s="35" t="s">
        <v>55</v>
      </c>
      <c r="E65" s="39" t="s">
        <v>4384</v>
      </c>
    </row>
    <row r="66" spans="1:5" ht="25.5">
      <c r="A66" s="35" t="s">
        <v>56</v>
      </c>
      <c r="E66" s="40" t="s">
        <v>5182</v>
      </c>
    </row>
    <row r="67" spans="1:5" ht="25.5">
      <c r="A67" t="s">
        <v>58</v>
      </c>
      <c r="E67" s="39" t="s">
        <v>5036</v>
      </c>
    </row>
    <row r="68" spans="1:13" ht="12.75">
      <c r="A68" t="s">
        <v>47</v>
      </c>
      <c r="C68" s="31" t="s">
        <v>160</v>
      </c>
      <c r="E68" s="33" t="s">
        <v>3931</v>
      </c>
      <c r="J68" s="32">
        <f>0</f>
      </c>
      <c s="32">
        <f>0</f>
      </c>
      <c s="32">
        <f>0+L69+L73</f>
      </c>
      <c s="32">
        <f>0+M69+M73</f>
      </c>
    </row>
    <row r="69" spans="1:16" ht="12.75">
      <c r="A69" t="s">
        <v>50</v>
      </c>
      <c s="34" t="s">
        <v>110</v>
      </c>
      <c s="34" t="s">
        <v>4644</v>
      </c>
      <c s="35" t="s">
        <v>5</v>
      </c>
      <c s="6" t="s">
        <v>4645</v>
      </c>
      <c s="36" t="s">
        <v>62</v>
      </c>
      <c s="37">
        <v>8.258</v>
      </c>
      <c s="36">
        <v>0</v>
      </c>
      <c s="36">
        <f>ROUND(G69*H69,6)</f>
      </c>
      <c r="L69" s="38">
        <v>0</v>
      </c>
      <c s="32">
        <f>ROUND(ROUND(L69,2)*ROUND(G69,3),2)</f>
      </c>
      <c s="36" t="s">
        <v>54</v>
      </c>
      <c>
        <f>(M69*21)/100</f>
      </c>
      <c t="s">
        <v>28</v>
      </c>
    </row>
    <row r="70" spans="1:5" ht="12.75">
      <c r="A70" s="35" t="s">
        <v>55</v>
      </c>
      <c r="E70" s="39" t="s">
        <v>4645</v>
      </c>
    </row>
    <row r="71" spans="1:5" ht="25.5">
      <c r="A71" s="35" t="s">
        <v>56</v>
      </c>
      <c r="E71" s="40" t="s">
        <v>5183</v>
      </c>
    </row>
    <row r="72" spans="1:5" ht="267.75">
      <c r="A72" t="s">
        <v>58</v>
      </c>
      <c r="E72" s="39" t="s">
        <v>4921</v>
      </c>
    </row>
    <row r="73" spans="1:16" ht="12.75">
      <c r="A73" t="s">
        <v>50</v>
      </c>
      <c s="34" t="s">
        <v>114</v>
      </c>
      <c s="34" t="s">
        <v>4648</v>
      </c>
      <c s="35" t="s">
        <v>5</v>
      </c>
      <c s="6" t="s">
        <v>4649</v>
      </c>
      <c s="36" t="s">
        <v>855</v>
      </c>
      <c s="37">
        <v>1.254</v>
      </c>
      <c s="36">
        <v>0</v>
      </c>
      <c s="36">
        <f>ROUND(G73*H73,6)</f>
      </c>
      <c r="L73" s="38">
        <v>0</v>
      </c>
      <c s="32">
        <f>ROUND(ROUND(L73,2)*ROUND(G73,3),2)</f>
      </c>
      <c s="36" t="s">
        <v>54</v>
      </c>
      <c>
        <f>(M73*21)/100</f>
      </c>
      <c t="s">
        <v>28</v>
      </c>
    </row>
    <row r="74" spans="1:5" ht="12.75">
      <c r="A74" s="35" t="s">
        <v>55</v>
      </c>
      <c r="E74" s="39" t="s">
        <v>4649</v>
      </c>
    </row>
    <row r="75" spans="1:5" ht="12.75">
      <c r="A75" s="35" t="s">
        <v>56</v>
      </c>
      <c r="E75" s="40" t="s">
        <v>5184</v>
      </c>
    </row>
    <row r="76" spans="1:5" ht="191.25">
      <c r="A76" t="s">
        <v>58</v>
      </c>
      <c r="E76" s="39" t="s">
        <v>3939</v>
      </c>
    </row>
    <row r="77" spans="1:13" ht="12.75">
      <c r="A77" t="s">
        <v>47</v>
      </c>
      <c r="C77" s="31" t="s">
        <v>200</v>
      </c>
      <c r="E77" s="33" t="s">
        <v>3279</v>
      </c>
      <c r="J77" s="32">
        <f>0</f>
      </c>
      <c s="32">
        <f>0</f>
      </c>
      <c s="32">
        <f>0+L78+L82+L86+L90</f>
      </c>
      <c s="32">
        <f>0+M78+M82+M86+M90</f>
      </c>
    </row>
    <row r="78" spans="1:16" ht="12.75">
      <c r="A78" t="s">
        <v>50</v>
      </c>
      <c s="34" t="s">
        <v>118</v>
      </c>
      <c s="34" t="s">
        <v>5066</v>
      </c>
      <c s="35" t="s">
        <v>5</v>
      </c>
      <c s="6" t="s">
        <v>5067</v>
      </c>
      <c s="36" t="s">
        <v>62</v>
      </c>
      <c s="37">
        <v>4.75</v>
      </c>
      <c s="36">
        <v>0</v>
      </c>
      <c s="36">
        <f>ROUND(G78*H78,6)</f>
      </c>
      <c r="L78" s="38">
        <v>0</v>
      </c>
      <c s="32">
        <f>ROUND(ROUND(L78,2)*ROUND(G78,3),2)</f>
      </c>
      <c s="36" t="s">
        <v>54</v>
      </c>
      <c>
        <f>(M78*21)/100</f>
      </c>
      <c t="s">
        <v>28</v>
      </c>
    </row>
    <row r="79" spans="1:5" ht="12.75">
      <c r="A79" s="35" t="s">
        <v>55</v>
      </c>
      <c r="E79" s="39" t="s">
        <v>5067</v>
      </c>
    </row>
    <row r="80" spans="1:5" ht="38.25">
      <c r="A80" s="35" t="s">
        <v>56</v>
      </c>
      <c r="E80" s="40" t="s">
        <v>5185</v>
      </c>
    </row>
    <row r="81" spans="1:5" ht="267.75">
      <c r="A81" t="s">
        <v>58</v>
      </c>
      <c r="E81" s="39" t="s">
        <v>4921</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5186</v>
      </c>
    </row>
    <row r="85" spans="1:5" ht="267.75">
      <c r="A85" t="s">
        <v>58</v>
      </c>
      <c r="E85" s="39" t="s">
        <v>4921</v>
      </c>
    </row>
    <row r="86" spans="1:16" ht="12.75">
      <c r="A86" t="s">
        <v>50</v>
      </c>
      <c s="34" t="s">
        <v>365</v>
      </c>
      <c s="34" t="s">
        <v>5187</v>
      </c>
      <c s="35" t="s">
        <v>5</v>
      </c>
      <c s="6" t="s">
        <v>5188</v>
      </c>
      <c s="36" t="s">
        <v>62</v>
      </c>
      <c s="37">
        <v>0.31</v>
      </c>
      <c s="36">
        <v>0</v>
      </c>
      <c s="36">
        <f>ROUND(G86*H86,6)</f>
      </c>
      <c r="L86" s="38">
        <v>0</v>
      </c>
      <c s="32">
        <f>ROUND(ROUND(L86,2)*ROUND(G86,3),2)</f>
      </c>
      <c s="36" t="s">
        <v>54</v>
      </c>
      <c>
        <f>(M86*21)/100</f>
      </c>
      <c t="s">
        <v>28</v>
      </c>
    </row>
    <row r="87" spans="1:5" ht="12.75">
      <c r="A87" s="35" t="s">
        <v>55</v>
      </c>
      <c r="E87" s="39" t="s">
        <v>5188</v>
      </c>
    </row>
    <row r="88" spans="1:5" ht="12.75">
      <c r="A88" s="35" t="s">
        <v>56</v>
      </c>
      <c r="E88" s="40" t="s">
        <v>5189</v>
      </c>
    </row>
    <row r="89" spans="1:5" ht="25.5">
      <c r="A89" t="s">
        <v>58</v>
      </c>
      <c r="E89" s="39" t="s">
        <v>5190</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5191</v>
      </c>
    </row>
    <row r="93" spans="1:5" ht="76.5">
      <c r="A93" t="s">
        <v>58</v>
      </c>
      <c r="E93" s="39" t="s">
        <v>3302</v>
      </c>
    </row>
    <row r="94" spans="1:13" ht="12.75">
      <c r="A94" t="s">
        <v>47</v>
      </c>
      <c r="C94" s="31" t="s">
        <v>4864</v>
      </c>
      <c r="E94" s="33" t="s">
        <v>4865</v>
      </c>
      <c r="J94" s="32">
        <f>0</f>
      </c>
      <c s="32">
        <f>0</f>
      </c>
      <c s="32">
        <f>0+L95</f>
      </c>
      <c s="32">
        <f>0+M95</f>
      </c>
    </row>
    <row r="95" spans="1:16" ht="25.5">
      <c r="A95" t="s">
        <v>50</v>
      </c>
      <c s="34" t="s">
        <v>131</v>
      </c>
      <c s="34" t="s">
        <v>4655</v>
      </c>
      <c s="35" t="s">
        <v>5</v>
      </c>
      <c s="6" t="s">
        <v>4656</v>
      </c>
      <c s="36" t="s">
        <v>53</v>
      </c>
      <c s="37">
        <v>70.965</v>
      </c>
      <c s="36">
        <v>0</v>
      </c>
      <c s="36">
        <f>ROUND(G95*H95,6)</f>
      </c>
      <c r="L95" s="38">
        <v>0</v>
      </c>
      <c s="32">
        <f>ROUND(ROUND(L95,2)*ROUND(G95,3),2)</f>
      </c>
      <c s="36" t="s">
        <v>54</v>
      </c>
      <c>
        <f>(M95*21)/100</f>
      </c>
      <c t="s">
        <v>28</v>
      </c>
    </row>
    <row r="96" spans="1:5" ht="25.5">
      <c r="A96" s="35" t="s">
        <v>55</v>
      </c>
      <c r="E96" s="39" t="s">
        <v>4656</v>
      </c>
    </row>
    <row r="97" spans="1:5" ht="12.75">
      <c r="A97" s="35" t="s">
        <v>56</v>
      </c>
      <c r="E97" s="40" t="s">
        <v>5192</v>
      </c>
    </row>
    <row r="98" spans="1:5" ht="140.25">
      <c r="A98" t="s">
        <v>58</v>
      </c>
      <c r="E98" s="39" t="s">
        <v>5193</v>
      </c>
    </row>
    <row r="99" spans="1:13" ht="12.75">
      <c r="A99" t="s">
        <v>47</v>
      </c>
      <c r="C99" s="31" t="s">
        <v>340</v>
      </c>
      <c r="E99" s="33" t="s">
        <v>3324</v>
      </c>
      <c r="J99" s="32">
        <f>0</f>
      </c>
      <c s="32">
        <f>0</f>
      </c>
      <c s="32">
        <f>0+L100</f>
      </c>
      <c s="32">
        <f>0+M100</f>
      </c>
    </row>
    <row r="100" spans="1:16" ht="12.75">
      <c r="A100" t="s">
        <v>50</v>
      </c>
      <c s="34" t="s">
        <v>135</v>
      </c>
      <c s="34" t="s">
        <v>4666</v>
      </c>
      <c s="35" t="s">
        <v>5</v>
      </c>
      <c s="6" t="s">
        <v>4667</v>
      </c>
      <c s="36" t="s">
        <v>93</v>
      </c>
      <c s="37">
        <v>7</v>
      </c>
      <c s="36">
        <v>0</v>
      </c>
      <c s="36">
        <f>ROUND(G100*H100,6)</f>
      </c>
      <c r="L100" s="38">
        <v>0</v>
      </c>
      <c s="32">
        <f>ROUND(ROUND(L100,2)*ROUND(G100,3),2)</f>
      </c>
      <c s="36" t="s">
        <v>54</v>
      </c>
      <c>
        <f>(M100*21)/100</f>
      </c>
      <c t="s">
        <v>28</v>
      </c>
    </row>
    <row r="101" spans="1:5" ht="12.75">
      <c r="A101" s="35" t="s">
        <v>55</v>
      </c>
      <c r="E101" s="39" t="s">
        <v>4667</v>
      </c>
    </row>
    <row r="102" spans="1:5" ht="12.75">
      <c r="A102" s="35" t="s">
        <v>56</v>
      </c>
      <c r="E102" s="40" t="s">
        <v>5194</v>
      </c>
    </row>
    <row r="103" spans="1:5" ht="38.25">
      <c r="A103" t="s">
        <v>58</v>
      </c>
      <c r="E103" s="39" t="s">
        <v>5195</v>
      </c>
    </row>
    <row r="104" spans="1:13" ht="12.75">
      <c r="A104" t="s">
        <v>47</v>
      </c>
      <c r="C104" s="31" t="s">
        <v>495</v>
      </c>
      <c r="E104" s="33" t="s">
        <v>3986</v>
      </c>
      <c r="J104" s="32">
        <f>0</f>
      </c>
      <c s="32">
        <f>0</f>
      </c>
      <c s="32">
        <f>0+L105+L109+L113+L117</f>
      </c>
      <c s="32">
        <f>0+M105+M109+M113+M117</f>
      </c>
    </row>
    <row r="105" spans="1:16" ht="12.75">
      <c r="A105" t="s">
        <v>50</v>
      </c>
      <c s="34" t="s">
        <v>138</v>
      </c>
      <c s="34" t="s">
        <v>5196</v>
      </c>
      <c s="35" t="s">
        <v>5</v>
      </c>
      <c s="6" t="s">
        <v>5197</v>
      </c>
      <c s="36" t="s">
        <v>70</v>
      </c>
      <c s="37">
        <v>19.65</v>
      </c>
      <c s="36">
        <v>0</v>
      </c>
      <c s="36">
        <f>ROUND(G105*H105,6)</f>
      </c>
      <c r="L105" s="38">
        <v>0</v>
      </c>
      <c s="32">
        <f>ROUND(ROUND(L105,2)*ROUND(G105,3),2)</f>
      </c>
      <c s="36" t="s">
        <v>54</v>
      </c>
      <c>
        <f>(M105*21)/100</f>
      </c>
      <c t="s">
        <v>28</v>
      </c>
    </row>
    <row r="106" spans="1:5" ht="12.75">
      <c r="A106" s="35" t="s">
        <v>55</v>
      </c>
      <c r="E106" s="39" t="s">
        <v>5197</v>
      </c>
    </row>
    <row r="107" spans="1:5" ht="25.5">
      <c r="A107" s="35" t="s">
        <v>56</v>
      </c>
      <c r="E107" s="40" t="s">
        <v>5198</v>
      </c>
    </row>
    <row r="108" spans="1:5" ht="38.25">
      <c r="A108" t="s">
        <v>58</v>
      </c>
      <c r="E108" s="39" t="s">
        <v>5199</v>
      </c>
    </row>
    <row r="109" spans="1:16" ht="12.75">
      <c r="A109" t="s">
        <v>50</v>
      </c>
      <c s="34" t="s">
        <v>372</v>
      </c>
      <c s="34" t="s">
        <v>4675</v>
      </c>
      <c s="35" t="s">
        <v>5</v>
      </c>
      <c s="6" t="s">
        <v>4676</v>
      </c>
      <c s="36" t="s">
        <v>53</v>
      </c>
      <c s="37">
        <v>4.264</v>
      </c>
      <c s="36">
        <v>0</v>
      </c>
      <c s="36">
        <f>ROUND(G109*H109,6)</f>
      </c>
      <c r="L109" s="38">
        <v>0</v>
      </c>
      <c s="32">
        <f>ROUND(ROUND(L109,2)*ROUND(G109,3),2)</f>
      </c>
      <c s="36" t="s">
        <v>54</v>
      </c>
      <c>
        <f>(M109*21)/100</f>
      </c>
      <c t="s">
        <v>28</v>
      </c>
    </row>
    <row r="110" spans="1:5" ht="12.75">
      <c r="A110" s="35" t="s">
        <v>55</v>
      </c>
      <c r="E110" s="39" t="s">
        <v>4676</v>
      </c>
    </row>
    <row r="111" spans="1:5" ht="12.75">
      <c r="A111" s="35" t="s">
        <v>56</v>
      </c>
      <c r="E111" s="40" t="s">
        <v>5200</v>
      </c>
    </row>
    <row r="112" spans="1:5" ht="38.25">
      <c r="A112" t="s">
        <v>58</v>
      </c>
      <c r="E112" s="39" t="s">
        <v>5201</v>
      </c>
    </row>
    <row r="113" spans="1:16" ht="12.75">
      <c r="A113" t="s">
        <v>50</v>
      </c>
      <c s="34" t="s">
        <v>142</v>
      </c>
      <c s="34" t="s">
        <v>4679</v>
      </c>
      <c s="35" t="s">
        <v>5</v>
      </c>
      <c s="6" t="s">
        <v>4680</v>
      </c>
      <c s="36" t="s">
        <v>2882</v>
      </c>
      <c s="37">
        <v>10.723</v>
      </c>
      <c s="36">
        <v>0</v>
      </c>
      <c s="36">
        <f>ROUND(G113*H113,6)</f>
      </c>
      <c r="L113" s="38">
        <v>0</v>
      </c>
      <c s="32">
        <f>ROUND(ROUND(L113,2)*ROUND(G113,3),2)</f>
      </c>
      <c s="36" t="s">
        <v>54</v>
      </c>
      <c>
        <f>(M113*21)/100</f>
      </c>
      <c t="s">
        <v>28</v>
      </c>
    </row>
    <row r="114" spans="1:5" ht="12.75">
      <c r="A114" s="35" t="s">
        <v>55</v>
      </c>
      <c r="E114" s="39" t="s">
        <v>4680</v>
      </c>
    </row>
    <row r="115" spans="1:5" ht="25.5">
      <c r="A115" s="35" t="s">
        <v>56</v>
      </c>
      <c r="E115" s="40" t="s">
        <v>5202</v>
      </c>
    </row>
    <row r="116" spans="1:5" ht="344.25">
      <c r="A116" t="s">
        <v>58</v>
      </c>
      <c r="E116" s="39" t="s">
        <v>4936</v>
      </c>
    </row>
    <row r="117" spans="1:16" ht="12.75">
      <c r="A117" t="s">
        <v>50</v>
      </c>
      <c s="34" t="s">
        <v>146</v>
      </c>
      <c s="34" t="s">
        <v>4910</v>
      </c>
      <c s="35" t="s">
        <v>5</v>
      </c>
      <c s="6" t="s">
        <v>4911</v>
      </c>
      <c s="36" t="s">
        <v>93</v>
      </c>
      <c s="37">
        <v>1</v>
      </c>
      <c s="36">
        <v>0</v>
      </c>
      <c s="36">
        <f>ROUND(G117*H117,6)</f>
      </c>
      <c r="L117" s="38">
        <v>0</v>
      </c>
      <c s="32">
        <f>ROUND(ROUND(L117,2)*ROUND(G117,3),2)</f>
      </c>
      <c s="36" t="s">
        <v>54</v>
      </c>
      <c>
        <f>(M117*21)/100</f>
      </c>
      <c t="s">
        <v>28</v>
      </c>
    </row>
    <row r="118" spans="1:5" ht="12.75">
      <c r="A118" s="35" t="s">
        <v>55</v>
      </c>
      <c r="E118" s="39" t="s">
        <v>4911</v>
      </c>
    </row>
    <row r="119" spans="1:5" ht="12.75">
      <c r="A119" s="35" t="s">
        <v>56</v>
      </c>
      <c r="E119" s="40" t="s">
        <v>866</v>
      </c>
    </row>
    <row r="120" spans="1:5" ht="344.25">
      <c r="A120" t="s">
        <v>58</v>
      </c>
      <c r="E120" s="39" t="s">
        <v>4936</v>
      </c>
    </row>
    <row r="121" spans="1:13" ht="12.75">
      <c r="A121" t="s">
        <v>47</v>
      </c>
      <c r="C121" s="31" t="s">
        <v>507</v>
      </c>
      <c r="E121" s="33" t="s">
        <v>3045</v>
      </c>
      <c r="J121" s="32">
        <f>0</f>
      </c>
      <c s="32">
        <f>0</f>
      </c>
      <c s="32">
        <f>0+L122+L126+L130</f>
      </c>
      <c s="32">
        <f>0+M122+M126+M130</f>
      </c>
    </row>
    <row r="122" spans="1:16" ht="12.75">
      <c r="A122" t="s">
        <v>50</v>
      </c>
      <c s="34" t="s">
        <v>149</v>
      </c>
      <c s="34" t="s">
        <v>4319</v>
      </c>
      <c s="35" t="s">
        <v>5</v>
      </c>
      <c s="6" t="s">
        <v>4320</v>
      </c>
      <c s="36" t="s">
        <v>62</v>
      </c>
      <c s="37">
        <v>32.723</v>
      </c>
      <c s="36">
        <v>0</v>
      </c>
      <c s="36">
        <f>ROUND(G122*H122,6)</f>
      </c>
      <c r="L122" s="38">
        <v>0</v>
      </c>
      <c s="32">
        <f>ROUND(ROUND(L122,2)*ROUND(G122,3),2)</f>
      </c>
      <c s="36" t="s">
        <v>54</v>
      </c>
      <c>
        <f>(M122*21)/100</f>
      </c>
      <c t="s">
        <v>28</v>
      </c>
    </row>
    <row r="123" spans="1:5" ht="12.75">
      <c r="A123" s="35" t="s">
        <v>55</v>
      </c>
      <c r="E123" s="39" t="s">
        <v>4320</v>
      </c>
    </row>
    <row r="124" spans="1:5" ht="51">
      <c r="A124" s="35" t="s">
        <v>56</v>
      </c>
      <c r="E124" s="40" t="s">
        <v>5203</v>
      </c>
    </row>
    <row r="125" spans="1:5" ht="89.25">
      <c r="A125" t="s">
        <v>58</v>
      </c>
      <c r="E125" s="39" t="s">
        <v>3373</v>
      </c>
    </row>
    <row r="126" spans="1:16" ht="12.75">
      <c r="A126" t="s">
        <v>50</v>
      </c>
      <c s="34" t="s">
        <v>153</v>
      </c>
      <c s="34" t="s">
        <v>4322</v>
      </c>
      <c s="35" t="s">
        <v>5</v>
      </c>
      <c s="6" t="s">
        <v>4323</v>
      </c>
      <c s="36" t="s">
        <v>2809</v>
      </c>
      <c s="37">
        <v>981.69</v>
      </c>
      <c s="36">
        <v>0</v>
      </c>
      <c s="36">
        <f>ROUND(G126*H126,6)</f>
      </c>
      <c r="L126" s="38">
        <v>0</v>
      </c>
      <c s="32">
        <f>ROUND(ROUND(L126,2)*ROUND(G126,3),2)</f>
      </c>
      <c s="36" t="s">
        <v>54</v>
      </c>
      <c>
        <f>(M126*21)/100</f>
      </c>
      <c t="s">
        <v>28</v>
      </c>
    </row>
    <row r="127" spans="1:5" ht="12.75">
      <c r="A127" s="35" t="s">
        <v>55</v>
      </c>
      <c r="E127" s="39" t="s">
        <v>4323</v>
      </c>
    </row>
    <row r="128" spans="1:5" ht="12.75">
      <c r="A128" s="35" t="s">
        <v>56</v>
      </c>
      <c r="E128" s="40" t="s">
        <v>5204</v>
      </c>
    </row>
    <row r="129" spans="1:5" ht="25.5">
      <c r="A129" t="s">
        <v>58</v>
      </c>
      <c r="E129" s="39" t="s">
        <v>3148</v>
      </c>
    </row>
    <row r="130" spans="1:16" ht="12.75">
      <c r="A130" t="s">
        <v>50</v>
      </c>
      <c s="34" t="s">
        <v>156</v>
      </c>
      <c s="34" t="s">
        <v>4687</v>
      </c>
      <c s="35" t="s">
        <v>5</v>
      </c>
      <c s="6" t="s">
        <v>4688</v>
      </c>
      <c s="36" t="s">
        <v>70</v>
      </c>
      <c s="37">
        <v>14.43</v>
      </c>
      <c s="36">
        <v>0</v>
      </c>
      <c s="36">
        <f>ROUND(G130*H130,6)</f>
      </c>
      <c r="L130" s="38">
        <v>0</v>
      </c>
      <c s="32">
        <f>ROUND(ROUND(L130,2)*ROUND(G130,3),2)</f>
      </c>
      <c s="36" t="s">
        <v>54</v>
      </c>
      <c>
        <f>(M130*21)/100</f>
      </c>
      <c t="s">
        <v>28</v>
      </c>
    </row>
    <row r="131" spans="1:5" ht="12.75">
      <c r="A131" s="35" t="s">
        <v>55</v>
      </c>
      <c r="E131" s="39" t="s">
        <v>4688</v>
      </c>
    </row>
    <row r="132" spans="1:5" ht="25.5">
      <c r="A132" s="35" t="s">
        <v>56</v>
      </c>
      <c r="E132" s="40" t="s">
        <v>5205</v>
      </c>
    </row>
    <row r="133" spans="1:5" ht="102">
      <c r="A133" t="s">
        <v>58</v>
      </c>
      <c r="E133" s="39" t="s">
        <v>5206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5207</v>
      </c>
      <c s="41">
        <f>Rekapitulace!C80</f>
      </c>
      <c s="20" t="s">
        <v>0</v>
      </c>
      <c t="s">
        <v>23</v>
      </c>
      <c t="s">
        <v>28</v>
      </c>
    </row>
    <row r="4" spans="1:16" ht="32" customHeight="1">
      <c r="A4" s="24" t="s">
        <v>20</v>
      </c>
      <c s="25" t="s">
        <v>29</v>
      </c>
      <c s="27" t="s">
        <v>5207</v>
      </c>
      <c r="E4" s="26" t="s">
        <v>5208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5211</v>
      </c>
      <c r="E8" s="30" t="s">
        <v>5210</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5212</v>
      </c>
      <c s="36" t="s">
        <v>855</v>
      </c>
      <c s="37">
        <v>19.767</v>
      </c>
      <c s="36">
        <v>0</v>
      </c>
      <c s="36">
        <f>ROUND(G10*H10,6)</f>
      </c>
      <c r="L10" s="38">
        <v>0</v>
      </c>
      <c s="32">
        <f>ROUND(ROUND(L10,2)*ROUND(G10,3),2)</f>
      </c>
      <c s="36" t="s">
        <v>4348</v>
      </c>
      <c>
        <f>(M10*21)/100</f>
      </c>
      <c t="s">
        <v>28</v>
      </c>
    </row>
    <row r="11" spans="1:5" ht="12.75">
      <c r="A11" s="35" t="s">
        <v>55</v>
      </c>
      <c r="E11" s="39" t="s">
        <v>5</v>
      </c>
    </row>
    <row r="12" spans="1:5" ht="25.5">
      <c r="A12" s="35" t="s">
        <v>56</v>
      </c>
      <c r="E12" s="40" t="s">
        <v>5213</v>
      </c>
    </row>
    <row r="13" spans="1:5" ht="12.75">
      <c r="A13" t="s">
        <v>58</v>
      </c>
      <c r="E13" s="39" t="s">
        <v>59</v>
      </c>
    </row>
    <row r="14" spans="1:16" ht="25.5">
      <c r="A14" t="s">
        <v>50</v>
      </c>
      <c s="34" t="s">
        <v>28</v>
      </c>
      <c s="34" t="s">
        <v>5214</v>
      </c>
      <c s="35" t="s">
        <v>5</v>
      </c>
      <c s="6" t="s">
        <v>5215</v>
      </c>
      <c s="36" t="s">
        <v>855</v>
      </c>
      <c s="37">
        <v>0.3</v>
      </c>
      <c s="36">
        <v>0</v>
      </c>
      <c s="36">
        <f>ROUND(G14*H14,6)</f>
      </c>
      <c r="L14" s="38">
        <v>0</v>
      </c>
      <c s="32">
        <f>ROUND(ROUND(L14,2)*ROUND(G14,3),2)</f>
      </c>
      <c s="36" t="s">
        <v>4348</v>
      </c>
      <c>
        <f>(M14*21)/100</f>
      </c>
      <c t="s">
        <v>28</v>
      </c>
    </row>
    <row r="15" spans="1:5" ht="12.75">
      <c r="A15" s="35" t="s">
        <v>55</v>
      </c>
      <c r="E15" s="39" t="s">
        <v>5</v>
      </c>
    </row>
    <row r="16" spans="1:5" ht="12.75">
      <c r="A16" s="35" t="s">
        <v>56</v>
      </c>
      <c r="E16" s="40" t="s">
        <v>5216</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4348</v>
      </c>
      <c>
        <f>(M18*21)/100</f>
      </c>
      <c t="s">
        <v>28</v>
      </c>
    </row>
    <row r="19" spans="1:5" ht="12.75">
      <c r="A19" s="35" t="s">
        <v>55</v>
      </c>
      <c r="E19" s="39" t="s">
        <v>5</v>
      </c>
    </row>
    <row r="20" spans="1:5" ht="12.75">
      <c r="A20" s="35" t="s">
        <v>56</v>
      </c>
      <c r="E20" s="40" t="s">
        <v>5217</v>
      </c>
    </row>
    <row r="21" spans="1:5" ht="12.75">
      <c r="A21" t="s">
        <v>58</v>
      </c>
      <c r="E21" s="39" t="s">
        <v>59</v>
      </c>
    </row>
    <row r="22" spans="1:16" ht="25.5">
      <c r="A22" t="s">
        <v>50</v>
      </c>
      <c s="34" t="s">
        <v>67</v>
      </c>
      <c s="34" t="s">
        <v>857</v>
      </c>
      <c s="35" t="s">
        <v>5</v>
      </c>
      <c s="6" t="s">
        <v>5218</v>
      </c>
      <c s="36" t="s">
        <v>855</v>
      </c>
      <c s="37">
        <v>2</v>
      </c>
      <c s="36">
        <v>0</v>
      </c>
      <c s="36">
        <f>ROUND(G22*H22,6)</f>
      </c>
      <c r="L22" s="38">
        <v>0</v>
      </c>
      <c s="32">
        <f>ROUND(ROUND(L22,2)*ROUND(G22,3),2)</f>
      </c>
      <c s="36" t="s">
        <v>4348</v>
      </c>
      <c>
        <f>(M22*21)/100</f>
      </c>
      <c t="s">
        <v>28</v>
      </c>
    </row>
    <row r="23" spans="1:5" ht="12.75">
      <c r="A23" s="35" t="s">
        <v>55</v>
      </c>
      <c r="E23" s="39" t="s">
        <v>5</v>
      </c>
    </row>
    <row r="24" spans="1:5" ht="12.75">
      <c r="A24" s="35" t="s">
        <v>56</v>
      </c>
      <c r="E24" s="40" t="s">
        <v>5219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5223</v>
      </c>
    </row>
    <row r="30" spans="1:5" ht="12.75">
      <c r="A30" t="s">
        <v>58</v>
      </c>
      <c r="E30" s="39" t="s">
        <v>59</v>
      </c>
    </row>
    <row r="31" spans="1:16" ht="12.75">
      <c r="A31" t="s">
        <v>50</v>
      </c>
      <c s="34" t="s">
        <v>27</v>
      </c>
      <c s="34" t="s">
        <v>5224</v>
      </c>
      <c s="35" t="s">
        <v>5</v>
      </c>
      <c s="6" t="s">
        <v>5225</v>
      </c>
      <c s="36" t="s">
        <v>53</v>
      </c>
      <c s="37">
        <v>50</v>
      </c>
      <c s="36">
        <v>0</v>
      </c>
      <c s="36">
        <f>ROUND(G31*H31,6)</f>
      </c>
      <c r="L31" s="38">
        <v>0</v>
      </c>
      <c s="32">
        <f>ROUND(ROUND(L31,2)*ROUND(G31,3),2)</f>
      </c>
      <c s="36" t="s">
        <v>4348</v>
      </c>
      <c>
        <f>(M31*21)/100</f>
      </c>
      <c t="s">
        <v>28</v>
      </c>
    </row>
    <row r="32" spans="1:5" ht="12.75">
      <c r="A32" s="35" t="s">
        <v>55</v>
      </c>
      <c r="E32" s="39" t="s">
        <v>5</v>
      </c>
    </row>
    <row r="33" spans="1:5" ht="12.75">
      <c r="A33" s="35" t="s">
        <v>56</v>
      </c>
      <c r="E33" s="40" t="s">
        <v>5226</v>
      </c>
    </row>
    <row r="34" spans="1:5" ht="12.75">
      <c r="A34" t="s">
        <v>58</v>
      </c>
      <c r="E34" s="39" t="s">
        <v>59</v>
      </c>
    </row>
    <row r="35" spans="1:16" ht="12.75">
      <c r="A35" t="s">
        <v>50</v>
      </c>
      <c s="34" t="s">
        <v>78</v>
      </c>
      <c s="34" t="s">
        <v>5227</v>
      </c>
      <c s="35" t="s">
        <v>5</v>
      </c>
      <c s="6" t="s">
        <v>5228</v>
      </c>
      <c s="36" t="s">
        <v>62</v>
      </c>
      <c s="37">
        <v>7.488</v>
      </c>
      <c s="36">
        <v>0</v>
      </c>
      <c s="36">
        <f>ROUND(G35*H35,6)</f>
      </c>
      <c r="L35" s="38">
        <v>0</v>
      </c>
      <c s="32">
        <f>ROUND(ROUND(L35,2)*ROUND(G35,3),2)</f>
      </c>
      <c s="36" t="s">
        <v>4348</v>
      </c>
      <c>
        <f>(M35*21)/100</f>
      </c>
      <c t="s">
        <v>28</v>
      </c>
    </row>
    <row r="36" spans="1:5" ht="12.75">
      <c r="A36" s="35" t="s">
        <v>55</v>
      </c>
      <c r="E36" s="39" t="s">
        <v>5</v>
      </c>
    </row>
    <row r="37" spans="1:5" ht="25.5">
      <c r="A37" s="35" t="s">
        <v>56</v>
      </c>
      <c r="E37" s="40" t="s">
        <v>5229</v>
      </c>
    </row>
    <row r="38" spans="1:5" ht="12.75">
      <c r="A38" t="s">
        <v>58</v>
      </c>
      <c r="E38" s="39" t="s">
        <v>59</v>
      </c>
    </row>
    <row r="39" spans="1:16" ht="12.75">
      <c r="A39" t="s">
        <v>50</v>
      </c>
      <c s="34" t="s">
        <v>82</v>
      </c>
      <c s="34" t="s">
        <v>4799</v>
      </c>
      <c s="35" t="s">
        <v>5</v>
      </c>
      <c s="6" t="s">
        <v>4800</v>
      </c>
      <c s="36" t="s">
        <v>1008</v>
      </c>
      <c s="37">
        <v>201.6</v>
      </c>
      <c s="36">
        <v>0</v>
      </c>
      <c s="36">
        <f>ROUND(G39*H39,6)</f>
      </c>
      <c r="L39" s="38">
        <v>0</v>
      </c>
      <c s="32">
        <f>ROUND(ROUND(L39,2)*ROUND(G39,3),2)</f>
      </c>
      <c s="36" t="s">
        <v>4348</v>
      </c>
      <c>
        <f>(M39*21)/100</f>
      </c>
      <c t="s">
        <v>28</v>
      </c>
    </row>
    <row r="40" spans="1:5" ht="12.75">
      <c r="A40" s="35" t="s">
        <v>55</v>
      </c>
      <c r="E40" s="39" t="s">
        <v>5</v>
      </c>
    </row>
    <row r="41" spans="1:5" ht="25.5">
      <c r="A41" s="35" t="s">
        <v>56</v>
      </c>
      <c r="E41" s="40" t="s">
        <v>5230</v>
      </c>
    </row>
    <row r="42" spans="1:5" ht="12.75">
      <c r="A42" t="s">
        <v>58</v>
      </c>
      <c r="E42" s="39" t="s">
        <v>59</v>
      </c>
    </row>
    <row r="43" spans="1:16" ht="12.75">
      <c r="A43" t="s">
        <v>50</v>
      </c>
      <c s="34" t="s">
        <v>86</v>
      </c>
      <c s="34" t="s">
        <v>5231</v>
      </c>
      <c s="35" t="s">
        <v>5</v>
      </c>
      <c s="6" t="s">
        <v>5232</v>
      </c>
      <c s="36" t="s">
        <v>62</v>
      </c>
      <c s="37">
        <v>54.6</v>
      </c>
      <c s="36">
        <v>0</v>
      </c>
      <c s="36">
        <f>ROUND(G43*H43,6)</f>
      </c>
      <c r="L43" s="38">
        <v>0</v>
      </c>
      <c s="32">
        <f>ROUND(ROUND(L43,2)*ROUND(G43,3),2)</f>
      </c>
      <c s="36" t="s">
        <v>4348</v>
      </c>
      <c>
        <f>(M43*21)/100</f>
      </c>
      <c t="s">
        <v>28</v>
      </c>
    </row>
    <row r="44" spans="1:5" ht="12.75">
      <c r="A44" s="35" t="s">
        <v>55</v>
      </c>
      <c r="E44" s="39" t="s">
        <v>5</v>
      </c>
    </row>
    <row r="45" spans="1:5" ht="12.75">
      <c r="A45" s="35" t="s">
        <v>56</v>
      </c>
      <c r="E45" s="40" t="s">
        <v>5233</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4348</v>
      </c>
      <c>
        <f>(M47*21)/100</f>
      </c>
      <c t="s">
        <v>28</v>
      </c>
    </row>
    <row r="48" spans="1:5" ht="12.75">
      <c r="A48" s="35" t="s">
        <v>55</v>
      </c>
      <c r="E48" s="39" t="s">
        <v>5</v>
      </c>
    </row>
    <row r="49" spans="1:5" ht="25.5">
      <c r="A49" s="35" t="s">
        <v>56</v>
      </c>
      <c r="E49" s="40" t="s">
        <v>5234</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4348</v>
      </c>
      <c>
        <f>(M51*21)/100</f>
      </c>
      <c t="s">
        <v>28</v>
      </c>
    </row>
    <row r="52" spans="1:5" ht="12.75">
      <c r="A52" s="35" t="s">
        <v>55</v>
      </c>
      <c r="E52" s="39" t="s">
        <v>5</v>
      </c>
    </row>
    <row r="53" spans="1:5" ht="25.5">
      <c r="A53" s="35" t="s">
        <v>56</v>
      </c>
      <c r="E53" s="40" t="s">
        <v>5235</v>
      </c>
    </row>
    <row r="54" spans="1:5" ht="12.75">
      <c r="A54" t="s">
        <v>58</v>
      </c>
      <c r="E54" s="39" t="s">
        <v>59</v>
      </c>
    </row>
    <row r="55" spans="1:16" ht="12.75">
      <c r="A55" t="s">
        <v>50</v>
      </c>
      <c s="34" t="s">
        <v>99</v>
      </c>
      <c s="34" t="s">
        <v>4128</v>
      </c>
      <c s="35" t="s">
        <v>5</v>
      </c>
      <c s="6" t="s">
        <v>4129</v>
      </c>
      <c s="36" t="s">
        <v>62</v>
      </c>
      <c s="37">
        <v>1.123</v>
      </c>
      <c s="36">
        <v>0</v>
      </c>
      <c s="36">
        <f>ROUND(G55*H55,6)</f>
      </c>
      <c r="L55" s="38">
        <v>0</v>
      </c>
      <c s="32">
        <f>ROUND(ROUND(L55,2)*ROUND(G55,3),2)</f>
      </c>
      <c s="36" t="s">
        <v>4348</v>
      </c>
      <c>
        <f>(M55*21)/100</f>
      </c>
      <c t="s">
        <v>28</v>
      </c>
    </row>
    <row r="56" spans="1:5" ht="12.75">
      <c r="A56" s="35" t="s">
        <v>55</v>
      </c>
      <c r="E56" s="39" t="s">
        <v>5</v>
      </c>
    </row>
    <row r="57" spans="1:5" ht="51">
      <c r="A57" s="35" t="s">
        <v>56</v>
      </c>
      <c r="E57" s="40" t="s">
        <v>5236</v>
      </c>
    </row>
    <row r="58" spans="1:5" ht="12.75">
      <c r="A58" t="s">
        <v>58</v>
      </c>
      <c r="E58" s="39" t="s">
        <v>59</v>
      </c>
    </row>
    <row r="59" spans="1:16" ht="12.75">
      <c r="A59" t="s">
        <v>50</v>
      </c>
      <c s="34" t="s">
        <v>103</v>
      </c>
      <c s="34" t="s">
        <v>5237</v>
      </c>
      <c s="35" t="s">
        <v>5</v>
      </c>
      <c s="6" t="s">
        <v>5238</v>
      </c>
      <c s="36" t="s">
        <v>53</v>
      </c>
      <c s="37">
        <v>50</v>
      </c>
      <c s="36">
        <v>0</v>
      </c>
      <c s="36">
        <f>ROUND(G59*H59,6)</f>
      </c>
      <c r="L59" s="38">
        <v>0</v>
      </c>
      <c s="32">
        <f>ROUND(ROUND(L59,2)*ROUND(G59,3),2)</f>
      </c>
      <c s="36" t="s">
        <v>4348</v>
      </c>
      <c>
        <f>(M59*21)/100</f>
      </c>
      <c t="s">
        <v>28</v>
      </c>
    </row>
    <row r="60" spans="1:5" ht="12.75">
      <c r="A60" s="35" t="s">
        <v>55</v>
      </c>
      <c r="E60" s="39" t="s">
        <v>5</v>
      </c>
    </row>
    <row r="61" spans="1:5" ht="12.75">
      <c r="A61" s="35" t="s">
        <v>56</v>
      </c>
      <c r="E61" s="40" t="s">
        <v>5239</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4348</v>
      </c>
      <c>
        <f>(M63*21)/100</f>
      </c>
      <c t="s">
        <v>28</v>
      </c>
    </row>
    <row r="64" spans="1:5" ht="12.75">
      <c r="A64" s="35" t="s">
        <v>55</v>
      </c>
      <c r="E64" s="39" t="s">
        <v>5</v>
      </c>
    </row>
    <row r="65" spans="1:5" ht="25.5">
      <c r="A65" s="35" t="s">
        <v>56</v>
      </c>
      <c r="E65" s="40" t="s">
        <v>5240</v>
      </c>
    </row>
    <row r="66" spans="1:5" ht="12.75">
      <c r="A66" t="s">
        <v>58</v>
      </c>
      <c r="E66" s="39" t="s">
        <v>59</v>
      </c>
    </row>
    <row r="67" spans="1:13" ht="12.75">
      <c r="A67" t="s">
        <v>47</v>
      </c>
      <c r="C67" s="31" t="s">
        <v>300</v>
      </c>
      <c r="E67" s="33" t="s">
        <v>5241</v>
      </c>
      <c r="J67" s="32">
        <f>0</f>
      </c>
      <c s="32">
        <f>0</f>
      </c>
      <c s="32">
        <f>0+L68+L72+L76+L80</f>
      </c>
      <c s="32">
        <f>0+M68+M72+M76+M80</f>
      </c>
    </row>
    <row r="68" spans="1:16" ht="12.75">
      <c r="A68" t="s">
        <v>50</v>
      </c>
      <c s="34" t="s">
        <v>110</v>
      </c>
      <c s="34" t="s">
        <v>5242</v>
      </c>
      <c s="35" t="s">
        <v>5</v>
      </c>
      <c s="6" t="s">
        <v>5243</v>
      </c>
      <c s="36" t="s">
        <v>70</v>
      </c>
      <c s="37">
        <v>72</v>
      </c>
      <c s="36">
        <v>0</v>
      </c>
      <c s="36">
        <f>ROUND(G68*H68,6)</f>
      </c>
      <c r="L68" s="38">
        <v>0</v>
      </c>
      <c s="32">
        <f>ROUND(ROUND(L68,2)*ROUND(G68,3),2)</f>
      </c>
      <c s="36" t="s">
        <v>4348</v>
      </c>
      <c>
        <f>(M68*21)/100</f>
      </c>
      <c t="s">
        <v>28</v>
      </c>
    </row>
    <row r="69" spans="1:5" ht="12.75">
      <c r="A69" s="35" t="s">
        <v>55</v>
      </c>
      <c r="E69" s="39" t="s">
        <v>5</v>
      </c>
    </row>
    <row r="70" spans="1:5" ht="12.75">
      <c r="A70" s="35" t="s">
        <v>56</v>
      </c>
      <c r="E70" s="40" t="s">
        <v>5244</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4348</v>
      </c>
      <c>
        <f>(M72*21)/100</f>
      </c>
      <c t="s">
        <v>28</v>
      </c>
    </row>
    <row r="73" spans="1:5" ht="12.75">
      <c r="A73" s="35" t="s">
        <v>55</v>
      </c>
      <c r="E73" s="39" t="s">
        <v>5</v>
      </c>
    </row>
    <row r="74" spans="1:5" ht="12.75">
      <c r="A74" s="35" t="s">
        <v>56</v>
      </c>
      <c r="E74" s="40" t="s">
        <v>5245</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4348</v>
      </c>
      <c>
        <f>(M76*21)/100</f>
      </c>
      <c t="s">
        <v>28</v>
      </c>
    </row>
    <row r="77" spans="1:5" ht="12.75">
      <c r="A77" s="35" t="s">
        <v>55</v>
      </c>
      <c r="E77" s="39" t="s">
        <v>5</v>
      </c>
    </row>
    <row r="78" spans="1:5" ht="12.75">
      <c r="A78" s="35" t="s">
        <v>56</v>
      </c>
      <c r="E78" s="40" t="s">
        <v>5246</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4348</v>
      </c>
      <c>
        <f>(M80*21)/100</f>
      </c>
      <c t="s">
        <v>28</v>
      </c>
    </row>
    <row r="81" spans="1:5" ht="12.75">
      <c r="A81" s="35" t="s">
        <v>55</v>
      </c>
      <c r="E81" s="39" t="s">
        <v>5</v>
      </c>
    </row>
    <row r="82" spans="1:5" ht="12.75">
      <c r="A82" s="35" t="s">
        <v>56</v>
      </c>
      <c r="E82" s="40" t="s">
        <v>5247</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5248</v>
      </c>
      <c s="35" t="s">
        <v>5</v>
      </c>
      <c s="6" t="s">
        <v>5249</v>
      </c>
      <c s="36" t="s">
        <v>70</v>
      </c>
      <c s="37">
        <v>70</v>
      </c>
      <c s="36">
        <v>0</v>
      </c>
      <c s="36">
        <f>ROUND(G85*H85,6)</f>
      </c>
      <c r="L85" s="38">
        <v>0</v>
      </c>
      <c s="32">
        <f>ROUND(ROUND(L85,2)*ROUND(G85,3),2)</f>
      </c>
      <c s="36" t="s">
        <v>4348</v>
      </c>
      <c>
        <f>(M85*21)/100</f>
      </c>
      <c t="s">
        <v>28</v>
      </c>
    </row>
    <row r="86" spans="1:5" ht="12.75">
      <c r="A86" s="35" t="s">
        <v>55</v>
      </c>
      <c r="E86" s="39" t="s">
        <v>5</v>
      </c>
    </row>
    <row r="87" spans="1:5" ht="12.75">
      <c r="A87" s="35" t="s">
        <v>56</v>
      </c>
      <c r="E87" s="40" t="s">
        <v>5250</v>
      </c>
    </row>
    <row r="88" spans="1:5" ht="12.75">
      <c r="A88" t="s">
        <v>58</v>
      </c>
      <c r="E88" s="39" t="s">
        <v>59</v>
      </c>
    </row>
    <row r="89" spans="1:16" ht="12.75">
      <c r="A89" t="s">
        <v>50</v>
      </c>
      <c s="34" t="s">
        <v>127</v>
      </c>
      <c s="34" t="s">
        <v>5251</v>
      </c>
      <c s="35" t="s">
        <v>5</v>
      </c>
      <c s="6" t="s">
        <v>5252</v>
      </c>
      <c s="36" t="s">
        <v>93</v>
      </c>
      <c s="37">
        <v>4</v>
      </c>
      <c s="36">
        <v>0</v>
      </c>
      <c s="36">
        <f>ROUND(G89*H89,6)</f>
      </c>
      <c r="L89" s="38">
        <v>0</v>
      </c>
      <c s="32">
        <f>ROUND(ROUND(L89,2)*ROUND(G89,3),2)</f>
      </c>
      <c s="36" t="s">
        <v>4348</v>
      </c>
      <c>
        <f>(M89*21)/100</f>
      </c>
      <c t="s">
        <v>28</v>
      </c>
    </row>
    <row r="90" spans="1:5" ht="12.75">
      <c r="A90" s="35" t="s">
        <v>55</v>
      </c>
      <c r="E90" s="39" t="s">
        <v>5</v>
      </c>
    </row>
    <row r="91" spans="1:5" ht="12.75">
      <c r="A91" s="35" t="s">
        <v>56</v>
      </c>
      <c r="E91" s="40" t="s">
        <v>5253</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4348</v>
      </c>
      <c>
        <f>(M93*21)/100</f>
      </c>
      <c t="s">
        <v>28</v>
      </c>
    </row>
    <row r="94" spans="1:5" ht="12.75">
      <c r="A94" s="35" t="s">
        <v>55</v>
      </c>
      <c r="E94" s="39" t="s">
        <v>5</v>
      </c>
    </row>
    <row r="95" spans="1:5" ht="12.75">
      <c r="A95" s="35" t="s">
        <v>56</v>
      </c>
      <c r="E95" s="40" t="s">
        <v>5254</v>
      </c>
    </row>
    <row r="96" spans="1:5" ht="12.75">
      <c r="A96" t="s">
        <v>58</v>
      </c>
      <c r="E96" s="39" t="s">
        <v>59</v>
      </c>
    </row>
    <row r="97" spans="1:16" ht="12.75">
      <c r="A97" t="s">
        <v>50</v>
      </c>
      <c s="34" t="s">
        <v>135</v>
      </c>
      <c s="34" t="s">
        <v>5255</v>
      </c>
      <c s="35" t="s">
        <v>5</v>
      </c>
      <c s="6" t="s">
        <v>5256</v>
      </c>
      <c s="36" t="s">
        <v>93</v>
      </c>
      <c s="37">
        <v>2</v>
      </c>
      <c s="36">
        <v>0</v>
      </c>
      <c s="36">
        <f>ROUND(G97*H97,6)</f>
      </c>
      <c r="L97" s="38">
        <v>0</v>
      </c>
      <c s="32">
        <f>ROUND(ROUND(L97,2)*ROUND(G97,3),2)</f>
      </c>
      <c s="36" t="s">
        <v>4348</v>
      </c>
      <c>
        <f>(M97*21)/100</f>
      </c>
      <c t="s">
        <v>28</v>
      </c>
    </row>
    <row r="98" spans="1:5" ht="12.75">
      <c r="A98" s="35" t="s">
        <v>55</v>
      </c>
      <c r="E98" s="39" t="s">
        <v>5</v>
      </c>
    </row>
    <row r="99" spans="1:5" ht="12.75">
      <c r="A99" s="35" t="s">
        <v>56</v>
      </c>
      <c r="E99" s="40" t="s">
        <v>5257</v>
      </c>
    </row>
    <row r="100" spans="1:5" ht="12.75">
      <c r="A100" t="s">
        <v>58</v>
      </c>
      <c r="E100" s="39" t="s">
        <v>59</v>
      </c>
    </row>
    <row r="101" spans="1:13" ht="12.75">
      <c r="A101" t="s">
        <v>47</v>
      </c>
      <c r="C101" s="31" t="s">
        <v>5258</v>
      </c>
      <c r="E101" s="33" t="s">
        <v>5259</v>
      </c>
      <c r="J101" s="32">
        <f>0</f>
      </c>
      <c s="32">
        <f>0</f>
      </c>
      <c s="32">
        <f>0+L102+L106+L110+L114</f>
      </c>
      <c s="32">
        <f>0+M102+M106+M110+M114</f>
      </c>
    </row>
    <row r="102" spans="1:16" ht="12.75">
      <c r="A102" t="s">
        <v>50</v>
      </c>
      <c s="34" t="s">
        <v>138</v>
      </c>
      <c s="34" t="s">
        <v>5260</v>
      </c>
      <c s="35" t="s">
        <v>5</v>
      </c>
      <c s="6" t="s">
        <v>5261</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5262</v>
      </c>
    </row>
    <row r="105" spans="1:5" ht="12.75">
      <c r="A105" t="s">
        <v>58</v>
      </c>
      <c r="E105" s="39" t="s">
        <v>59</v>
      </c>
    </row>
    <row r="106" spans="1:16" ht="12.75">
      <c r="A106" t="s">
        <v>50</v>
      </c>
      <c s="34" t="s">
        <v>372</v>
      </c>
      <c s="34" t="s">
        <v>5263</v>
      </c>
      <c s="35" t="s">
        <v>5</v>
      </c>
      <c s="6" t="s">
        <v>5264</v>
      </c>
      <c s="36" t="s">
        <v>2809</v>
      </c>
      <c s="37">
        <v>100</v>
      </c>
      <c s="36">
        <v>0</v>
      </c>
      <c s="36">
        <f>ROUND(G106*H106,6)</f>
      </c>
      <c r="L106" s="38">
        <v>0</v>
      </c>
      <c s="32">
        <f>ROUND(ROUND(L106,2)*ROUND(G106,3),2)</f>
      </c>
      <c s="36" t="s">
        <v>4348</v>
      </c>
      <c>
        <f>(M106*21)/100</f>
      </c>
      <c t="s">
        <v>28</v>
      </c>
    </row>
    <row r="107" spans="1:5" ht="12.75">
      <c r="A107" s="35" t="s">
        <v>55</v>
      </c>
      <c r="E107" s="39" t="s">
        <v>5</v>
      </c>
    </row>
    <row r="108" spans="1:5" ht="63.75">
      <c r="A108" s="35" t="s">
        <v>56</v>
      </c>
      <c r="E108" s="40" t="s">
        <v>5265</v>
      </c>
    </row>
    <row r="109" spans="1:5" ht="12.75">
      <c r="A109" t="s">
        <v>58</v>
      </c>
      <c r="E109" s="39" t="s">
        <v>59</v>
      </c>
    </row>
    <row r="110" spans="1:16" ht="12.75">
      <c r="A110" t="s">
        <v>50</v>
      </c>
      <c s="34" t="s">
        <v>142</v>
      </c>
      <c s="34" t="s">
        <v>5266</v>
      </c>
      <c s="35" t="s">
        <v>5</v>
      </c>
      <c s="6" t="s">
        <v>5267</v>
      </c>
      <c s="36" t="s">
        <v>70</v>
      </c>
      <c s="37">
        <v>70</v>
      </c>
      <c s="36">
        <v>0</v>
      </c>
      <c s="36">
        <f>ROUND(G110*H110,6)</f>
      </c>
      <c r="L110" s="38">
        <v>0</v>
      </c>
      <c s="32">
        <f>ROUND(ROUND(L110,2)*ROUND(G110,3),2)</f>
      </c>
      <c s="36" t="s">
        <v>4348</v>
      </c>
      <c>
        <f>(M110*21)/100</f>
      </c>
      <c t="s">
        <v>28</v>
      </c>
    </row>
    <row r="111" spans="1:5" ht="12.75">
      <c r="A111" s="35" t="s">
        <v>55</v>
      </c>
      <c r="E111" s="39" t="s">
        <v>5</v>
      </c>
    </row>
    <row r="112" spans="1:5" ht="12.75">
      <c r="A112" s="35" t="s">
        <v>56</v>
      </c>
      <c r="E112" s="40" t="s">
        <v>5268</v>
      </c>
    </row>
    <row r="113" spans="1:5" ht="12.75">
      <c r="A113" t="s">
        <v>58</v>
      </c>
      <c r="E113" s="39" t="s">
        <v>59</v>
      </c>
    </row>
    <row r="114" spans="1:16" ht="25.5">
      <c r="A114" t="s">
        <v>50</v>
      </c>
      <c s="34" t="s">
        <v>146</v>
      </c>
      <c s="34" t="s">
        <v>5269</v>
      </c>
      <c s="35" t="s">
        <v>5</v>
      </c>
      <c s="6" t="s">
        <v>5270</v>
      </c>
      <c s="36" t="s">
        <v>93</v>
      </c>
      <c s="37">
        <v>4</v>
      </c>
      <c s="36">
        <v>0</v>
      </c>
      <c s="36">
        <f>ROUND(G114*H114,6)</f>
      </c>
      <c r="L114" s="38">
        <v>0</v>
      </c>
      <c s="32">
        <f>ROUND(ROUND(L114,2)*ROUND(G114,3),2)</f>
      </c>
      <c s="36" t="s">
        <v>4348</v>
      </c>
      <c>
        <f>(M114*21)/100</f>
      </c>
      <c t="s">
        <v>28</v>
      </c>
    </row>
    <row r="115" spans="1:5" ht="12.75">
      <c r="A115" s="35" t="s">
        <v>55</v>
      </c>
      <c r="E115" s="39" t="s">
        <v>5</v>
      </c>
    </row>
    <row r="116" spans="1:5" ht="38.25">
      <c r="A116" s="35" t="s">
        <v>56</v>
      </c>
      <c r="E116" s="40" t="s">
        <v>5271</v>
      </c>
    </row>
    <row r="117" spans="1:5" ht="12.75">
      <c r="A117" t="s">
        <v>58</v>
      </c>
      <c r="E117" s="39" t="s">
        <v>59</v>
      </c>
    </row>
    <row r="118" spans="1:13" ht="12.75">
      <c r="A118" t="s">
        <v>47</v>
      </c>
      <c r="C118" s="31" t="s">
        <v>1585</v>
      </c>
      <c r="E118" s="33" t="s">
        <v>5272</v>
      </c>
      <c r="J118" s="32">
        <f>0</f>
      </c>
      <c s="32">
        <f>0</f>
      </c>
      <c s="32">
        <f>0+L119+L123+L127+L131+L135+L139</f>
      </c>
      <c s="32">
        <f>0+M119+M123+M127+M131+M135+M139</f>
      </c>
    </row>
    <row r="119" spans="1:16" ht="25.5">
      <c r="A119" t="s">
        <v>50</v>
      </c>
      <c s="34" t="s">
        <v>149</v>
      </c>
      <c s="34" t="s">
        <v>1587</v>
      </c>
      <c s="35" t="s">
        <v>5</v>
      </c>
      <c s="6" t="s">
        <v>5273</v>
      </c>
      <c s="36" t="s">
        <v>93</v>
      </c>
      <c s="37">
        <v>1</v>
      </c>
      <c s="36">
        <v>0</v>
      </c>
      <c s="36">
        <f>ROUND(G119*H119,6)</f>
      </c>
      <c r="L119" s="38">
        <v>0</v>
      </c>
      <c s="32">
        <f>ROUND(ROUND(L119,2)*ROUND(G119,3),2)</f>
      </c>
      <c s="36" t="s">
        <v>4348</v>
      </c>
      <c>
        <f>(M119*21)/100</f>
      </c>
      <c t="s">
        <v>28</v>
      </c>
    </row>
    <row r="120" spans="1:5" ht="12.75">
      <c r="A120" s="35" t="s">
        <v>55</v>
      </c>
      <c r="E120" s="39" t="s">
        <v>5</v>
      </c>
    </row>
    <row r="121" spans="1:5" ht="12.75">
      <c r="A121" s="35" t="s">
        <v>56</v>
      </c>
      <c r="E121" s="40" t="s">
        <v>5274</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4348</v>
      </c>
      <c>
        <f>(M123*21)/100</f>
      </c>
      <c t="s">
        <v>28</v>
      </c>
    </row>
    <row r="124" spans="1:5" ht="12.75">
      <c r="A124" s="35" t="s">
        <v>55</v>
      </c>
      <c r="E124" s="39" t="s">
        <v>5</v>
      </c>
    </row>
    <row r="125" spans="1:5" ht="12.75">
      <c r="A125" s="35" t="s">
        <v>56</v>
      </c>
      <c r="E125" s="40" t="s">
        <v>5274</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4348</v>
      </c>
      <c>
        <f>(M127*21)/100</f>
      </c>
      <c t="s">
        <v>28</v>
      </c>
    </row>
    <row r="128" spans="1:5" ht="12.75">
      <c r="A128" s="35" t="s">
        <v>55</v>
      </c>
      <c r="E128" s="39" t="s">
        <v>5</v>
      </c>
    </row>
    <row r="129" spans="1:5" ht="12.75">
      <c r="A129" s="35" t="s">
        <v>56</v>
      </c>
      <c r="E129" s="40" t="s">
        <v>5275</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4348</v>
      </c>
      <c>
        <f>(M131*21)/100</f>
      </c>
      <c t="s">
        <v>28</v>
      </c>
    </row>
    <row r="132" spans="1:5" ht="12.75">
      <c r="A132" s="35" t="s">
        <v>55</v>
      </c>
      <c r="E132" s="39" t="s">
        <v>5</v>
      </c>
    </row>
    <row r="133" spans="1:5" ht="12.75">
      <c r="A133" s="35" t="s">
        <v>56</v>
      </c>
      <c r="E133" s="40" t="s">
        <v>5276</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4348</v>
      </c>
      <c>
        <f>(M135*21)/100</f>
      </c>
      <c t="s">
        <v>28</v>
      </c>
    </row>
    <row r="136" spans="1:5" ht="12.75">
      <c r="A136" s="35" t="s">
        <v>55</v>
      </c>
      <c r="E136" s="39" t="s">
        <v>5</v>
      </c>
    </row>
    <row r="137" spans="1:5" ht="12.75">
      <c r="A137" s="35" t="s">
        <v>56</v>
      </c>
      <c r="E137" s="40" t="s">
        <v>5276</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4348</v>
      </c>
      <c>
        <f>(M139*21)/100</f>
      </c>
      <c t="s">
        <v>28</v>
      </c>
    </row>
    <row r="140" spans="1:5" ht="12.75">
      <c r="A140" s="35" t="s">
        <v>55</v>
      </c>
      <c r="E140" s="39" t="s">
        <v>5</v>
      </c>
    </row>
    <row r="141" spans="1:5" ht="12.75">
      <c r="A141" s="35" t="s">
        <v>56</v>
      </c>
      <c r="E141" s="40" t="s">
        <v>5277</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5282</v>
      </c>
      <c r="E8" s="30" t="s">
        <v>5281</v>
      </c>
      <c r="J8" s="29">
        <f>0+J9+J42</f>
      </c>
      <c s="29">
        <f>0+K9+K42</f>
      </c>
      <c s="29">
        <f>0+L9+L42</f>
      </c>
      <c s="29">
        <f>0+M9+M42</f>
      </c>
    </row>
    <row r="9" spans="1:13" ht="12.75">
      <c r="A9" t="s">
        <v>47</v>
      </c>
      <c r="C9" s="31" t="s">
        <v>5283</v>
      </c>
      <c r="E9" s="33" t="s">
        <v>40</v>
      </c>
      <c r="J9" s="32">
        <f>0</f>
      </c>
      <c s="32">
        <f>0</f>
      </c>
      <c s="32">
        <f>0+L10+L14+L18+L22+L26+L30+L34+L38</f>
      </c>
      <c s="32">
        <f>0+M10+M14+M18+M22+M26+M30+M34+M38</f>
      </c>
    </row>
    <row r="10" spans="1:16" ht="12.75">
      <c r="A10" t="s">
        <v>50</v>
      </c>
      <c s="34" t="s">
        <v>48</v>
      </c>
      <c s="34" t="s">
        <v>5284</v>
      </c>
      <c s="35" t="s">
        <v>5</v>
      </c>
      <c s="6" t="s">
        <v>5285</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5286</v>
      </c>
      <c s="35" t="s">
        <v>5</v>
      </c>
      <c s="6" t="s">
        <v>5287</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5288</v>
      </c>
      <c s="35" t="s">
        <v>5</v>
      </c>
      <c s="6" t="s">
        <v>5289</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5290</v>
      </c>
      <c s="35" t="s">
        <v>5</v>
      </c>
      <c s="6" t="s">
        <v>5291</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5292</v>
      </c>
      <c r="E42" s="33" t="s">
        <v>5293</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5294</v>
      </c>
      <c s="35" t="s">
        <v>5</v>
      </c>
      <c s="6" t="s">
        <v>5295</v>
      </c>
      <c s="36" t="s">
        <v>70</v>
      </c>
      <c s="37">
        <v>50</v>
      </c>
      <c s="36">
        <v>0</v>
      </c>
      <c s="36">
        <f>ROUND(G43*H43,6)</f>
      </c>
      <c r="L43" s="38">
        <v>0</v>
      </c>
      <c s="32">
        <f>ROUND(ROUND(L43,2)*ROUND(G43,3),2)</f>
      </c>
      <c s="36" t="s">
        <v>4432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5296</v>
      </c>
      <c s="35" t="s">
        <v>5</v>
      </c>
      <c s="6" t="s">
        <v>5297</v>
      </c>
      <c s="36" t="s">
        <v>93</v>
      </c>
      <c s="37">
        <v>72</v>
      </c>
      <c s="36">
        <v>0</v>
      </c>
      <c s="36">
        <f>ROUND(G63*H63,6)</f>
      </c>
      <c r="L63" s="38">
        <v>0</v>
      </c>
      <c s="32">
        <f>ROUND(ROUND(L63,2)*ROUND(G63,3),2)</f>
      </c>
      <c s="36" t="s">
        <v>4432</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5298</v>
      </c>
      <c s="35" t="s">
        <v>5</v>
      </c>
      <c s="6" t="s">
        <v>5299</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5300</v>
      </c>
      <c s="35" t="s">
        <v>5</v>
      </c>
      <c s="6" t="s">
        <v>5301</v>
      </c>
      <c s="36" t="s">
        <v>93</v>
      </c>
      <c s="37">
        <v>72</v>
      </c>
      <c s="36">
        <v>0</v>
      </c>
      <c s="36">
        <f>ROUND(G71*H71,6)</f>
      </c>
      <c r="L71" s="38">
        <v>0</v>
      </c>
      <c s="32">
        <f>ROUND(ROUND(L71,2)*ROUND(G71,3),2)</f>
      </c>
      <c s="36" t="s">
        <v>4432</v>
      </c>
      <c>
        <f>(M71*21)/100</f>
      </c>
      <c t="s">
        <v>28</v>
      </c>
    </row>
    <row r="72" spans="1:5" ht="25.5">
      <c r="A72" s="35" t="s">
        <v>55</v>
      </c>
      <c r="E72" s="39" t="s">
        <v>5302</v>
      </c>
    </row>
    <row r="73" spans="1:5" ht="12.75">
      <c r="A73" s="35" t="s">
        <v>56</v>
      </c>
      <c r="E73" s="40" t="s">
        <v>5</v>
      </c>
    </row>
    <row r="74" spans="1:5" ht="12.75">
      <c r="A74" t="s">
        <v>58</v>
      </c>
      <c r="E74" s="39" t="s">
        <v>59</v>
      </c>
    </row>
    <row r="75" spans="1:16" ht="12.75">
      <c r="A75" t="s">
        <v>50</v>
      </c>
      <c s="34" t="s">
        <v>365</v>
      </c>
      <c s="34" t="s">
        <v>5303</v>
      </c>
      <c s="35" t="s">
        <v>5</v>
      </c>
      <c s="6" t="s">
        <v>5301</v>
      </c>
      <c s="36" t="s">
        <v>93</v>
      </c>
      <c s="37">
        <v>72</v>
      </c>
      <c s="36">
        <v>0</v>
      </c>
      <c s="36">
        <f>ROUND(G75*H75,6)</f>
      </c>
      <c r="L75" s="38">
        <v>0</v>
      </c>
      <c s="32">
        <f>ROUND(ROUND(L75,2)*ROUND(G75,3),2)</f>
      </c>
      <c s="36" t="s">
        <v>4432</v>
      </c>
      <c>
        <f>(M75*21)/100</f>
      </c>
      <c t="s">
        <v>28</v>
      </c>
    </row>
    <row r="76" spans="1:5" ht="25.5">
      <c r="A76" s="35" t="s">
        <v>55</v>
      </c>
      <c r="E76" s="39" t="s">
        <v>5304</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5305</v>
      </c>
      <c s="35" t="s">
        <v>5</v>
      </c>
      <c s="6" t="s">
        <v>5306</v>
      </c>
      <c s="36" t="s">
        <v>70</v>
      </c>
      <c s="37">
        <v>38</v>
      </c>
      <c s="36">
        <v>0</v>
      </c>
      <c s="36">
        <f>ROUND(G107*H107,6)</f>
      </c>
      <c r="L107" s="38">
        <v>0</v>
      </c>
      <c s="32">
        <f>ROUND(ROUND(L107,2)*ROUND(G107,3),2)</f>
      </c>
      <c s="36" t="s">
        <v>4432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5307</v>
      </c>
      <c s="35" t="s">
        <v>5</v>
      </c>
      <c s="6" t="s">
        <v>5308</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5309</v>
      </c>
      <c s="35" t="s">
        <v>5</v>
      </c>
      <c s="6" t="s">
        <v>5310</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5311</v>
      </c>
      <c s="35" t="s">
        <v>5</v>
      </c>
      <c s="6" t="s">
        <v>5312</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5313</v>
      </c>
      <c s="35" t="s">
        <v>5</v>
      </c>
      <c s="6" t="s">
        <v>5314</v>
      </c>
      <c s="36" t="s">
        <v>70</v>
      </c>
      <c s="37">
        <v>31</v>
      </c>
      <c s="36">
        <v>0</v>
      </c>
      <c s="36">
        <f>ROUND(G127*H127,6)</f>
      </c>
      <c r="L127" s="38">
        <v>0</v>
      </c>
      <c s="32">
        <f>ROUND(ROUND(L127,2)*ROUND(G127,3),2)</f>
      </c>
      <c s="36" t="s">
        <v>4432</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5315</v>
      </c>
      <c s="35" t="s">
        <v>5</v>
      </c>
      <c s="6" t="s">
        <v>5316</v>
      </c>
      <c s="36" t="s">
        <v>70</v>
      </c>
      <c s="37">
        <v>66</v>
      </c>
      <c s="36">
        <v>0</v>
      </c>
      <c s="36">
        <f>ROUND(G131*H131,6)</f>
      </c>
      <c r="L131" s="38">
        <v>0</v>
      </c>
      <c s="32">
        <f>ROUND(ROUND(L131,2)*ROUND(G131,3),2)</f>
      </c>
      <c s="36" t="s">
        <v>4432</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5317</v>
      </c>
      <c s="35" t="s">
        <v>5</v>
      </c>
      <c s="6" t="s">
        <v>5318</v>
      </c>
      <c s="36" t="s">
        <v>93</v>
      </c>
      <c s="37">
        <v>1</v>
      </c>
      <c s="36">
        <v>0</v>
      </c>
      <c s="36">
        <f>ROUND(G135*H135,6)</f>
      </c>
      <c r="L135" s="38">
        <v>0</v>
      </c>
      <c s="32">
        <f>ROUND(ROUND(L135,2)*ROUND(G135,3),2)</f>
      </c>
      <c s="36" t="s">
        <v>4432</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5321</v>
      </c>
      <c r="E8" s="30" t="s">
        <v>5320</v>
      </c>
      <c r="J8" s="29">
        <f>0+J9+J74</f>
      </c>
      <c s="29">
        <f>0+K9+K74</f>
      </c>
      <c s="29">
        <f>0+L9+L74</f>
      </c>
      <c s="29">
        <f>0+M9+M74</f>
      </c>
    </row>
    <row r="9" spans="1:13" ht="12.75">
      <c r="A9" t="s">
        <v>47</v>
      </c>
      <c r="C9" s="31" t="s">
        <v>5283</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5322</v>
      </c>
      <c s="35" t="s">
        <v>5</v>
      </c>
      <c s="6" t="s">
        <v>5323</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5324</v>
      </c>
      <c s="35" t="s">
        <v>5</v>
      </c>
      <c s="6" t="s">
        <v>5325</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5326</v>
      </c>
      <c s="35" t="s">
        <v>5</v>
      </c>
      <c s="6" t="s">
        <v>5327</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5328</v>
      </c>
      <c s="35" t="s">
        <v>5</v>
      </c>
      <c s="6" t="s">
        <v>5329</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5328</v>
      </c>
      <c s="35" t="s">
        <v>48</v>
      </c>
      <c s="6" t="s">
        <v>5329</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5288</v>
      </c>
      <c s="35" t="s">
        <v>5</v>
      </c>
      <c s="6" t="s">
        <v>5289</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5290</v>
      </c>
      <c s="35" t="s">
        <v>5</v>
      </c>
      <c s="6" t="s">
        <v>5291</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5292</v>
      </c>
      <c r="E74" s="33" t="s">
        <v>5293</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5294</v>
      </c>
      <c s="35" t="s">
        <v>5</v>
      </c>
      <c s="6" t="s">
        <v>5295</v>
      </c>
      <c s="36" t="s">
        <v>70</v>
      </c>
      <c s="37">
        <v>27</v>
      </c>
      <c s="36">
        <v>0</v>
      </c>
      <c s="36">
        <f>ROUND(G75*H75,6)</f>
      </c>
      <c r="L75" s="38">
        <v>0</v>
      </c>
      <c s="32">
        <f>ROUND(ROUND(L75,2)*ROUND(G75,3),2)</f>
      </c>
      <c s="36" t="s">
        <v>4432</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5330</v>
      </c>
      <c s="35" t="s">
        <v>5</v>
      </c>
      <c s="6" t="s">
        <v>5331</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5332</v>
      </c>
      <c s="35" t="s">
        <v>5</v>
      </c>
      <c s="6" t="s">
        <v>5333</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5296</v>
      </c>
      <c s="35" t="s">
        <v>5</v>
      </c>
      <c s="6" t="s">
        <v>5301</v>
      </c>
      <c s="36" t="s">
        <v>93</v>
      </c>
      <c s="37">
        <v>52</v>
      </c>
      <c s="36">
        <v>0</v>
      </c>
      <c s="36">
        <f>ROUND(G87*H87,6)</f>
      </c>
      <c r="L87" s="38">
        <v>0</v>
      </c>
      <c s="32">
        <f>ROUND(ROUND(L87,2)*ROUND(G87,3),2)</f>
      </c>
      <c s="36" t="s">
        <v>4432</v>
      </c>
      <c>
        <f>(M87*21)/100</f>
      </c>
      <c t="s">
        <v>28</v>
      </c>
    </row>
    <row r="88" spans="1:5" ht="12.75">
      <c r="A88" s="35" t="s">
        <v>55</v>
      </c>
      <c r="E88" s="39" t="s">
        <v>5334</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4432</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5335</v>
      </c>
      <c s="35" t="s">
        <v>5</v>
      </c>
      <c s="6" t="s">
        <v>5336</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5337</v>
      </c>
      <c s="35" t="s">
        <v>5</v>
      </c>
      <c s="6" t="s">
        <v>5338</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5339</v>
      </c>
      <c s="35" t="s">
        <v>5</v>
      </c>
      <c s="6" t="s">
        <v>5340</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5341</v>
      </c>
      <c s="35" t="s">
        <v>5</v>
      </c>
      <c s="6" t="s">
        <v>5342</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5343</v>
      </c>
      <c s="35" t="s">
        <v>5</v>
      </c>
      <c s="6" t="s">
        <v>5344</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5300</v>
      </c>
      <c s="35" t="s">
        <v>5</v>
      </c>
      <c s="6" t="s">
        <v>5297</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5303</v>
      </c>
      <c s="35" t="s">
        <v>5</v>
      </c>
      <c s="6" t="s">
        <v>5345</v>
      </c>
      <c s="36" t="s">
        <v>93</v>
      </c>
      <c s="37">
        <v>48</v>
      </c>
      <c s="36">
        <v>0</v>
      </c>
      <c s="36">
        <f>ROUND(G143*H143,6)</f>
      </c>
      <c r="L143" s="38">
        <v>0</v>
      </c>
      <c s="32">
        <f>ROUND(ROUND(L143,2)*ROUND(G143,3),2)</f>
      </c>
      <c s="36" t="s">
        <v>4432</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5313</v>
      </c>
      <c s="35" t="s">
        <v>5</v>
      </c>
      <c s="6" t="s">
        <v>5314</v>
      </c>
      <c s="36" t="s">
        <v>70</v>
      </c>
      <c s="37">
        <v>7</v>
      </c>
      <c s="36">
        <v>0</v>
      </c>
      <c s="36">
        <f>ROUND(G155*H155,6)</f>
      </c>
      <c r="L155" s="38">
        <v>0</v>
      </c>
      <c s="32">
        <f>ROUND(ROUND(L155,2)*ROUND(G155,3),2)</f>
      </c>
      <c s="36" t="s">
        <v>4432</v>
      </c>
      <c>
        <f>(M155*21)/100</f>
      </c>
      <c t="s">
        <v>28</v>
      </c>
    </row>
    <row r="156" spans="1:5" ht="12.75">
      <c r="A156" s="35" t="s">
        <v>55</v>
      </c>
      <c r="E156" s="39" t="s">
        <v>5346</v>
      </c>
    </row>
    <row r="157" spans="1:5" ht="12.75">
      <c r="A157" s="35" t="s">
        <v>56</v>
      </c>
      <c r="E157" s="40" t="s">
        <v>5</v>
      </c>
    </row>
    <row r="158" spans="1:5" ht="12.75">
      <c r="A158" t="s">
        <v>58</v>
      </c>
      <c r="E158" s="39" t="s">
        <v>59</v>
      </c>
    </row>
    <row r="159" spans="1:16" ht="12.75">
      <c r="A159" t="s">
        <v>50</v>
      </c>
      <c s="34" t="s">
        <v>186</v>
      </c>
      <c s="34" t="s">
        <v>5307</v>
      </c>
      <c s="35" t="s">
        <v>5</v>
      </c>
      <c s="6" t="s">
        <v>5308</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5309</v>
      </c>
      <c s="35" t="s">
        <v>5</v>
      </c>
      <c s="6" t="s">
        <v>5310</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5311</v>
      </c>
      <c s="35" t="s">
        <v>5</v>
      </c>
      <c s="6" t="s">
        <v>5312</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5305</v>
      </c>
      <c s="35" t="s">
        <v>5</v>
      </c>
      <c s="6" t="s">
        <v>5306</v>
      </c>
      <c s="36" t="s">
        <v>70</v>
      </c>
      <c s="37">
        <v>20</v>
      </c>
      <c s="36">
        <v>0</v>
      </c>
      <c s="36">
        <f>ROUND(G175*H175,6)</f>
      </c>
      <c r="L175" s="38">
        <v>0</v>
      </c>
      <c s="32">
        <f>ROUND(ROUND(L175,2)*ROUND(G175,3),2)</f>
      </c>
      <c s="36" t="s">
        <v>4432</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5315</v>
      </c>
      <c s="35" t="s">
        <v>5</v>
      </c>
      <c s="6" t="s">
        <v>5316</v>
      </c>
      <c s="36" t="s">
        <v>70</v>
      </c>
      <c s="37">
        <v>27</v>
      </c>
      <c s="36">
        <v>0</v>
      </c>
      <c s="36">
        <f>ROUND(G179*H179,6)</f>
      </c>
      <c r="L179" s="38">
        <v>0</v>
      </c>
      <c s="32">
        <f>ROUND(ROUND(L179,2)*ROUND(G179,3),2)</f>
      </c>
      <c s="36" t="s">
        <v>4432</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5317</v>
      </c>
      <c s="35" t="s">
        <v>5</v>
      </c>
      <c s="6" t="s">
        <v>5318</v>
      </c>
      <c s="36" t="s">
        <v>93</v>
      </c>
      <c s="37">
        <v>1</v>
      </c>
      <c s="36">
        <v>0</v>
      </c>
      <c s="36">
        <f>ROUND(G183*H183,6)</f>
      </c>
      <c r="L183" s="38">
        <v>0</v>
      </c>
      <c s="32">
        <f>ROUND(ROUND(L183,2)*ROUND(G183,3),2)</f>
      </c>
      <c s="36" t="s">
        <v>4432</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5349</v>
      </c>
      <c r="E8" s="30" t="s">
        <v>5348</v>
      </c>
      <c r="J8" s="29">
        <f>0+J9+J34</f>
      </c>
      <c s="29">
        <f>0+K9+K34</f>
      </c>
      <c s="29">
        <f>0+L9+L34</f>
      </c>
      <c s="29">
        <f>0+M9+M34</f>
      </c>
    </row>
    <row r="9" spans="1:13" ht="12.75">
      <c r="A9" t="s">
        <v>47</v>
      </c>
      <c r="C9" s="31" t="s">
        <v>5283</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5350</v>
      </c>
      <c s="35" t="s">
        <v>5</v>
      </c>
      <c s="6" t="s">
        <v>5351</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5288</v>
      </c>
      <c s="35" t="s">
        <v>5</v>
      </c>
      <c s="6" t="s">
        <v>5289</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5290</v>
      </c>
      <c s="35" t="s">
        <v>5</v>
      </c>
      <c s="6" t="s">
        <v>5291</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5292</v>
      </c>
      <c r="E34" s="33" t="s">
        <v>5293</v>
      </c>
      <c r="J34" s="32">
        <f>0</f>
      </c>
      <c s="32">
        <f>0</f>
      </c>
      <c s="32">
        <f>0+L35+L39+L43+L47+L51+L55+L59+L63+L67+L71+L75+L79+L83+L87+L91+L95+L99+L103+L107+L111+L115+L119</f>
      </c>
      <c s="32">
        <f>0+M35+M39+M43+M47+M51+M55+M59+M63+M67+M71+M75+M79+M83+M87+M91+M95+M99+M103+M107+M111+M115+M119</f>
      </c>
    </row>
    <row r="35" spans="1:16" ht="12.75">
      <c r="A35" t="s">
        <v>50</v>
      </c>
      <c s="34" t="s">
        <v>82</v>
      </c>
      <c s="34" t="s">
        <v>5294</v>
      </c>
      <c s="35" t="s">
        <v>5</v>
      </c>
      <c s="6" t="s">
        <v>5295</v>
      </c>
      <c s="36" t="s">
        <v>70</v>
      </c>
      <c s="37">
        <v>26</v>
      </c>
      <c s="36">
        <v>0</v>
      </c>
      <c s="36">
        <f>ROUND(G35*H35,6)</f>
      </c>
      <c r="L35" s="38">
        <v>0</v>
      </c>
      <c s="32">
        <f>ROUND(ROUND(L35,2)*ROUND(G35,3),2)</f>
      </c>
      <c s="36" t="s">
        <v>4432</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5296</v>
      </c>
      <c s="35" t="s">
        <v>5</v>
      </c>
      <c s="6" t="s">
        <v>5297</v>
      </c>
      <c s="36" t="s">
        <v>93</v>
      </c>
      <c s="37">
        <v>48</v>
      </c>
      <c s="36">
        <v>0</v>
      </c>
      <c s="36">
        <f>ROUND(G55*H55,6)</f>
      </c>
      <c r="L55" s="38">
        <v>0</v>
      </c>
      <c s="32">
        <f>ROUND(ROUND(L55,2)*ROUND(G55,3),2)</f>
      </c>
      <c s="36" t="s">
        <v>4432</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5300</v>
      </c>
      <c s="35" t="s">
        <v>5</v>
      </c>
      <c s="6" t="s">
        <v>5301</v>
      </c>
      <c s="36" t="s">
        <v>93</v>
      </c>
      <c s="37">
        <v>48</v>
      </c>
      <c s="36">
        <v>0</v>
      </c>
      <c s="36">
        <f>ROUND(G59*H59,6)</f>
      </c>
      <c r="L59" s="38">
        <v>0</v>
      </c>
      <c s="32">
        <f>ROUND(ROUND(L59,2)*ROUND(G59,3),2)</f>
      </c>
      <c s="36" t="s">
        <v>4432</v>
      </c>
      <c>
        <f>(M59*21)/100</f>
      </c>
      <c t="s">
        <v>28</v>
      </c>
    </row>
    <row r="60" spans="1:5" ht="25.5">
      <c r="A60" s="35" t="s">
        <v>55</v>
      </c>
      <c r="E60" s="39" t="s">
        <v>5302</v>
      </c>
    </row>
    <row r="61" spans="1:5" ht="12.75">
      <c r="A61" s="35" t="s">
        <v>56</v>
      </c>
      <c r="E61" s="40" t="s">
        <v>5</v>
      </c>
    </row>
    <row r="62" spans="1:5" ht="12.75">
      <c r="A62" t="s">
        <v>58</v>
      </c>
      <c r="E62" s="39" t="s">
        <v>59</v>
      </c>
    </row>
    <row r="63" spans="1:16" ht="12.75">
      <c r="A63" t="s">
        <v>50</v>
      </c>
      <c s="34" t="s">
        <v>110</v>
      </c>
      <c s="34" t="s">
        <v>5303</v>
      </c>
      <c s="35" t="s">
        <v>5</v>
      </c>
      <c s="6" t="s">
        <v>5301</v>
      </c>
      <c s="36" t="s">
        <v>93</v>
      </c>
      <c s="37">
        <v>48</v>
      </c>
      <c s="36">
        <v>0</v>
      </c>
      <c s="36">
        <f>ROUND(G63*H63,6)</f>
      </c>
      <c r="L63" s="38">
        <v>0</v>
      </c>
      <c s="32">
        <f>ROUND(ROUND(L63,2)*ROUND(G63,3),2)</f>
      </c>
      <c s="36" t="s">
        <v>4432</v>
      </c>
      <c>
        <f>(M63*21)/100</f>
      </c>
      <c t="s">
        <v>28</v>
      </c>
    </row>
    <row r="64" spans="1:5" ht="25.5">
      <c r="A64" s="35" t="s">
        <v>55</v>
      </c>
      <c r="E64" s="39" t="s">
        <v>5352</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5313</v>
      </c>
      <c s="35" t="s">
        <v>5</v>
      </c>
      <c s="6" t="s">
        <v>5353</v>
      </c>
      <c s="36" t="s">
        <v>70</v>
      </c>
      <c s="37">
        <v>7</v>
      </c>
      <c s="36">
        <v>0</v>
      </c>
      <c s="36">
        <f>ROUND(G95*H95,6)</f>
      </c>
      <c r="L95" s="38">
        <v>0</v>
      </c>
      <c s="32">
        <f>ROUND(ROUND(L95,2)*ROUND(G95,3),2)</f>
      </c>
      <c s="36" t="s">
        <v>4432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5307</v>
      </c>
      <c s="35" t="s">
        <v>5</v>
      </c>
      <c s="6" t="s">
        <v>5308</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5309</v>
      </c>
      <c s="35" t="s">
        <v>5</v>
      </c>
      <c s="6" t="s">
        <v>5310</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5311</v>
      </c>
      <c s="35" t="s">
        <v>5</v>
      </c>
      <c s="6" t="s">
        <v>5312</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5305</v>
      </c>
      <c s="35" t="s">
        <v>5</v>
      </c>
      <c s="6" t="s">
        <v>5306</v>
      </c>
      <c s="36" t="s">
        <v>70</v>
      </c>
      <c s="37">
        <v>20</v>
      </c>
      <c s="36">
        <v>0</v>
      </c>
      <c s="36">
        <f>ROUND(G111*H111,6)</f>
      </c>
      <c r="L111" s="38">
        <v>0</v>
      </c>
      <c s="32">
        <f>ROUND(ROUND(L111,2)*ROUND(G111,3),2)</f>
      </c>
      <c s="36" t="s">
        <v>4432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5315</v>
      </c>
      <c s="35" t="s">
        <v>5</v>
      </c>
      <c s="6" t="s">
        <v>5316</v>
      </c>
      <c s="36" t="s">
        <v>70</v>
      </c>
      <c s="37">
        <v>26</v>
      </c>
      <c s="36">
        <v>0</v>
      </c>
      <c s="36">
        <f>ROUND(G115*H115,6)</f>
      </c>
      <c r="L115" s="38">
        <v>0</v>
      </c>
      <c s="32">
        <f>ROUND(ROUND(L115,2)*ROUND(G115,3),2)</f>
      </c>
      <c s="36" t="s">
        <v>4432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5317</v>
      </c>
      <c s="35" t="s">
        <v>5</v>
      </c>
      <c s="6" t="s">
        <v>5318</v>
      </c>
      <c s="36" t="s">
        <v>93</v>
      </c>
      <c s="37">
        <v>1</v>
      </c>
      <c s="36">
        <v>0</v>
      </c>
      <c s="36">
        <f>ROUND(G119*H119,6)</f>
      </c>
      <c r="L119" s="38">
        <v>0</v>
      </c>
      <c s="32">
        <f>ROUND(ROUND(L119,2)*ROUND(G119,3),2)</f>
      </c>
      <c s="36" t="s">
        <v>4432</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5356</v>
      </c>
      <c r="E8" s="30" t="s">
        <v>5355</v>
      </c>
      <c r="J8" s="29">
        <f>0+J9+J18</f>
      </c>
      <c s="29">
        <f>0+K9+K18</f>
      </c>
      <c s="29">
        <f>0+L9+L18</f>
      </c>
      <c s="29">
        <f>0+M9+M18</f>
      </c>
    </row>
    <row r="9" spans="1:13" ht="12.75">
      <c r="A9" t="s">
        <v>47</v>
      </c>
      <c r="C9" s="31" t="s">
        <v>5283</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5328</v>
      </c>
      <c s="35" t="s">
        <v>5</v>
      </c>
      <c s="6" t="s">
        <v>5329</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5292</v>
      </c>
      <c r="E18" s="33" t="s">
        <v>5293</v>
      </c>
      <c r="J18" s="32">
        <f>0</f>
      </c>
      <c s="32">
        <f>0</f>
      </c>
      <c s="32">
        <f>0+L19+L23+L27+L31+L35+L39+L43+L47+L51+L55</f>
      </c>
      <c s="32">
        <f>0+M19+M23+M27+M31+M35+M39+M43+M47+M51+M55</f>
      </c>
    </row>
    <row r="19" spans="1:16" ht="12.75">
      <c r="A19" t="s">
        <v>50</v>
      </c>
      <c s="34" t="s">
        <v>48</v>
      </c>
      <c s="34" t="s">
        <v>5294</v>
      </c>
      <c s="35" t="s">
        <v>5</v>
      </c>
      <c s="6" t="s">
        <v>5295</v>
      </c>
      <c s="36" t="s">
        <v>70</v>
      </c>
      <c s="37">
        <v>26</v>
      </c>
      <c s="36">
        <v>0</v>
      </c>
      <c s="36">
        <f>ROUND(G19*H19,6)</f>
      </c>
      <c r="L19" s="38">
        <v>0</v>
      </c>
      <c s="32">
        <f>ROUND(ROUND(L19,2)*ROUND(G19,3),2)</f>
      </c>
      <c s="36" t="s">
        <v>4432</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5332</v>
      </c>
      <c s="35" t="s">
        <v>5</v>
      </c>
      <c s="6" t="s">
        <v>5331</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5332</v>
      </c>
      <c s="35" t="s">
        <v>48</v>
      </c>
      <c s="6" t="s">
        <v>5333</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5296</v>
      </c>
      <c s="35" t="s">
        <v>5</v>
      </c>
      <c s="6" t="s">
        <v>5297</v>
      </c>
      <c s="36" t="s">
        <v>93</v>
      </c>
      <c s="37">
        <v>72</v>
      </c>
      <c s="36">
        <v>0</v>
      </c>
      <c s="36">
        <f>ROUND(G39*H39,6)</f>
      </c>
      <c r="L39" s="38">
        <v>0</v>
      </c>
      <c s="32">
        <f>ROUND(ROUND(L39,2)*ROUND(G39,3),2)</f>
      </c>
      <c s="36" t="s">
        <v>4432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5337</v>
      </c>
      <c s="35" t="s">
        <v>5</v>
      </c>
      <c s="6" t="s">
        <v>5338</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5300</v>
      </c>
      <c s="35" t="s">
        <v>5</v>
      </c>
      <c s="6" t="s">
        <v>5301</v>
      </c>
      <c s="36" t="s">
        <v>93</v>
      </c>
      <c s="37">
        <v>72</v>
      </c>
      <c s="36">
        <v>0</v>
      </c>
      <c s="36">
        <f>ROUND(G47*H47,6)</f>
      </c>
      <c r="L47" s="38">
        <v>0</v>
      </c>
      <c s="32">
        <f>ROUND(ROUND(L47,2)*ROUND(G47,3),2)</f>
      </c>
      <c s="36" t="s">
        <v>4432</v>
      </c>
      <c>
        <f>(M47*21)/100</f>
      </c>
      <c t="s">
        <v>28</v>
      </c>
    </row>
    <row r="48" spans="1:5" ht="25.5">
      <c r="A48" s="35" t="s">
        <v>55</v>
      </c>
      <c r="E48" s="39" t="s">
        <v>5302</v>
      </c>
    </row>
    <row r="49" spans="1:5" ht="12.75">
      <c r="A49" s="35" t="s">
        <v>56</v>
      </c>
      <c r="E49" s="40" t="s">
        <v>5</v>
      </c>
    </row>
    <row r="50" spans="1:5" ht="12.75">
      <c r="A50" t="s">
        <v>58</v>
      </c>
      <c r="E50" s="39" t="s">
        <v>59</v>
      </c>
    </row>
    <row r="51" spans="1:16" ht="12.75">
      <c r="A51" t="s">
        <v>50</v>
      </c>
      <c s="34" t="s">
        <v>90</v>
      </c>
      <c s="34" t="s">
        <v>5303</v>
      </c>
      <c s="35" t="s">
        <v>5</v>
      </c>
      <c s="6" t="s">
        <v>5301</v>
      </c>
      <c s="36" t="s">
        <v>93</v>
      </c>
      <c s="37">
        <v>72</v>
      </c>
      <c s="36">
        <v>0</v>
      </c>
      <c s="36">
        <f>ROUND(G51*H51,6)</f>
      </c>
      <c r="L51" s="38">
        <v>0</v>
      </c>
      <c s="32">
        <f>ROUND(ROUND(L51,2)*ROUND(G51,3),2)</f>
      </c>
      <c s="36" t="s">
        <v>4432</v>
      </c>
      <c>
        <f>(M51*21)/100</f>
      </c>
      <c t="s">
        <v>28</v>
      </c>
    </row>
    <row r="52" spans="1:5" ht="25.5">
      <c r="A52" s="35" t="s">
        <v>55</v>
      </c>
      <c r="E52" s="39" t="s">
        <v>5304</v>
      </c>
    </row>
    <row r="53" spans="1:5" ht="12.75">
      <c r="A53" s="35" t="s">
        <v>56</v>
      </c>
      <c r="E53" s="40" t="s">
        <v>5</v>
      </c>
    </row>
    <row r="54" spans="1:5" ht="12.75">
      <c r="A54" t="s">
        <v>58</v>
      </c>
      <c r="E54" s="39" t="s">
        <v>59</v>
      </c>
    </row>
    <row r="55" spans="1:16" ht="12.75">
      <c r="A55" t="s">
        <v>50</v>
      </c>
      <c s="34" t="s">
        <v>95</v>
      </c>
      <c s="34" t="s">
        <v>5305</v>
      </c>
      <c s="35" t="s">
        <v>5</v>
      </c>
      <c s="6" t="s">
        <v>5318</v>
      </c>
      <c s="36" t="s">
        <v>93</v>
      </c>
      <c s="37">
        <v>1</v>
      </c>
      <c s="36">
        <v>0</v>
      </c>
      <c s="36">
        <f>ROUND(G55*H55,6)</f>
      </c>
      <c r="L55" s="38">
        <v>0</v>
      </c>
      <c s="32">
        <f>ROUND(ROUND(L55,2)*ROUND(G55,3),2)</f>
      </c>
      <c s="36" t="s">
        <v>4432</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5359</v>
      </c>
      <c r="E8" s="30" t="s">
        <v>5358</v>
      </c>
      <c r="J8" s="29">
        <f>0+J9</f>
      </c>
      <c s="29">
        <f>0+K9</f>
      </c>
      <c s="29">
        <f>0+L9</f>
      </c>
      <c s="29">
        <f>0+M9</f>
      </c>
    </row>
    <row r="9" spans="1:13" ht="12.75">
      <c r="A9" t="s">
        <v>47</v>
      </c>
      <c r="C9" s="31" t="s">
        <v>5283</v>
      </c>
      <c r="E9" s="33" t="s">
        <v>5293</v>
      </c>
      <c r="J9" s="32">
        <f>0</f>
      </c>
      <c s="32">
        <f>0</f>
      </c>
      <c s="32">
        <f>0+L10+L14+L18</f>
      </c>
      <c s="32">
        <f>0+M10+M14+M18</f>
      </c>
    </row>
    <row r="10" spans="1:16" ht="12.75">
      <c r="A10" t="s">
        <v>50</v>
      </c>
      <c s="34" t="s">
        <v>48</v>
      </c>
      <c s="34" t="s">
        <v>5296</v>
      </c>
      <c s="35" t="s">
        <v>5</v>
      </c>
      <c s="6" t="s">
        <v>5301</v>
      </c>
      <c s="36" t="s">
        <v>1156</v>
      </c>
      <c s="37">
        <v>2</v>
      </c>
      <c s="36">
        <v>0</v>
      </c>
      <c s="36">
        <f>ROUND(G10*H10,6)</f>
      </c>
      <c r="L10" s="38">
        <v>0</v>
      </c>
      <c s="32">
        <f>ROUND(ROUND(L10,2)*ROUND(G10,3),2)</f>
      </c>
      <c s="36" t="s">
        <v>4432</v>
      </c>
      <c>
        <f>(M10*21)/100</f>
      </c>
      <c t="s">
        <v>28</v>
      </c>
    </row>
    <row r="11" spans="1:5" ht="25.5">
      <c r="A11" s="35" t="s">
        <v>55</v>
      </c>
      <c r="E11" s="39" t="s">
        <v>5302</v>
      </c>
    </row>
    <row r="12" spans="1:5" ht="12.75">
      <c r="A12" s="35" t="s">
        <v>56</v>
      </c>
      <c r="E12" s="40" t="s">
        <v>5</v>
      </c>
    </row>
    <row r="13" spans="1:5" ht="12.75">
      <c r="A13" t="s">
        <v>58</v>
      </c>
      <c r="E13" s="39" t="s">
        <v>59</v>
      </c>
    </row>
    <row r="14" spans="1:16" ht="12.75">
      <c r="A14" t="s">
        <v>50</v>
      </c>
      <c s="34" t="s">
        <v>28</v>
      </c>
      <c s="34" t="s">
        <v>5300</v>
      </c>
      <c s="35" t="s">
        <v>5</v>
      </c>
      <c s="6" t="s">
        <v>5301</v>
      </c>
      <c s="36" t="s">
        <v>1156</v>
      </c>
      <c s="37">
        <v>2</v>
      </c>
      <c s="36">
        <v>0</v>
      </c>
      <c s="36">
        <f>ROUND(G14*H14,6)</f>
      </c>
      <c r="L14" s="38">
        <v>0</v>
      </c>
      <c s="32">
        <f>ROUND(ROUND(L14,2)*ROUND(G14,3),2)</f>
      </c>
      <c s="36" t="s">
        <v>4432</v>
      </c>
      <c>
        <f>(M14*21)/100</f>
      </c>
      <c t="s">
        <v>28</v>
      </c>
    </row>
    <row r="15" spans="1:5" ht="12.75">
      <c r="A15" s="35" t="s">
        <v>55</v>
      </c>
      <c r="E15" s="39" t="s">
        <v>5360</v>
      </c>
    </row>
    <row r="16" spans="1:5" ht="12.75">
      <c r="A16" s="35" t="s">
        <v>56</v>
      </c>
      <c r="E16" s="40" t="s">
        <v>5</v>
      </c>
    </row>
    <row r="17" spans="1:5" ht="12.75">
      <c r="A17" t="s">
        <v>58</v>
      </c>
      <c r="E17" s="39" t="s">
        <v>59</v>
      </c>
    </row>
    <row r="18" spans="1:16" ht="12.75">
      <c r="A18" t="s">
        <v>50</v>
      </c>
      <c s="34" t="s">
        <v>26</v>
      </c>
      <c s="34" t="s">
        <v>5303</v>
      </c>
      <c s="35" t="s">
        <v>5</v>
      </c>
      <c s="6" t="s">
        <v>5318</v>
      </c>
      <c s="36" t="s">
        <v>93</v>
      </c>
      <c s="37">
        <v>1</v>
      </c>
      <c s="36">
        <v>0</v>
      </c>
      <c s="36">
        <f>ROUND(G18*H18,6)</f>
      </c>
      <c r="L18" s="38">
        <v>0</v>
      </c>
      <c s="32">
        <f>ROUND(ROUND(L18,2)*ROUND(G18,3),2)</f>
      </c>
      <c s="36" t="s">
        <v>4432</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5365</v>
      </c>
      <c r="E8" s="30" t="s">
        <v>5364</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5366</v>
      </c>
      <c s="35" t="s">
        <v>5</v>
      </c>
      <c s="6" t="s">
        <v>5225</v>
      </c>
      <c s="36" t="s">
        <v>53</v>
      </c>
      <c s="37">
        <v>26770</v>
      </c>
      <c s="36">
        <v>0</v>
      </c>
      <c s="36">
        <f>ROUND(G10*H10,6)</f>
      </c>
      <c r="L10" s="38">
        <v>0</v>
      </c>
      <c s="32">
        <f>ROUND(ROUND(L10,2)*ROUND(G10,3),2)</f>
      </c>
      <c s="36" t="s">
        <v>54</v>
      </c>
      <c>
        <f>(M10*21)/100</f>
      </c>
      <c t="s">
        <v>28</v>
      </c>
    </row>
    <row r="11" spans="1:5" ht="12.75">
      <c r="A11" s="35" t="s">
        <v>55</v>
      </c>
      <c r="E11" s="39" t="s">
        <v>5225</v>
      </c>
    </row>
    <row r="12" spans="1:5" ht="12.75">
      <c r="A12" s="35" t="s">
        <v>56</v>
      </c>
      <c r="E12" s="40" t="s">
        <v>5367</v>
      </c>
    </row>
    <row r="13" spans="1:5" ht="38.25">
      <c r="A13" t="s">
        <v>58</v>
      </c>
      <c r="E13" s="39" t="s">
        <v>5368</v>
      </c>
    </row>
    <row r="14" spans="1:16" ht="25.5">
      <c r="A14" t="s">
        <v>50</v>
      </c>
      <c s="34" t="s">
        <v>26</v>
      </c>
      <c s="34" t="s">
        <v>5369</v>
      </c>
      <c s="35" t="s">
        <v>5</v>
      </c>
      <c s="6" t="s">
        <v>5370</v>
      </c>
      <c s="36" t="s">
        <v>93</v>
      </c>
      <c s="37">
        <v>1232</v>
      </c>
      <c s="36">
        <v>0</v>
      </c>
      <c s="36">
        <f>ROUND(G14*H14,6)</f>
      </c>
      <c r="L14" s="38">
        <v>0</v>
      </c>
      <c s="32">
        <f>ROUND(ROUND(L14,2)*ROUND(G14,3),2)</f>
      </c>
      <c s="36" t="s">
        <v>54</v>
      </c>
      <c>
        <f>(M14*21)/100</f>
      </c>
      <c t="s">
        <v>28</v>
      </c>
    </row>
    <row r="15" spans="1:5" ht="25.5">
      <c r="A15" s="35" t="s">
        <v>55</v>
      </c>
      <c r="E15" s="39" t="s">
        <v>5370</v>
      </c>
    </row>
    <row r="16" spans="1:5" ht="12.75">
      <c r="A16" s="35" t="s">
        <v>56</v>
      </c>
      <c r="E16" s="40" t="s">
        <v>5371</v>
      </c>
    </row>
    <row r="17" spans="1:5" ht="165.75">
      <c r="A17" t="s">
        <v>58</v>
      </c>
      <c r="E17" s="39" t="s">
        <v>5372</v>
      </c>
    </row>
    <row r="18" spans="1:16" ht="25.5">
      <c r="A18" t="s">
        <v>50</v>
      </c>
      <c s="34" t="s">
        <v>67</v>
      </c>
      <c s="34" t="s">
        <v>5373</v>
      </c>
      <c s="35" t="s">
        <v>5</v>
      </c>
      <c s="6" t="s">
        <v>5374</v>
      </c>
      <c s="36" t="s">
        <v>93</v>
      </c>
      <c s="37">
        <v>13</v>
      </c>
      <c s="36">
        <v>0</v>
      </c>
      <c s="36">
        <f>ROUND(G18*H18,6)</f>
      </c>
      <c r="L18" s="38">
        <v>0</v>
      </c>
      <c s="32">
        <f>ROUND(ROUND(L18,2)*ROUND(G18,3),2)</f>
      </c>
      <c s="36" t="s">
        <v>54</v>
      </c>
      <c>
        <f>(M18*21)/100</f>
      </c>
      <c t="s">
        <v>28</v>
      </c>
    </row>
    <row r="19" spans="1:5" ht="25.5">
      <c r="A19" s="35" t="s">
        <v>55</v>
      </c>
      <c r="E19" s="39" t="s">
        <v>5374</v>
      </c>
    </row>
    <row r="20" spans="1:5" ht="12.75">
      <c r="A20" s="35" t="s">
        <v>56</v>
      </c>
      <c r="E20" s="40" t="s">
        <v>5375</v>
      </c>
    </row>
    <row r="21" spans="1:5" ht="165.75">
      <c r="A21" t="s">
        <v>58</v>
      </c>
      <c r="E21" s="39" t="s">
        <v>5372</v>
      </c>
    </row>
    <row r="22" spans="1:16" ht="12.75">
      <c r="A22" t="s">
        <v>50</v>
      </c>
      <c s="34" t="s">
        <v>72</v>
      </c>
      <c s="34" t="s">
        <v>5376</v>
      </c>
      <c s="35" t="s">
        <v>5</v>
      </c>
      <c s="6" t="s">
        <v>5377</v>
      </c>
      <c s="36" t="s">
        <v>93</v>
      </c>
      <c s="37">
        <v>1232</v>
      </c>
      <c s="36">
        <v>0</v>
      </c>
      <c s="36">
        <f>ROUND(G22*H22,6)</f>
      </c>
      <c r="L22" s="38">
        <v>0</v>
      </c>
      <c s="32">
        <f>ROUND(ROUND(L22,2)*ROUND(G22,3),2)</f>
      </c>
      <c s="36" t="s">
        <v>54</v>
      </c>
      <c>
        <f>(M22*21)/100</f>
      </c>
      <c t="s">
        <v>28</v>
      </c>
    </row>
    <row r="23" spans="1:5" ht="12.75">
      <c r="A23" s="35" t="s">
        <v>55</v>
      </c>
      <c r="E23" s="39" t="s">
        <v>5377</v>
      </c>
    </row>
    <row r="24" spans="1:5" ht="12.75">
      <c r="A24" s="35" t="s">
        <v>56</v>
      </c>
      <c r="E24" s="40" t="s">
        <v>5371</v>
      </c>
    </row>
    <row r="25" spans="1:5" ht="51">
      <c r="A25" t="s">
        <v>58</v>
      </c>
      <c r="E25" s="39" t="s">
        <v>5378</v>
      </c>
    </row>
    <row r="26" spans="1:16" ht="12.75">
      <c r="A26" t="s">
        <v>50</v>
      </c>
      <c s="34" t="s">
        <v>27</v>
      </c>
      <c s="34" t="s">
        <v>5379</v>
      </c>
      <c s="35" t="s">
        <v>5</v>
      </c>
      <c s="6" t="s">
        <v>5380</v>
      </c>
      <c s="36" t="s">
        <v>93</v>
      </c>
      <c s="37">
        <v>13</v>
      </c>
      <c s="36">
        <v>0</v>
      </c>
      <c s="36">
        <f>ROUND(G26*H26,6)</f>
      </c>
      <c r="L26" s="38">
        <v>0</v>
      </c>
      <c s="32">
        <f>ROUND(ROUND(L26,2)*ROUND(G26,3),2)</f>
      </c>
      <c s="36" t="s">
        <v>54</v>
      </c>
      <c>
        <f>(M26*21)/100</f>
      </c>
      <c t="s">
        <v>28</v>
      </c>
    </row>
    <row r="27" spans="1:5" ht="12.75">
      <c r="A27" s="35" t="s">
        <v>55</v>
      </c>
      <c r="E27" s="39" t="s">
        <v>5380</v>
      </c>
    </row>
    <row r="28" spans="1:5" ht="12.75">
      <c r="A28" s="35" t="s">
        <v>56</v>
      </c>
      <c r="E28" s="40" t="s">
        <v>5375</v>
      </c>
    </row>
    <row r="29" spans="1:5" ht="51">
      <c r="A29" t="s">
        <v>58</v>
      </c>
      <c r="E29" s="39" t="s">
        <v>5378</v>
      </c>
    </row>
    <row r="30" spans="1:13" ht="12.75">
      <c r="A30" t="s">
        <v>47</v>
      </c>
      <c r="C30" s="31" t="s">
        <v>110</v>
      </c>
      <c r="E30" s="33" t="s">
        <v>5381</v>
      </c>
      <c r="J30" s="32">
        <f>0</f>
      </c>
      <c s="32">
        <f>0</f>
      </c>
      <c s="32">
        <f>0+L31</f>
      </c>
      <c s="32">
        <f>0+M31</f>
      </c>
    </row>
    <row r="31" spans="1:16" ht="12.75">
      <c r="A31" t="s">
        <v>50</v>
      </c>
      <c s="34" t="s">
        <v>48</v>
      </c>
      <c s="34" t="s">
        <v>5382</v>
      </c>
      <c s="35" t="s">
        <v>5</v>
      </c>
      <c s="6" t="s">
        <v>5383</v>
      </c>
      <c s="36" t="s">
        <v>855</v>
      </c>
      <c s="37">
        <v>276.66</v>
      </c>
      <c s="36">
        <v>0</v>
      </c>
      <c s="36">
        <f>ROUND(G31*H31,6)</f>
      </c>
      <c r="L31" s="38">
        <v>0</v>
      </c>
      <c s="32">
        <f>ROUND(ROUND(L31,2)*ROUND(G31,3),2)</f>
      </c>
      <c s="36" t="s">
        <v>54</v>
      </c>
      <c>
        <f>(M31*21)/100</f>
      </c>
      <c t="s">
        <v>28</v>
      </c>
    </row>
    <row r="32" spans="1:5" ht="12.75">
      <c r="A32" s="35" t="s">
        <v>55</v>
      </c>
      <c r="E32" s="39" t="s">
        <v>5383</v>
      </c>
    </row>
    <row r="33" spans="1:5" ht="12.75">
      <c r="A33" s="35" t="s">
        <v>56</v>
      </c>
      <c r="E33" s="40" t="s">
        <v>5384</v>
      </c>
    </row>
    <row r="34" spans="1:5" ht="25.5">
      <c r="A34" t="s">
        <v>58</v>
      </c>
      <c r="E34" s="39" t="s">
        <v>5385</v>
      </c>
    </row>
    <row r="35" spans="1:13" ht="12.75">
      <c r="A35" t="s">
        <v>47</v>
      </c>
      <c r="C35" s="31" t="s">
        <v>122</v>
      </c>
      <c r="E35" s="33" t="s">
        <v>889</v>
      </c>
      <c r="J35" s="32">
        <f>0</f>
      </c>
      <c s="32">
        <f>0</f>
      </c>
      <c s="32">
        <f>0+L36+L40+L44+L48+L52+L56+L60+L64+L68+L72</f>
      </c>
      <c s="32">
        <f>0+M36+M40+M44+M48+M52+M56+M60+M64+M68+M72</f>
      </c>
    </row>
    <row r="36" spans="1:16" ht="25.5">
      <c r="A36" t="s">
        <v>50</v>
      </c>
      <c s="34" t="s">
        <v>78</v>
      </c>
      <c s="34" t="s">
        <v>5386</v>
      </c>
      <c s="35" t="s">
        <v>5</v>
      </c>
      <c s="6" t="s">
        <v>5387</v>
      </c>
      <c s="36" t="s">
        <v>93</v>
      </c>
      <c s="37">
        <v>150</v>
      </c>
      <c s="36">
        <v>0</v>
      </c>
      <c s="36">
        <f>ROUND(G36*H36,6)</f>
      </c>
      <c r="L36" s="38">
        <v>0</v>
      </c>
      <c s="32">
        <f>ROUND(ROUND(L36,2)*ROUND(G36,3),2)</f>
      </c>
      <c s="36" t="s">
        <v>54</v>
      </c>
      <c>
        <f>(M36*21)/100</f>
      </c>
      <c t="s">
        <v>28</v>
      </c>
    </row>
    <row r="37" spans="1:5" ht="25.5">
      <c r="A37" s="35" t="s">
        <v>55</v>
      </c>
      <c r="E37" s="39" t="s">
        <v>5387</v>
      </c>
    </row>
    <row r="38" spans="1:5" ht="12.75">
      <c r="A38" s="35" t="s">
        <v>56</v>
      </c>
      <c r="E38" s="40" t="s">
        <v>5388</v>
      </c>
    </row>
    <row r="39" spans="1:5" ht="102">
      <c r="A39" t="s">
        <v>58</v>
      </c>
      <c r="E39" s="39" t="s">
        <v>5389</v>
      </c>
    </row>
    <row r="40" spans="1:16" ht="12.75">
      <c r="A40" t="s">
        <v>50</v>
      </c>
      <c s="34" t="s">
        <v>82</v>
      </c>
      <c s="34" t="s">
        <v>5390</v>
      </c>
      <c s="35" t="s">
        <v>5</v>
      </c>
      <c s="6" t="s">
        <v>5391</v>
      </c>
      <c s="36" t="s">
        <v>93</v>
      </c>
      <c s="37">
        <v>300</v>
      </c>
      <c s="36">
        <v>0</v>
      </c>
      <c s="36">
        <f>ROUND(G40*H40,6)</f>
      </c>
      <c r="L40" s="38">
        <v>0</v>
      </c>
      <c s="32">
        <f>ROUND(ROUND(L40,2)*ROUND(G40,3),2)</f>
      </c>
      <c s="36" t="s">
        <v>54</v>
      </c>
      <c>
        <f>(M40*21)/100</f>
      </c>
      <c t="s">
        <v>28</v>
      </c>
    </row>
    <row r="41" spans="1:5" ht="12.75">
      <c r="A41" s="35" t="s">
        <v>55</v>
      </c>
      <c r="E41" s="39" t="s">
        <v>5391</v>
      </c>
    </row>
    <row r="42" spans="1:5" ht="12.75">
      <c r="A42" s="35" t="s">
        <v>56</v>
      </c>
      <c r="E42" s="40" t="s">
        <v>5392</v>
      </c>
    </row>
    <row r="43" spans="1:5" ht="102">
      <c r="A43" t="s">
        <v>58</v>
      </c>
      <c r="E43" s="39" t="s">
        <v>5389</v>
      </c>
    </row>
    <row r="44" spans="1:16" ht="12.75">
      <c r="A44" t="s">
        <v>50</v>
      </c>
      <c s="34" t="s">
        <v>86</v>
      </c>
      <c s="34" t="s">
        <v>5393</v>
      </c>
      <c s="35" t="s">
        <v>5</v>
      </c>
      <c s="6" t="s">
        <v>5394</v>
      </c>
      <c s="36" t="s">
        <v>93</v>
      </c>
      <c s="37">
        <v>1000</v>
      </c>
      <c s="36">
        <v>0</v>
      </c>
      <c s="36">
        <f>ROUND(G44*H44,6)</f>
      </c>
      <c r="L44" s="38">
        <v>0</v>
      </c>
      <c s="32">
        <f>ROUND(ROUND(L44,2)*ROUND(G44,3),2)</f>
      </c>
      <c s="36" t="s">
        <v>54</v>
      </c>
      <c>
        <f>(M44*21)/100</f>
      </c>
      <c t="s">
        <v>28</v>
      </c>
    </row>
    <row r="45" spans="1:5" ht="12.75">
      <c r="A45" s="35" t="s">
        <v>55</v>
      </c>
      <c r="E45" s="39" t="s">
        <v>5394</v>
      </c>
    </row>
    <row r="46" spans="1:5" ht="12.75">
      <c r="A46" s="35" t="s">
        <v>56</v>
      </c>
      <c r="E46" s="40" t="s">
        <v>5395</v>
      </c>
    </row>
    <row r="47" spans="1:5" ht="89.25">
      <c r="A47" t="s">
        <v>58</v>
      </c>
      <c r="E47" s="39" t="s">
        <v>5396</v>
      </c>
    </row>
    <row r="48" spans="1:16" ht="12.75">
      <c r="A48" t="s">
        <v>50</v>
      </c>
      <c s="34" t="s">
        <v>90</v>
      </c>
      <c s="34" t="s">
        <v>5397</v>
      </c>
      <c s="35" t="s">
        <v>5</v>
      </c>
      <c s="6" t="s">
        <v>5398</v>
      </c>
      <c s="36" t="s">
        <v>53</v>
      </c>
      <c s="37">
        <v>1450</v>
      </c>
      <c s="36">
        <v>0</v>
      </c>
      <c s="36">
        <f>ROUND(G48*H48,6)</f>
      </c>
      <c r="L48" s="38">
        <v>0</v>
      </c>
      <c s="32">
        <f>ROUND(ROUND(L48,2)*ROUND(G48,3),2)</f>
      </c>
      <c s="36" t="s">
        <v>54</v>
      </c>
      <c>
        <f>(M48*21)/100</f>
      </c>
      <c t="s">
        <v>28</v>
      </c>
    </row>
    <row r="49" spans="1:5" ht="12.75">
      <c r="A49" s="35" t="s">
        <v>55</v>
      </c>
      <c r="E49" s="39" t="s">
        <v>5398</v>
      </c>
    </row>
    <row r="50" spans="1:5" ht="12.75">
      <c r="A50" s="35" t="s">
        <v>56</v>
      </c>
      <c r="E50" s="40" t="s">
        <v>5399</v>
      </c>
    </row>
    <row r="51" spans="1:5" ht="51">
      <c r="A51" t="s">
        <v>58</v>
      </c>
      <c r="E51" s="39" t="s">
        <v>5400</v>
      </c>
    </row>
    <row r="52" spans="1:16" ht="12.75">
      <c r="A52" t="s">
        <v>50</v>
      </c>
      <c s="34" t="s">
        <v>95</v>
      </c>
      <c s="34" t="s">
        <v>5401</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5399</v>
      </c>
    </row>
    <row r="55" spans="1:5" ht="25.5">
      <c r="A55" t="s">
        <v>58</v>
      </c>
      <c r="E55" s="39" t="s">
        <v>3246</v>
      </c>
    </row>
    <row r="56" spans="1:16" ht="12.75">
      <c r="A56" t="s">
        <v>50</v>
      </c>
      <c s="34" t="s">
        <v>99</v>
      </c>
      <c s="34" t="s">
        <v>5402</v>
      </c>
      <c s="35" t="s">
        <v>5</v>
      </c>
      <c s="6" t="s">
        <v>5403</v>
      </c>
      <c s="36" t="s">
        <v>53</v>
      </c>
      <c s="37">
        <v>1450</v>
      </c>
      <c s="36">
        <v>0</v>
      </c>
      <c s="36">
        <f>ROUND(G56*H56,6)</f>
      </c>
      <c r="L56" s="38">
        <v>0</v>
      </c>
      <c s="32">
        <f>ROUND(ROUND(L56,2)*ROUND(G56,3),2)</f>
      </c>
      <c s="36" t="s">
        <v>54</v>
      </c>
      <c>
        <f>(M56*21)/100</f>
      </c>
      <c t="s">
        <v>28</v>
      </c>
    </row>
    <row r="57" spans="1:5" ht="12.75">
      <c r="A57" s="35" t="s">
        <v>55</v>
      </c>
      <c r="E57" s="39" t="s">
        <v>5403</v>
      </c>
    </row>
    <row r="58" spans="1:5" ht="12.75">
      <c r="A58" s="35" t="s">
        <v>56</v>
      </c>
      <c r="E58" s="40" t="s">
        <v>5399</v>
      </c>
    </row>
    <row r="59" spans="1:5" ht="38.25">
      <c r="A59" t="s">
        <v>58</v>
      </c>
      <c r="E59" s="39" t="s">
        <v>5404</v>
      </c>
    </row>
    <row r="60" spans="1:16" ht="12.75">
      <c r="A60" t="s">
        <v>50</v>
      </c>
      <c s="34" t="s">
        <v>103</v>
      </c>
      <c s="34" t="s">
        <v>5405</v>
      </c>
      <c s="35" t="s">
        <v>5</v>
      </c>
      <c s="6" t="s">
        <v>5406</v>
      </c>
      <c s="36" t="s">
        <v>53</v>
      </c>
      <c s="37">
        <v>3900</v>
      </c>
      <c s="36">
        <v>0</v>
      </c>
      <c s="36">
        <f>ROUND(G60*H60,6)</f>
      </c>
      <c r="L60" s="38">
        <v>0</v>
      </c>
      <c s="32">
        <f>ROUND(ROUND(L60,2)*ROUND(G60,3),2)</f>
      </c>
      <c s="36" t="s">
        <v>54</v>
      </c>
      <c>
        <f>(M60*21)/100</f>
      </c>
      <c t="s">
        <v>28</v>
      </c>
    </row>
    <row r="61" spans="1:5" ht="12.75">
      <c r="A61" s="35" t="s">
        <v>55</v>
      </c>
      <c r="E61" s="39" t="s">
        <v>5406</v>
      </c>
    </row>
    <row r="62" spans="1:5" ht="12.75">
      <c r="A62" s="35" t="s">
        <v>56</v>
      </c>
      <c r="E62" s="40" t="s">
        <v>5407</v>
      </c>
    </row>
    <row r="63" spans="1:5" ht="38.25">
      <c r="A63" t="s">
        <v>58</v>
      </c>
      <c r="E63" s="39" t="s">
        <v>5408</v>
      </c>
    </row>
    <row r="64" spans="1:16" ht="12.75">
      <c r="A64" t="s">
        <v>50</v>
      </c>
      <c s="34" t="s">
        <v>106</v>
      </c>
      <c s="34" t="s">
        <v>5409</v>
      </c>
      <c s="35" t="s">
        <v>5</v>
      </c>
      <c s="6" t="s">
        <v>5410</v>
      </c>
      <c s="36" t="s">
        <v>93</v>
      </c>
      <c s="37">
        <v>450</v>
      </c>
      <c s="36">
        <v>0</v>
      </c>
      <c s="36">
        <f>ROUND(G64*H64,6)</f>
      </c>
      <c r="L64" s="38">
        <v>0</v>
      </c>
      <c s="32">
        <f>ROUND(ROUND(L64,2)*ROUND(G64,3),2)</f>
      </c>
      <c s="36" t="s">
        <v>54</v>
      </c>
      <c>
        <f>(M64*21)/100</f>
      </c>
      <c t="s">
        <v>28</v>
      </c>
    </row>
    <row r="65" spans="1:5" ht="12.75">
      <c r="A65" s="35" t="s">
        <v>55</v>
      </c>
      <c r="E65" s="39" t="s">
        <v>5410</v>
      </c>
    </row>
    <row r="66" spans="1:5" ht="12.75">
      <c r="A66" s="35" t="s">
        <v>56</v>
      </c>
      <c r="E66" s="40" t="s">
        <v>5411</v>
      </c>
    </row>
    <row r="67" spans="1:5" ht="38.25">
      <c r="A67" t="s">
        <v>58</v>
      </c>
      <c r="E67" s="39" t="s">
        <v>5412</v>
      </c>
    </row>
    <row r="68" spans="1:16" ht="12.75">
      <c r="A68" t="s">
        <v>50</v>
      </c>
      <c s="34" t="s">
        <v>110</v>
      </c>
      <c s="34" t="s">
        <v>5413</v>
      </c>
      <c s="35" t="s">
        <v>5</v>
      </c>
      <c s="6" t="s">
        <v>5414</v>
      </c>
      <c s="36" t="s">
        <v>93</v>
      </c>
      <c s="37">
        <v>750</v>
      </c>
      <c s="36">
        <v>0</v>
      </c>
      <c s="36">
        <f>ROUND(G68*H68,6)</f>
      </c>
      <c r="L68" s="38">
        <v>0</v>
      </c>
      <c s="32">
        <f>ROUND(ROUND(L68,2)*ROUND(G68,3),2)</f>
      </c>
      <c s="36" t="s">
        <v>54</v>
      </c>
      <c>
        <f>(M68*21)/100</f>
      </c>
      <c t="s">
        <v>28</v>
      </c>
    </row>
    <row r="69" spans="1:5" ht="12.75">
      <c r="A69" s="35" t="s">
        <v>55</v>
      </c>
      <c r="E69" s="39" t="s">
        <v>5414</v>
      </c>
    </row>
    <row r="70" spans="1:5" ht="12.75">
      <c r="A70" s="35" t="s">
        <v>56</v>
      </c>
      <c r="E70" s="40" t="s">
        <v>5415</v>
      </c>
    </row>
    <row r="71" spans="1:5" ht="76.5">
      <c r="A71" t="s">
        <v>58</v>
      </c>
      <c r="E71" s="39" t="s">
        <v>5416</v>
      </c>
    </row>
    <row r="72" spans="1:16" ht="12.75">
      <c r="A72" t="s">
        <v>50</v>
      </c>
      <c s="34" t="s">
        <v>114</v>
      </c>
      <c s="34" t="s">
        <v>5417</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5418</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5421</v>
      </c>
      <c r="E8" s="30" t="s">
        <v>5420</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5366</v>
      </c>
      <c s="35" t="s">
        <v>5</v>
      </c>
      <c s="6" t="s">
        <v>5225</v>
      </c>
      <c s="36" t="s">
        <v>53</v>
      </c>
      <c s="37">
        <v>32830</v>
      </c>
      <c s="36">
        <v>0</v>
      </c>
      <c s="36">
        <f>ROUND(G10*H10,6)</f>
      </c>
      <c r="L10" s="38">
        <v>0</v>
      </c>
      <c s="32">
        <f>ROUND(ROUND(L10,2)*ROUND(G10,3),2)</f>
      </c>
      <c s="36" t="s">
        <v>54</v>
      </c>
      <c>
        <f>(M10*21)/100</f>
      </c>
      <c t="s">
        <v>28</v>
      </c>
    </row>
    <row r="11" spans="1:5" ht="12.75">
      <c r="A11" s="35" t="s">
        <v>55</v>
      </c>
      <c r="E11" s="39" t="s">
        <v>5225</v>
      </c>
    </row>
    <row r="12" spans="1:5" ht="12.75">
      <c r="A12" s="35" t="s">
        <v>56</v>
      </c>
      <c r="E12" s="40" t="s">
        <v>5422</v>
      </c>
    </row>
    <row r="13" spans="1:5" ht="38.25">
      <c r="A13" t="s">
        <v>58</v>
      </c>
      <c r="E13" s="39" t="s">
        <v>5368</v>
      </c>
    </row>
    <row r="14" spans="1:16" ht="25.5">
      <c r="A14" t="s">
        <v>50</v>
      </c>
      <c s="34" t="s">
        <v>28</v>
      </c>
      <c s="34" t="s">
        <v>5369</v>
      </c>
      <c s="35" t="s">
        <v>5</v>
      </c>
      <c s="6" t="s">
        <v>5370</v>
      </c>
      <c s="36" t="s">
        <v>93</v>
      </c>
      <c s="37">
        <v>1773</v>
      </c>
      <c s="36">
        <v>0</v>
      </c>
      <c s="36">
        <f>ROUND(G14*H14,6)</f>
      </c>
      <c r="L14" s="38">
        <v>0</v>
      </c>
      <c s="32">
        <f>ROUND(ROUND(L14,2)*ROUND(G14,3),2)</f>
      </c>
      <c s="36" t="s">
        <v>54</v>
      </c>
      <c>
        <f>(M14*21)/100</f>
      </c>
      <c t="s">
        <v>28</v>
      </c>
    </row>
    <row r="15" spans="1:5" ht="25.5">
      <c r="A15" s="35" t="s">
        <v>55</v>
      </c>
      <c r="E15" s="39" t="s">
        <v>5370</v>
      </c>
    </row>
    <row r="16" spans="1:5" ht="12.75">
      <c r="A16" s="35" t="s">
        <v>56</v>
      </c>
      <c r="E16" s="40" t="s">
        <v>5423</v>
      </c>
    </row>
    <row r="17" spans="1:5" ht="165.75">
      <c r="A17" t="s">
        <v>58</v>
      </c>
      <c r="E17" s="39" t="s">
        <v>5372</v>
      </c>
    </row>
    <row r="18" spans="1:16" ht="25.5">
      <c r="A18" t="s">
        <v>50</v>
      </c>
      <c s="34" t="s">
        <v>26</v>
      </c>
      <c s="34" t="s">
        <v>5373</v>
      </c>
      <c s="35" t="s">
        <v>5</v>
      </c>
      <c s="6" t="s">
        <v>5374</v>
      </c>
      <c s="36" t="s">
        <v>93</v>
      </c>
      <c s="37">
        <v>9</v>
      </c>
      <c s="36">
        <v>0</v>
      </c>
      <c s="36">
        <f>ROUND(G18*H18,6)</f>
      </c>
      <c r="L18" s="38">
        <v>0</v>
      </c>
      <c s="32">
        <f>ROUND(ROUND(L18,2)*ROUND(G18,3),2)</f>
      </c>
      <c s="36" t="s">
        <v>54</v>
      </c>
      <c>
        <f>(M18*21)/100</f>
      </c>
      <c t="s">
        <v>28</v>
      </c>
    </row>
    <row r="19" spans="1:5" ht="25.5">
      <c r="A19" s="35" t="s">
        <v>55</v>
      </c>
      <c r="E19" s="39" t="s">
        <v>5374</v>
      </c>
    </row>
    <row r="20" spans="1:5" ht="12.75">
      <c r="A20" s="35" t="s">
        <v>56</v>
      </c>
      <c r="E20" s="40" t="s">
        <v>5424</v>
      </c>
    </row>
    <row r="21" spans="1:5" ht="165.75">
      <c r="A21" t="s">
        <v>58</v>
      </c>
      <c r="E21" s="39" t="s">
        <v>5372</v>
      </c>
    </row>
    <row r="22" spans="1:16" ht="12.75">
      <c r="A22" t="s">
        <v>50</v>
      </c>
      <c s="34" t="s">
        <v>67</v>
      </c>
      <c s="34" t="s">
        <v>5376</v>
      </c>
      <c s="35" t="s">
        <v>5</v>
      </c>
      <c s="6" t="s">
        <v>5377</v>
      </c>
      <c s="36" t="s">
        <v>93</v>
      </c>
      <c s="37">
        <v>1773</v>
      </c>
      <c s="36">
        <v>0</v>
      </c>
      <c s="36">
        <f>ROUND(G22*H22,6)</f>
      </c>
      <c r="L22" s="38">
        <v>0</v>
      </c>
      <c s="32">
        <f>ROUND(ROUND(L22,2)*ROUND(G22,3),2)</f>
      </c>
      <c s="36" t="s">
        <v>54</v>
      </c>
      <c>
        <f>(M22*21)/100</f>
      </c>
      <c t="s">
        <v>28</v>
      </c>
    </row>
    <row r="23" spans="1:5" ht="12.75">
      <c r="A23" s="35" t="s">
        <v>55</v>
      </c>
      <c r="E23" s="39" t="s">
        <v>5377</v>
      </c>
    </row>
    <row r="24" spans="1:5" ht="12.75">
      <c r="A24" s="35" t="s">
        <v>56</v>
      </c>
      <c r="E24" s="40" t="s">
        <v>5423</v>
      </c>
    </row>
    <row r="25" spans="1:5" ht="51">
      <c r="A25" t="s">
        <v>58</v>
      </c>
      <c r="E25" s="39" t="s">
        <v>5378</v>
      </c>
    </row>
    <row r="26" spans="1:16" ht="12.75">
      <c r="A26" t="s">
        <v>50</v>
      </c>
      <c s="34" t="s">
        <v>72</v>
      </c>
      <c s="34" t="s">
        <v>5379</v>
      </c>
      <c s="35" t="s">
        <v>5</v>
      </c>
      <c s="6" t="s">
        <v>5380</v>
      </c>
      <c s="36" t="s">
        <v>93</v>
      </c>
      <c s="37">
        <v>9</v>
      </c>
      <c s="36">
        <v>0</v>
      </c>
      <c s="36">
        <f>ROUND(G26*H26,6)</f>
      </c>
      <c r="L26" s="38">
        <v>0</v>
      </c>
      <c s="32">
        <f>ROUND(ROUND(L26,2)*ROUND(G26,3),2)</f>
      </c>
      <c s="36" t="s">
        <v>54</v>
      </c>
      <c>
        <f>(M26*21)/100</f>
      </c>
      <c t="s">
        <v>28</v>
      </c>
    </row>
    <row r="27" spans="1:5" ht="12.75">
      <c r="A27" s="35" t="s">
        <v>55</v>
      </c>
      <c r="E27" s="39" t="s">
        <v>5380</v>
      </c>
    </row>
    <row r="28" spans="1:5" ht="12.75">
      <c r="A28" s="35" t="s">
        <v>56</v>
      </c>
      <c r="E28" s="40" t="s">
        <v>5424</v>
      </c>
    </row>
    <row r="29" spans="1:5" ht="51">
      <c r="A29" t="s">
        <v>58</v>
      </c>
      <c r="E29" s="39" t="s">
        <v>5378</v>
      </c>
    </row>
    <row r="30" spans="1:13" ht="12.75">
      <c r="A30" t="s">
        <v>47</v>
      </c>
      <c r="C30" s="31" t="s">
        <v>110</v>
      </c>
      <c r="E30" s="33" t="s">
        <v>5381</v>
      </c>
      <c r="J30" s="32">
        <f>0</f>
      </c>
      <c s="32">
        <f>0</f>
      </c>
      <c s="32">
        <f>0+L31</f>
      </c>
      <c s="32">
        <f>0+M31</f>
      </c>
    </row>
    <row r="31" spans="1:16" ht="12.75">
      <c r="A31" t="s">
        <v>50</v>
      </c>
      <c s="34" t="s">
        <v>27</v>
      </c>
      <c s="34" t="s">
        <v>5382</v>
      </c>
      <c s="35" t="s">
        <v>5</v>
      </c>
      <c s="6" t="s">
        <v>5383</v>
      </c>
      <c s="36" t="s">
        <v>855</v>
      </c>
      <c s="37">
        <v>356.02</v>
      </c>
      <c s="36">
        <v>0</v>
      </c>
      <c s="36">
        <f>ROUND(G31*H31,6)</f>
      </c>
      <c r="L31" s="38">
        <v>0</v>
      </c>
      <c s="32">
        <f>ROUND(ROUND(L31,2)*ROUND(G31,3),2)</f>
      </c>
      <c s="36" t="s">
        <v>54</v>
      </c>
      <c>
        <f>(M31*21)/100</f>
      </c>
      <c t="s">
        <v>28</v>
      </c>
    </row>
    <row r="32" spans="1:5" ht="12.75">
      <c r="A32" s="35" t="s">
        <v>55</v>
      </c>
      <c r="E32" s="39" t="s">
        <v>5383</v>
      </c>
    </row>
    <row r="33" spans="1:5" ht="12.75">
      <c r="A33" s="35" t="s">
        <v>56</v>
      </c>
      <c r="E33" s="40" t="s">
        <v>5425</v>
      </c>
    </row>
    <row r="34" spans="1:5" ht="25.5">
      <c r="A34" t="s">
        <v>58</v>
      </c>
      <c r="E34" s="39" t="s">
        <v>5385</v>
      </c>
    </row>
    <row r="35" spans="1:13" ht="12.75">
      <c r="A35" t="s">
        <v>47</v>
      </c>
      <c r="C35" s="31" t="s">
        <v>122</v>
      </c>
      <c r="E35" s="33" t="s">
        <v>889</v>
      </c>
      <c r="J35" s="32">
        <f>0</f>
      </c>
      <c s="32">
        <f>0</f>
      </c>
      <c s="32">
        <f>0+L36+L40+L44+L48+L52+L56+L60+L64+L68+L72</f>
      </c>
      <c s="32">
        <f>0+M36+M40+M44+M48+M52+M56+M60+M64+M68+M72</f>
      </c>
    </row>
    <row r="36" spans="1:16" ht="25.5">
      <c r="A36" t="s">
        <v>50</v>
      </c>
      <c s="34" t="s">
        <v>78</v>
      </c>
      <c s="34" t="s">
        <v>5386</v>
      </c>
      <c s="35" t="s">
        <v>5</v>
      </c>
      <c s="6" t="s">
        <v>5387</v>
      </c>
      <c s="36" t="s">
        <v>93</v>
      </c>
      <c s="37">
        <v>150</v>
      </c>
      <c s="36">
        <v>0</v>
      </c>
      <c s="36">
        <f>ROUND(G36*H36,6)</f>
      </c>
      <c r="L36" s="38">
        <v>0</v>
      </c>
      <c s="32">
        <f>ROUND(ROUND(L36,2)*ROUND(G36,3),2)</f>
      </c>
      <c s="36" t="s">
        <v>54</v>
      </c>
      <c>
        <f>(M36*21)/100</f>
      </c>
      <c t="s">
        <v>28</v>
      </c>
    </row>
    <row r="37" spans="1:5" ht="25.5">
      <c r="A37" s="35" t="s">
        <v>55</v>
      </c>
      <c r="E37" s="39" t="s">
        <v>5387</v>
      </c>
    </row>
    <row r="38" spans="1:5" ht="12.75">
      <c r="A38" s="35" t="s">
        <v>56</v>
      </c>
      <c r="E38" s="40" t="s">
        <v>5388</v>
      </c>
    </row>
    <row r="39" spans="1:5" ht="102">
      <c r="A39" t="s">
        <v>58</v>
      </c>
      <c r="E39" s="39" t="s">
        <v>5389</v>
      </c>
    </row>
    <row r="40" spans="1:16" ht="12.75">
      <c r="A40" t="s">
        <v>50</v>
      </c>
      <c s="34" t="s">
        <v>82</v>
      </c>
      <c s="34" t="s">
        <v>5390</v>
      </c>
      <c s="35" t="s">
        <v>5</v>
      </c>
      <c s="6" t="s">
        <v>5391</v>
      </c>
      <c s="36" t="s">
        <v>93</v>
      </c>
      <c s="37">
        <v>300</v>
      </c>
      <c s="36">
        <v>0</v>
      </c>
      <c s="36">
        <f>ROUND(G40*H40,6)</f>
      </c>
      <c r="L40" s="38">
        <v>0</v>
      </c>
      <c s="32">
        <f>ROUND(ROUND(L40,2)*ROUND(G40,3),2)</f>
      </c>
      <c s="36" t="s">
        <v>54</v>
      </c>
      <c>
        <f>(M40*21)/100</f>
      </c>
      <c t="s">
        <v>28</v>
      </c>
    </row>
    <row r="41" spans="1:5" ht="12.75">
      <c r="A41" s="35" t="s">
        <v>55</v>
      </c>
      <c r="E41" s="39" t="s">
        <v>5391</v>
      </c>
    </row>
    <row r="42" spans="1:5" ht="12.75">
      <c r="A42" s="35" t="s">
        <v>56</v>
      </c>
      <c r="E42" s="40" t="s">
        <v>5392</v>
      </c>
    </row>
    <row r="43" spans="1:5" ht="102">
      <c r="A43" t="s">
        <v>58</v>
      </c>
      <c r="E43" s="39" t="s">
        <v>5389</v>
      </c>
    </row>
    <row r="44" spans="1:16" ht="12.75">
      <c r="A44" t="s">
        <v>50</v>
      </c>
      <c s="34" t="s">
        <v>86</v>
      </c>
      <c s="34" t="s">
        <v>5393</v>
      </c>
      <c s="35" t="s">
        <v>5</v>
      </c>
      <c s="6" t="s">
        <v>5394</v>
      </c>
      <c s="36" t="s">
        <v>93</v>
      </c>
      <c s="37">
        <v>1000</v>
      </c>
      <c s="36">
        <v>0</v>
      </c>
      <c s="36">
        <f>ROUND(G44*H44,6)</f>
      </c>
      <c r="L44" s="38">
        <v>0</v>
      </c>
      <c s="32">
        <f>ROUND(ROUND(L44,2)*ROUND(G44,3),2)</f>
      </c>
      <c s="36" t="s">
        <v>54</v>
      </c>
      <c>
        <f>(M44*21)/100</f>
      </c>
      <c t="s">
        <v>28</v>
      </c>
    </row>
    <row r="45" spans="1:5" ht="12.75">
      <c r="A45" s="35" t="s">
        <v>55</v>
      </c>
      <c r="E45" s="39" t="s">
        <v>5394</v>
      </c>
    </row>
    <row r="46" spans="1:5" ht="12.75">
      <c r="A46" s="35" t="s">
        <v>56</v>
      </c>
      <c r="E46" s="40" t="s">
        <v>5395</v>
      </c>
    </row>
    <row r="47" spans="1:5" ht="89.25">
      <c r="A47" t="s">
        <v>58</v>
      </c>
      <c r="E47" s="39" t="s">
        <v>5396</v>
      </c>
    </row>
    <row r="48" spans="1:16" ht="12.75">
      <c r="A48" t="s">
        <v>50</v>
      </c>
      <c s="34" t="s">
        <v>90</v>
      </c>
      <c s="34" t="s">
        <v>5397</v>
      </c>
      <c s="35" t="s">
        <v>5</v>
      </c>
      <c s="6" t="s">
        <v>5398</v>
      </c>
      <c s="36" t="s">
        <v>53</v>
      </c>
      <c s="37">
        <v>1450</v>
      </c>
      <c s="36">
        <v>0</v>
      </c>
      <c s="36">
        <f>ROUND(G48*H48,6)</f>
      </c>
      <c r="L48" s="38">
        <v>0</v>
      </c>
      <c s="32">
        <f>ROUND(ROUND(L48,2)*ROUND(G48,3),2)</f>
      </c>
      <c s="36" t="s">
        <v>54</v>
      </c>
      <c>
        <f>(M48*21)/100</f>
      </c>
      <c t="s">
        <v>28</v>
      </c>
    </row>
    <row r="49" spans="1:5" ht="12.75">
      <c r="A49" s="35" t="s">
        <v>55</v>
      </c>
      <c r="E49" s="39" t="s">
        <v>5398</v>
      </c>
    </row>
    <row r="50" spans="1:5" ht="12.75">
      <c r="A50" s="35" t="s">
        <v>56</v>
      </c>
      <c r="E50" s="40" t="s">
        <v>5399</v>
      </c>
    </row>
    <row r="51" spans="1:5" ht="51">
      <c r="A51" t="s">
        <v>58</v>
      </c>
      <c r="E51" s="39" t="s">
        <v>5400</v>
      </c>
    </row>
    <row r="52" spans="1:16" ht="12.75">
      <c r="A52" t="s">
        <v>50</v>
      </c>
      <c s="34" t="s">
        <v>95</v>
      </c>
      <c s="34" t="s">
        <v>5401</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5399</v>
      </c>
    </row>
    <row r="55" spans="1:5" ht="25.5">
      <c r="A55" t="s">
        <v>58</v>
      </c>
      <c r="E55" s="39" t="s">
        <v>3246</v>
      </c>
    </row>
    <row r="56" spans="1:16" ht="12.75">
      <c r="A56" t="s">
        <v>50</v>
      </c>
      <c s="34" t="s">
        <v>99</v>
      </c>
      <c s="34" t="s">
        <v>5402</v>
      </c>
      <c s="35" t="s">
        <v>5</v>
      </c>
      <c s="6" t="s">
        <v>5403</v>
      </c>
      <c s="36" t="s">
        <v>53</v>
      </c>
      <c s="37">
        <v>1450</v>
      </c>
      <c s="36">
        <v>0</v>
      </c>
      <c s="36">
        <f>ROUND(G56*H56,6)</f>
      </c>
      <c r="L56" s="38">
        <v>0</v>
      </c>
      <c s="32">
        <f>ROUND(ROUND(L56,2)*ROUND(G56,3),2)</f>
      </c>
      <c s="36" t="s">
        <v>54</v>
      </c>
      <c>
        <f>(M56*21)/100</f>
      </c>
      <c t="s">
        <v>28</v>
      </c>
    </row>
    <row r="57" spans="1:5" ht="12.75">
      <c r="A57" s="35" t="s">
        <v>55</v>
      </c>
      <c r="E57" s="39" t="s">
        <v>5403</v>
      </c>
    </row>
    <row r="58" spans="1:5" ht="12.75">
      <c r="A58" s="35" t="s">
        <v>56</v>
      </c>
      <c r="E58" s="40" t="s">
        <v>5399</v>
      </c>
    </row>
    <row r="59" spans="1:5" ht="38.25">
      <c r="A59" t="s">
        <v>58</v>
      </c>
      <c r="E59" s="39" t="s">
        <v>5404</v>
      </c>
    </row>
    <row r="60" spans="1:16" ht="12.75">
      <c r="A60" t="s">
        <v>50</v>
      </c>
      <c s="34" t="s">
        <v>103</v>
      </c>
      <c s="34" t="s">
        <v>5405</v>
      </c>
      <c s="35" t="s">
        <v>5</v>
      </c>
      <c s="6" t="s">
        <v>5406</v>
      </c>
      <c s="36" t="s">
        <v>53</v>
      </c>
      <c s="37">
        <v>3900</v>
      </c>
      <c s="36">
        <v>0</v>
      </c>
      <c s="36">
        <f>ROUND(G60*H60,6)</f>
      </c>
      <c r="L60" s="38">
        <v>0</v>
      </c>
      <c s="32">
        <f>ROUND(ROUND(L60,2)*ROUND(G60,3),2)</f>
      </c>
      <c s="36" t="s">
        <v>54</v>
      </c>
      <c>
        <f>(M60*21)/100</f>
      </c>
      <c t="s">
        <v>28</v>
      </c>
    </row>
    <row r="61" spans="1:5" ht="12.75">
      <c r="A61" s="35" t="s">
        <v>55</v>
      </c>
      <c r="E61" s="39" t="s">
        <v>5406</v>
      </c>
    </row>
    <row r="62" spans="1:5" ht="12.75">
      <c r="A62" s="35" t="s">
        <v>56</v>
      </c>
      <c r="E62" s="40" t="s">
        <v>5407</v>
      </c>
    </row>
    <row r="63" spans="1:5" ht="38.25">
      <c r="A63" t="s">
        <v>58</v>
      </c>
      <c r="E63" s="39" t="s">
        <v>5408</v>
      </c>
    </row>
    <row r="64" spans="1:16" ht="12.75">
      <c r="A64" t="s">
        <v>50</v>
      </c>
      <c s="34" t="s">
        <v>106</v>
      </c>
      <c s="34" t="s">
        <v>5409</v>
      </c>
      <c s="35" t="s">
        <v>5</v>
      </c>
      <c s="6" t="s">
        <v>5410</v>
      </c>
      <c s="36" t="s">
        <v>93</v>
      </c>
      <c s="37">
        <v>450</v>
      </c>
      <c s="36">
        <v>0</v>
      </c>
      <c s="36">
        <f>ROUND(G64*H64,6)</f>
      </c>
      <c r="L64" s="38">
        <v>0</v>
      </c>
      <c s="32">
        <f>ROUND(ROUND(L64,2)*ROUND(G64,3),2)</f>
      </c>
      <c s="36" t="s">
        <v>54</v>
      </c>
      <c>
        <f>(M64*21)/100</f>
      </c>
      <c t="s">
        <v>28</v>
      </c>
    </row>
    <row r="65" spans="1:5" ht="12.75">
      <c r="A65" s="35" t="s">
        <v>55</v>
      </c>
      <c r="E65" s="39" t="s">
        <v>5410</v>
      </c>
    </row>
    <row r="66" spans="1:5" ht="12.75">
      <c r="A66" s="35" t="s">
        <v>56</v>
      </c>
      <c r="E66" s="40" t="s">
        <v>5411</v>
      </c>
    </row>
    <row r="67" spans="1:5" ht="38.25">
      <c r="A67" t="s">
        <v>58</v>
      </c>
      <c r="E67" s="39" t="s">
        <v>5412</v>
      </c>
    </row>
    <row r="68" spans="1:16" ht="12.75">
      <c r="A68" t="s">
        <v>50</v>
      </c>
      <c s="34" t="s">
        <v>110</v>
      </c>
      <c s="34" t="s">
        <v>5413</v>
      </c>
      <c s="35" t="s">
        <v>5</v>
      </c>
      <c s="6" t="s">
        <v>5414</v>
      </c>
      <c s="36" t="s">
        <v>93</v>
      </c>
      <c s="37">
        <v>750</v>
      </c>
      <c s="36">
        <v>0</v>
      </c>
      <c s="36">
        <f>ROUND(G68*H68,6)</f>
      </c>
      <c r="L68" s="38">
        <v>0</v>
      </c>
      <c s="32">
        <f>ROUND(ROUND(L68,2)*ROUND(G68,3),2)</f>
      </c>
      <c s="36" t="s">
        <v>54</v>
      </c>
      <c>
        <f>(M68*21)/100</f>
      </c>
      <c t="s">
        <v>28</v>
      </c>
    </row>
    <row r="69" spans="1:5" ht="12.75">
      <c r="A69" s="35" t="s">
        <v>55</v>
      </c>
      <c r="E69" s="39" t="s">
        <v>5414</v>
      </c>
    </row>
    <row r="70" spans="1:5" ht="12.75">
      <c r="A70" s="35" t="s">
        <v>56</v>
      </c>
      <c r="E70" s="40" t="s">
        <v>5415</v>
      </c>
    </row>
    <row r="71" spans="1:5" ht="76.5">
      <c r="A71" t="s">
        <v>58</v>
      </c>
      <c r="E71" s="39" t="s">
        <v>5416</v>
      </c>
    </row>
    <row r="72" spans="1:16" ht="12.75">
      <c r="A72" t="s">
        <v>50</v>
      </c>
      <c s="34" t="s">
        <v>114</v>
      </c>
      <c s="34" t="s">
        <v>5417</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5418</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5428</v>
      </c>
      <c r="E8" s="30" t="s">
        <v>5427</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5429</v>
      </c>
    </row>
    <row r="13" spans="1:5" ht="89.25">
      <c r="A13" t="s">
        <v>58</v>
      </c>
      <c r="E13" s="39" t="s">
        <v>991</v>
      </c>
    </row>
    <row r="14" spans="1:13" ht="12.75">
      <c r="A14" t="s">
        <v>47</v>
      </c>
      <c r="C14" s="31" t="s">
        <v>1212</v>
      </c>
      <c r="E14" s="33" t="s">
        <v>4056</v>
      </c>
      <c r="J14" s="32">
        <f>0</f>
      </c>
      <c s="32">
        <f>0</f>
      </c>
      <c s="32">
        <f>0+L15+L19</f>
      </c>
      <c s="32">
        <f>0+M15+M19</f>
      </c>
    </row>
    <row r="15" spans="1:16" ht="12.75">
      <c r="A15" t="s">
        <v>50</v>
      </c>
      <c s="34" t="s">
        <v>28</v>
      </c>
      <c s="34" t="s">
        <v>5430</v>
      </c>
      <c s="35" t="s">
        <v>5</v>
      </c>
      <c s="6" t="s">
        <v>5431</v>
      </c>
      <c s="36" t="s">
        <v>53</v>
      </c>
      <c s="37">
        <v>2250</v>
      </c>
      <c s="36">
        <v>0</v>
      </c>
      <c s="36">
        <f>ROUND(G15*H15,6)</f>
      </c>
      <c r="L15" s="38">
        <v>0</v>
      </c>
      <c s="32">
        <f>ROUND(ROUND(L15,2)*ROUND(G15,3),2)</f>
      </c>
      <c s="36" t="s">
        <v>54</v>
      </c>
      <c>
        <f>(M15*21)/100</f>
      </c>
      <c t="s">
        <v>28</v>
      </c>
    </row>
    <row r="16" spans="1:5" ht="12.75">
      <c r="A16" s="35" t="s">
        <v>55</v>
      </c>
      <c r="E16" s="39" t="s">
        <v>5431</v>
      </c>
    </row>
    <row r="17" spans="1:5" ht="25.5">
      <c r="A17" s="35" t="s">
        <v>56</v>
      </c>
      <c r="E17" s="42" t="s">
        <v>5432</v>
      </c>
    </row>
    <row r="18" spans="1:5" ht="12.75">
      <c r="A18" t="s">
        <v>58</v>
      </c>
      <c r="E18" s="39" t="s">
        <v>5433</v>
      </c>
    </row>
    <row r="19" spans="1:16" ht="12.75">
      <c r="A19" t="s">
        <v>50</v>
      </c>
      <c s="34" t="s">
        <v>26</v>
      </c>
      <c s="34" t="s">
        <v>5434</v>
      </c>
      <c s="35" t="s">
        <v>5</v>
      </c>
      <c s="6" t="s">
        <v>5435</v>
      </c>
      <c s="36" t="s">
        <v>53</v>
      </c>
      <c s="37">
        <v>2250</v>
      </c>
      <c s="36">
        <v>0</v>
      </c>
      <c s="36">
        <f>ROUND(G19*H19,6)</f>
      </c>
      <c r="L19" s="38">
        <v>0</v>
      </c>
      <c s="32">
        <f>ROUND(ROUND(L19,2)*ROUND(G19,3),2)</f>
      </c>
      <c s="36" t="s">
        <v>54</v>
      </c>
      <c>
        <f>(M19*21)/100</f>
      </c>
      <c t="s">
        <v>28</v>
      </c>
    </row>
    <row r="20" spans="1:5" ht="12.75">
      <c r="A20" s="35" t="s">
        <v>55</v>
      </c>
      <c r="E20" s="39" t="s">
        <v>5435</v>
      </c>
    </row>
    <row r="21" spans="1:5" ht="25.5">
      <c r="A21" s="35" t="s">
        <v>56</v>
      </c>
      <c r="E21" s="42" t="s">
        <v>5432</v>
      </c>
    </row>
    <row r="22" spans="1:5" ht="12.75">
      <c r="A22" t="s">
        <v>58</v>
      </c>
      <c r="E22" s="39" t="s">
        <v>5433</v>
      </c>
    </row>
    <row r="23" spans="1:13" ht="12.75">
      <c r="A23" t="s">
        <v>47</v>
      </c>
      <c r="C23" s="31" t="s">
        <v>48</v>
      </c>
      <c r="E23" s="33" t="s">
        <v>1549</v>
      </c>
      <c r="J23" s="32">
        <f>0</f>
      </c>
      <c s="32">
        <f>0</f>
      </c>
      <c s="32">
        <f>0+L24+L28+L32+L36+L40+L44+L48+L52</f>
      </c>
      <c s="32">
        <f>0+M24+M28+M32+M36+M40+M44+M48+M52</f>
      </c>
    </row>
    <row r="24" spans="1:16" ht="25.5">
      <c r="A24" t="s">
        <v>50</v>
      </c>
      <c s="34" t="s">
        <v>67</v>
      </c>
      <c s="34" t="s">
        <v>3659</v>
      </c>
      <c s="35" t="s">
        <v>5</v>
      </c>
      <c s="6" t="s">
        <v>3660</v>
      </c>
      <c s="36" t="s">
        <v>62</v>
      </c>
      <c s="37">
        <v>99</v>
      </c>
      <c s="36">
        <v>0</v>
      </c>
      <c s="36">
        <f>ROUND(G24*H24,6)</f>
      </c>
      <c r="L24" s="38">
        <v>0</v>
      </c>
      <c s="32">
        <f>ROUND(ROUND(L24,2)*ROUND(G24,3),2)</f>
      </c>
      <c s="36" t="s">
        <v>54</v>
      </c>
      <c>
        <f>(M24*21)/100</f>
      </c>
      <c t="s">
        <v>28</v>
      </c>
    </row>
    <row r="25" spans="1:5" ht="25.5">
      <c r="A25" s="35" t="s">
        <v>55</v>
      </c>
      <c r="E25" s="39" t="s">
        <v>3660</v>
      </c>
    </row>
    <row r="26" spans="1:5" ht="25.5">
      <c r="A26" s="35" t="s">
        <v>56</v>
      </c>
      <c r="E26" s="42" t="s">
        <v>5436</v>
      </c>
    </row>
    <row r="27" spans="1:5" ht="63.75">
      <c r="A27" t="s">
        <v>58</v>
      </c>
      <c r="E27" s="39" t="s">
        <v>3144</v>
      </c>
    </row>
    <row r="28" spans="1:16" ht="25.5">
      <c r="A28" t="s">
        <v>50</v>
      </c>
      <c s="34" t="s">
        <v>72</v>
      </c>
      <c s="34" t="s">
        <v>3662</v>
      </c>
      <c s="35" t="s">
        <v>5</v>
      </c>
      <c s="6" t="s">
        <v>3663</v>
      </c>
      <c s="36" t="s">
        <v>2809</v>
      </c>
      <c s="37">
        <v>2851.2</v>
      </c>
      <c s="36">
        <v>0</v>
      </c>
      <c s="36">
        <f>ROUND(G28*H28,6)</f>
      </c>
      <c r="L28" s="38">
        <v>0</v>
      </c>
      <c s="32">
        <f>ROUND(ROUND(L28,2)*ROUND(G28,3),2)</f>
      </c>
      <c s="36" t="s">
        <v>54</v>
      </c>
      <c>
        <f>(M28*21)/100</f>
      </c>
      <c t="s">
        <v>28</v>
      </c>
    </row>
    <row r="29" spans="1:5" ht="25.5">
      <c r="A29" s="35" t="s">
        <v>55</v>
      </c>
      <c r="E29" s="39" t="s">
        <v>3663</v>
      </c>
    </row>
    <row r="30" spans="1:5" ht="25.5">
      <c r="A30" s="35" t="s">
        <v>56</v>
      </c>
      <c r="E30" s="42" t="s">
        <v>5437</v>
      </c>
    </row>
    <row r="31" spans="1:5" ht="25.5">
      <c r="A31" t="s">
        <v>58</v>
      </c>
      <c r="E31" s="39" t="s">
        <v>3148</v>
      </c>
    </row>
    <row r="32" spans="1:16" ht="12.75">
      <c r="A32" t="s">
        <v>50</v>
      </c>
      <c s="34" t="s">
        <v>27</v>
      </c>
      <c s="34" t="s">
        <v>5438</v>
      </c>
      <c s="35" t="s">
        <v>5</v>
      </c>
      <c s="6" t="s">
        <v>5439</v>
      </c>
      <c s="36" t="s">
        <v>62</v>
      </c>
      <c s="37">
        <v>792</v>
      </c>
      <c s="36">
        <v>0</v>
      </c>
      <c s="36">
        <f>ROUND(G32*H32,6)</f>
      </c>
      <c r="L32" s="38">
        <v>0</v>
      </c>
      <c s="32">
        <f>ROUND(ROUND(L32,2)*ROUND(G32,3),2)</f>
      </c>
      <c s="36" t="s">
        <v>54</v>
      </c>
      <c>
        <f>(M32*21)/100</f>
      </c>
      <c t="s">
        <v>28</v>
      </c>
    </row>
    <row r="33" spans="1:5" ht="12.75">
      <c r="A33" s="35" t="s">
        <v>55</v>
      </c>
      <c r="E33" s="39" t="s">
        <v>5439</v>
      </c>
    </row>
    <row r="34" spans="1:5" ht="25.5">
      <c r="A34" s="35" t="s">
        <v>56</v>
      </c>
      <c r="E34" s="42" t="s">
        <v>5440</v>
      </c>
    </row>
    <row r="35" spans="1:5" ht="63.75">
      <c r="A35" t="s">
        <v>58</v>
      </c>
      <c r="E35" s="39" t="s">
        <v>3144</v>
      </c>
    </row>
    <row r="36" spans="1:16" ht="12.75">
      <c r="A36" t="s">
        <v>50</v>
      </c>
      <c s="34" t="s">
        <v>78</v>
      </c>
      <c s="34" t="s">
        <v>5441</v>
      </c>
      <c s="35" t="s">
        <v>5</v>
      </c>
      <c s="6" t="s">
        <v>5442</v>
      </c>
      <c s="36" t="s">
        <v>2809</v>
      </c>
      <c s="37">
        <v>22809.6</v>
      </c>
      <c s="36">
        <v>0</v>
      </c>
      <c s="36">
        <f>ROUND(G36*H36,6)</f>
      </c>
      <c r="L36" s="38">
        <v>0</v>
      </c>
      <c s="32">
        <f>ROUND(ROUND(L36,2)*ROUND(G36,3),2)</f>
      </c>
      <c s="36" t="s">
        <v>54</v>
      </c>
      <c>
        <f>(M36*21)/100</f>
      </c>
      <c t="s">
        <v>28</v>
      </c>
    </row>
    <row r="37" spans="1:5" ht="12.75">
      <c r="A37" s="35" t="s">
        <v>55</v>
      </c>
      <c r="E37" s="39" t="s">
        <v>5442</v>
      </c>
    </row>
    <row r="38" spans="1:5" ht="25.5">
      <c r="A38" s="35" t="s">
        <v>56</v>
      </c>
      <c r="E38" s="42" t="s">
        <v>5443</v>
      </c>
    </row>
    <row r="39" spans="1:5" ht="25.5">
      <c r="A39" t="s">
        <v>58</v>
      </c>
      <c r="E39" s="39" t="s">
        <v>3148</v>
      </c>
    </row>
    <row r="40" spans="1:16" ht="12.75">
      <c r="A40" t="s">
        <v>50</v>
      </c>
      <c s="34" t="s">
        <v>82</v>
      </c>
      <c s="34" t="s">
        <v>5444</v>
      </c>
      <c s="35" t="s">
        <v>5</v>
      </c>
      <c s="6" t="s">
        <v>5445</v>
      </c>
      <c s="36" t="s">
        <v>70</v>
      </c>
      <c s="37">
        <v>495</v>
      </c>
      <c s="36">
        <v>0</v>
      </c>
      <c s="36">
        <f>ROUND(G40*H40,6)</f>
      </c>
      <c r="L40" s="38">
        <v>0</v>
      </c>
      <c s="32">
        <f>ROUND(ROUND(L40,2)*ROUND(G40,3),2)</f>
      </c>
      <c s="36" t="s">
        <v>54</v>
      </c>
      <c>
        <f>(M40*21)/100</f>
      </c>
      <c t="s">
        <v>28</v>
      </c>
    </row>
    <row r="41" spans="1:5" ht="12.75">
      <c r="A41" s="35" t="s">
        <v>55</v>
      </c>
      <c r="E41" s="39" t="s">
        <v>5445</v>
      </c>
    </row>
    <row r="42" spans="1:5" ht="25.5">
      <c r="A42" s="35" t="s">
        <v>56</v>
      </c>
      <c r="E42" s="42" t="s">
        <v>5446</v>
      </c>
    </row>
    <row r="43" spans="1:5" ht="25.5">
      <c r="A43" t="s">
        <v>58</v>
      </c>
      <c r="E43" s="39" t="s">
        <v>5447</v>
      </c>
    </row>
    <row r="44" spans="1:16" ht="12.75">
      <c r="A44" t="s">
        <v>50</v>
      </c>
      <c s="34" t="s">
        <v>86</v>
      </c>
      <c s="34" t="s">
        <v>5448</v>
      </c>
      <c s="35" t="s">
        <v>5</v>
      </c>
      <c s="6" t="s">
        <v>5449</v>
      </c>
      <c s="36" t="s">
        <v>70</v>
      </c>
      <c s="37">
        <v>495</v>
      </c>
      <c s="36">
        <v>0</v>
      </c>
      <c s="36">
        <f>ROUND(G44*H44,6)</f>
      </c>
      <c r="L44" s="38">
        <v>0</v>
      </c>
      <c s="32">
        <f>ROUND(ROUND(L44,2)*ROUND(G44,3),2)</f>
      </c>
      <c s="36" t="s">
        <v>54</v>
      </c>
      <c>
        <f>(M44*21)/100</f>
      </c>
      <c t="s">
        <v>28</v>
      </c>
    </row>
    <row r="45" spans="1:5" ht="12.75">
      <c r="A45" s="35" t="s">
        <v>55</v>
      </c>
      <c r="E45" s="39" t="s">
        <v>5449</v>
      </c>
    </row>
    <row r="46" spans="1:5" ht="25.5">
      <c r="A46" s="35" t="s">
        <v>56</v>
      </c>
      <c r="E46" s="42" t="s">
        <v>5446</v>
      </c>
    </row>
    <row r="47" spans="1:5" ht="25.5">
      <c r="A47" t="s">
        <v>58</v>
      </c>
      <c r="E47" s="39" t="s">
        <v>5447</v>
      </c>
    </row>
    <row r="48" spans="1:16" ht="12.75">
      <c r="A48" t="s">
        <v>50</v>
      </c>
      <c s="34" t="s">
        <v>90</v>
      </c>
      <c s="34" t="s">
        <v>5450</v>
      </c>
      <c s="35" t="s">
        <v>5</v>
      </c>
      <c s="6" t="s">
        <v>5451</v>
      </c>
      <c s="36" t="s">
        <v>70</v>
      </c>
      <c s="37">
        <v>495</v>
      </c>
      <c s="36">
        <v>0</v>
      </c>
      <c s="36">
        <f>ROUND(G48*H48,6)</f>
      </c>
      <c r="L48" s="38">
        <v>0</v>
      </c>
      <c s="32">
        <f>ROUND(ROUND(L48,2)*ROUND(G48,3),2)</f>
      </c>
      <c s="36" t="s">
        <v>54</v>
      </c>
      <c>
        <f>(M48*21)/100</f>
      </c>
      <c t="s">
        <v>28</v>
      </c>
    </row>
    <row r="49" spans="1:5" ht="12.75">
      <c r="A49" s="35" t="s">
        <v>55</v>
      </c>
      <c r="E49" s="39" t="s">
        <v>5451</v>
      </c>
    </row>
    <row r="50" spans="1:5" ht="25.5">
      <c r="A50" s="35" t="s">
        <v>56</v>
      </c>
      <c r="E50" s="42" t="s">
        <v>5446</v>
      </c>
    </row>
    <row r="51" spans="1:5" ht="25.5">
      <c r="A51" t="s">
        <v>58</v>
      </c>
      <c r="E51" s="39" t="s">
        <v>5447</v>
      </c>
    </row>
    <row r="52" spans="1:16" ht="12.75">
      <c r="A52" t="s">
        <v>50</v>
      </c>
      <c s="34" t="s">
        <v>95</v>
      </c>
      <c s="34" t="s">
        <v>5452</v>
      </c>
      <c s="35" t="s">
        <v>5</v>
      </c>
      <c s="6" t="s">
        <v>5453</v>
      </c>
      <c s="36" t="s">
        <v>70</v>
      </c>
      <c s="37">
        <v>495</v>
      </c>
      <c s="36">
        <v>0</v>
      </c>
      <c s="36">
        <f>ROUND(G52*H52,6)</f>
      </c>
      <c r="L52" s="38">
        <v>0</v>
      </c>
      <c s="32">
        <f>ROUND(ROUND(L52,2)*ROUND(G52,3),2)</f>
      </c>
      <c s="36" t="s">
        <v>54</v>
      </c>
      <c>
        <f>(M52*21)/100</f>
      </c>
      <c t="s">
        <v>28</v>
      </c>
    </row>
    <row r="53" spans="1:5" ht="12.75">
      <c r="A53" s="35" t="s">
        <v>55</v>
      </c>
      <c r="E53" s="39" t="s">
        <v>5453</v>
      </c>
    </row>
    <row r="54" spans="1:5" ht="25.5">
      <c r="A54" s="35" t="s">
        <v>56</v>
      </c>
      <c r="E54" s="42" t="s">
        <v>5446</v>
      </c>
    </row>
    <row r="55" spans="1:5" ht="25.5">
      <c r="A55" t="s">
        <v>58</v>
      </c>
      <c r="E55" s="39" t="s">
        <v>5447</v>
      </c>
    </row>
    <row r="56" spans="1:13" ht="12.75">
      <c r="A56" t="s">
        <v>47</v>
      </c>
      <c r="C56" s="31" t="s">
        <v>72</v>
      </c>
      <c r="E56" s="33" t="s">
        <v>3962</v>
      </c>
      <c r="J56" s="32">
        <f>0</f>
      </c>
      <c s="32">
        <f>0</f>
      </c>
      <c s="32">
        <f>0+L57+L61+L65+L69+L73+L77+L81+L85</f>
      </c>
      <c s="32">
        <f>0+M57+M61+M65+M69+M73+M77+M81+M85</f>
      </c>
    </row>
    <row r="57" spans="1:16" ht="12.75">
      <c r="A57" t="s">
        <v>50</v>
      </c>
      <c s="34" t="s">
        <v>99</v>
      </c>
      <c s="34" t="s">
        <v>5454</v>
      </c>
      <c s="35" t="s">
        <v>5</v>
      </c>
      <c s="6" t="s">
        <v>5455</v>
      </c>
      <c s="36" t="s">
        <v>62</v>
      </c>
      <c s="37">
        <v>270</v>
      </c>
      <c s="36">
        <v>0</v>
      </c>
      <c s="36">
        <f>ROUND(G57*H57,6)</f>
      </c>
      <c r="L57" s="38">
        <v>0</v>
      </c>
      <c s="32">
        <f>ROUND(ROUND(L57,2)*ROUND(G57,3),2)</f>
      </c>
      <c s="36" t="s">
        <v>54</v>
      </c>
      <c>
        <f>(M57*21)/100</f>
      </c>
      <c t="s">
        <v>28</v>
      </c>
    </row>
    <row r="58" spans="1:5" ht="12.75">
      <c r="A58" s="35" t="s">
        <v>55</v>
      </c>
      <c r="E58" s="39" t="s">
        <v>5455</v>
      </c>
    </row>
    <row r="59" spans="1:5" ht="12.75">
      <c r="A59" s="35" t="s">
        <v>56</v>
      </c>
      <c r="E59" s="40" t="s">
        <v>5456</v>
      </c>
    </row>
    <row r="60" spans="1:5" ht="63.75">
      <c r="A60" t="s">
        <v>58</v>
      </c>
      <c r="E60" s="39" t="s">
        <v>5457</v>
      </c>
    </row>
    <row r="61" spans="1:16" ht="12.75">
      <c r="A61" t="s">
        <v>50</v>
      </c>
      <c s="34" t="s">
        <v>103</v>
      </c>
      <c s="34" t="s">
        <v>5458</v>
      </c>
      <c s="35" t="s">
        <v>5</v>
      </c>
      <c s="6" t="s">
        <v>5459</v>
      </c>
      <c s="36" t="s">
        <v>53</v>
      </c>
      <c s="37">
        <v>19800</v>
      </c>
      <c s="36">
        <v>0</v>
      </c>
      <c s="36">
        <f>ROUND(G61*H61,6)</f>
      </c>
      <c r="L61" s="38">
        <v>0</v>
      </c>
      <c s="32">
        <f>ROUND(ROUND(L61,2)*ROUND(G61,3),2)</f>
      </c>
      <c s="36" t="s">
        <v>54</v>
      </c>
      <c>
        <f>(M61*21)/100</f>
      </c>
      <c t="s">
        <v>28</v>
      </c>
    </row>
    <row r="62" spans="1:5" ht="12.75">
      <c r="A62" s="35" t="s">
        <v>55</v>
      </c>
      <c r="E62" s="39" t="s">
        <v>5459</v>
      </c>
    </row>
    <row r="63" spans="1:5" ht="25.5">
      <c r="A63" s="35" t="s">
        <v>56</v>
      </c>
      <c r="E63" s="42" t="s">
        <v>5460</v>
      </c>
    </row>
    <row r="64" spans="1:5" ht="38.25">
      <c r="A64" t="s">
        <v>58</v>
      </c>
      <c r="E64" s="39" t="s">
        <v>5461</v>
      </c>
    </row>
    <row r="65" spans="1:16" ht="12.75">
      <c r="A65" t="s">
        <v>50</v>
      </c>
      <c s="34" t="s">
        <v>106</v>
      </c>
      <c s="34" t="s">
        <v>5462</v>
      </c>
      <c s="35" t="s">
        <v>5</v>
      </c>
      <c s="6" t="s">
        <v>5463</v>
      </c>
      <c s="36" t="s">
        <v>53</v>
      </c>
      <c s="37">
        <v>3000</v>
      </c>
      <c s="36">
        <v>0</v>
      </c>
      <c s="36">
        <f>ROUND(G65*H65,6)</f>
      </c>
      <c r="L65" s="38">
        <v>0</v>
      </c>
      <c s="32">
        <f>ROUND(ROUND(L65,2)*ROUND(G65,3),2)</f>
      </c>
      <c s="36" t="s">
        <v>54</v>
      </c>
      <c>
        <f>(M65*21)/100</f>
      </c>
      <c t="s">
        <v>28</v>
      </c>
    </row>
    <row r="66" spans="1:5" ht="12.75">
      <c r="A66" s="35" t="s">
        <v>55</v>
      </c>
      <c r="E66" s="39" t="s">
        <v>5463</v>
      </c>
    </row>
    <row r="67" spans="1:5" ht="12.75">
      <c r="A67" s="35" t="s">
        <v>56</v>
      </c>
      <c r="E67" s="40" t="s">
        <v>5464</v>
      </c>
    </row>
    <row r="68" spans="1:5" ht="38.25">
      <c r="A68" t="s">
        <v>58</v>
      </c>
      <c r="E68" s="39" t="s">
        <v>5465</v>
      </c>
    </row>
    <row r="69" spans="1:16" ht="12.75">
      <c r="A69" t="s">
        <v>50</v>
      </c>
      <c s="34" t="s">
        <v>110</v>
      </c>
      <c s="34" t="s">
        <v>5466</v>
      </c>
      <c s="35" t="s">
        <v>5</v>
      </c>
      <c s="6" t="s">
        <v>5467</v>
      </c>
      <c s="36" t="s">
        <v>62</v>
      </c>
      <c s="37">
        <v>396</v>
      </c>
      <c s="36">
        <v>0</v>
      </c>
      <c s="36">
        <f>ROUND(G69*H69,6)</f>
      </c>
      <c r="L69" s="38">
        <v>0</v>
      </c>
      <c s="32">
        <f>ROUND(ROUND(L69,2)*ROUND(G69,3),2)</f>
      </c>
      <c s="36" t="s">
        <v>54</v>
      </c>
      <c>
        <f>(M69*21)/100</f>
      </c>
      <c t="s">
        <v>28</v>
      </c>
    </row>
    <row r="70" spans="1:5" ht="12.75">
      <c r="A70" s="35" t="s">
        <v>55</v>
      </c>
      <c r="E70" s="39" t="s">
        <v>5467</v>
      </c>
    </row>
    <row r="71" spans="1:5" ht="25.5">
      <c r="A71" s="35" t="s">
        <v>56</v>
      </c>
      <c r="E71" s="42" t="s">
        <v>5468</v>
      </c>
    </row>
    <row r="72" spans="1:5" ht="89.25">
      <c r="A72" t="s">
        <v>58</v>
      </c>
      <c r="E72" s="39" t="s">
        <v>5469</v>
      </c>
    </row>
    <row r="73" spans="1:16" ht="12.75">
      <c r="A73" t="s">
        <v>50</v>
      </c>
      <c s="34" t="s">
        <v>114</v>
      </c>
      <c s="34" t="s">
        <v>5470</v>
      </c>
      <c s="35" t="s">
        <v>5</v>
      </c>
      <c s="6" t="s">
        <v>5471</v>
      </c>
      <c s="36" t="s">
        <v>62</v>
      </c>
      <c s="37">
        <v>396</v>
      </c>
      <c s="36">
        <v>0</v>
      </c>
      <c s="36">
        <f>ROUND(G73*H73,6)</f>
      </c>
      <c r="L73" s="38">
        <v>0</v>
      </c>
      <c s="32">
        <f>ROUND(ROUND(L73,2)*ROUND(G73,3),2)</f>
      </c>
      <c s="36" t="s">
        <v>54</v>
      </c>
      <c>
        <f>(M73*21)/100</f>
      </c>
      <c t="s">
        <v>28</v>
      </c>
    </row>
    <row r="74" spans="1:5" ht="12.75">
      <c r="A74" s="35" t="s">
        <v>55</v>
      </c>
      <c r="E74" s="39" t="s">
        <v>5471</v>
      </c>
    </row>
    <row r="75" spans="1:5" ht="25.5">
      <c r="A75" s="35" t="s">
        <v>56</v>
      </c>
      <c r="E75" s="42" t="s">
        <v>5472</v>
      </c>
    </row>
    <row r="76" spans="1:5" ht="89.25">
      <c r="A76" t="s">
        <v>58</v>
      </c>
      <c r="E76" s="39" t="s">
        <v>5469</v>
      </c>
    </row>
    <row r="77" spans="1:16" ht="12.75">
      <c r="A77" t="s">
        <v>50</v>
      </c>
      <c s="34" t="s">
        <v>118</v>
      </c>
      <c s="34" t="s">
        <v>5473</v>
      </c>
      <c s="35" t="s">
        <v>5</v>
      </c>
      <c s="6" t="s">
        <v>5474</v>
      </c>
      <c s="36" t="s">
        <v>53</v>
      </c>
      <c s="37">
        <v>1650</v>
      </c>
      <c s="36">
        <v>0</v>
      </c>
      <c s="36">
        <f>ROUND(G77*H77,6)</f>
      </c>
      <c r="L77" s="38">
        <v>0</v>
      </c>
      <c s="32">
        <f>ROUND(ROUND(L77,2)*ROUND(G77,3),2)</f>
      </c>
      <c s="36" t="s">
        <v>54</v>
      </c>
      <c>
        <f>(M77*21)/100</f>
      </c>
      <c t="s">
        <v>28</v>
      </c>
    </row>
    <row r="78" spans="1:5" ht="12.75">
      <c r="A78" s="35" t="s">
        <v>55</v>
      </c>
      <c r="E78" s="39" t="s">
        <v>5474</v>
      </c>
    </row>
    <row r="79" spans="1:5" ht="25.5">
      <c r="A79" s="35" t="s">
        <v>56</v>
      </c>
      <c r="E79" s="42" t="s">
        <v>5475</v>
      </c>
    </row>
    <row r="80" spans="1:5" ht="89.25">
      <c r="A80" t="s">
        <v>58</v>
      </c>
      <c r="E80" s="39" t="s">
        <v>5476</v>
      </c>
    </row>
    <row r="81" spans="1:16" ht="12.75">
      <c r="A81" t="s">
        <v>50</v>
      </c>
      <c s="34" t="s">
        <v>122</v>
      </c>
      <c s="34" t="s">
        <v>5477</v>
      </c>
      <c s="35" t="s">
        <v>5</v>
      </c>
      <c s="6" t="s">
        <v>5478</v>
      </c>
      <c s="36" t="s">
        <v>62</v>
      </c>
      <c s="37">
        <v>82.5</v>
      </c>
      <c s="36">
        <v>0</v>
      </c>
      <c s="36">
        <f>ROUND(G81*H81,6)</f>
      </c>
      <c r="L81" s="38">
        <v>0</v>
      </c>
      <c s="32">
        <f>ROUND(ROUND(L81,2)*ROUND(G81,3),2)</f>
      </c>
      <c s="36" t="s">
        <v>54</v>
      </c>
      <c>
        <f>(M81*21)/100</f>
      </c>
      <c t="s">
        <v>28</v>
      </c>
    </row>
    <row r="82" spans="1:5" ht="12.75">
      <c r="A82" s="35" t="s">
        <v>55</v>
      </c>
      <c r="E82" s="39" t="s">
        <v>5478</v>
      </c>
    </row>
    <row r="83" spans="1:5" ht="25.5">
      <c r="A83" s="35" t="s">
        <v>56</v>
      </c>
      <c r="E83" s="42" t="s">
        <v>5479</v>
      </c>
    </row>
    <row r="84" spans="1:5" ht="153">
      <c r="A84" t="s">
        <v>58</v>
      </c>
      <c r="E84" s="39" t="s">
        <v>5480</v>
      </c>
    </row>
    <row r="85" spans="1:16" ht="12.75">
      <c r="A85" t="s">
        <v>50</v>
      </c>
      <c s="34" t="s">
        <v>365</v>
      </c>
      <c s="34" t="s">
        <v>5481</v>
      </c>
      <c s="35" t="s">
        <v>5</v>
      </c>
      <c s="6" t="s">
        <v>5482</v>
      </c>
      <c s="36" t="s">
        <v>70</v>
      </c>
      <c s="37">
        <v>1980</v>
      </c>
      <c s="36">
        <v>0</v>
      </c>
      <c s="36">
        <f>ROUND(G85*H85,6)</f>
      </c>
      <c r="L85" s="38">
        <v>0</v>
      </c>
      <c s="32">
        <f>ROUND(ROUND(L85,2)*ROUND(G85,3),2)</f>
      </c>
      <c s="36" t="s">
        <v>54</v>
      </c>
      <c>
        <f>(M85*21)/100</f>
      </c>
      <c t="s">
        <v>28</v>
      </c>
    </row>
    <row r="86" spans="1:5" ht="12.75">
      <c r="A86" s="35" t="s">
        <v>55</v>
      </c>
      <c r="E86" s="39" t="s">
        <v>5482</v>
      </c>
    </row>
    <row r="87" spans="1:5" ht="25.5">
      <c r="A87" s="35" t="s">
        <v>56</v>
      </c>
      <c r="E87" s="42" t="s">
        <v>5483</v>
      </c>
    </row>
    <row r="88" spans="1:5" ht="25.5">
      <c r="A88" t="s">
        <v>58</v>
      </c>
      <c r="E88" s="39" t="s">
        <v>5484</v>
      </c>
    </row>
    <row r="89" spans="1:13" ht="12.75">
      <c r="A89" t="s">
        <v>47</v>
      </c>
      <c r="C89" s="31" t="s">
        <v>86</v>
      </c>
      <c r="E89" s="33" t="s">
        <v>3986</v>
      </c>
      <c r="J89" s="32">
        <f>0</f>
      </c>
      <c s="32">
        <f>0</f>
      </c>
      <c s="32">
        <f>0+L90+L94+L98+L102</f>
      </c>
      <c s="32">
        <f>0+M90+M94+M98+M102</f>
      </c>
    </row>
    <row r="90" spans="1:16" ht="12.75">
      <c r="A90" t="s">
        <v>50</v>
      </c>
      <c s="34" t="s">
        <v>127</v>
      </c>
      <c s="34" t="s">
        <v>5485</v>
      </c>
      <c s="35" t="s">
        <v>5</v>
      </c>
      <c s="6" t="s">
        <v>5486</v>
      </c>
      <c s="36" t="s">
        <v>70</v>
      </c>
      <c s="37">
        <v>3300</v>
      </c>
      <c s="36">
        <v>0</v>
      </c>
      <c s="36">
        <f>ROUND(G90*H90,6)</f>
      </c>
      <c r="L90" s="38">
        <v>0</v>
      </c>
      <c s="32">
        <f>ROUND(ROUND(L90,2)*ROUND(G90,3),2)</f>
      </c>
      <c s="36" t="s">
        <v>54</v>
      </c>
      <c>
        <f>(M90*21)/100</f>
      </c>
      <c t="s">
        <v>28</v>
      </c>
    </row>
    <row r="91" spans="1:5" ht="12.75">
      <c r="A91" s="35" t="s">
        <v>55</v>
      </c>
      <c r="E91" s="39" t="s">
        <v>5486</v>
      </c>
    </row>
    <row r="92" spans="1:5" ht="25.5">
      <c r="A92" s="35" t="s">
        <v>56</v>
      </c>
      <c r="E92" s="42" t="s">
        <v>5487</v>
      </c>
    </row>
    <row r="93" spans="1:5" ht="25.5">
      <c r="A93" t="s">
        <v>58</v>
      </c>
      <c r="E93" s="39" t="s">
        <v>5488</v>
      </c>
    </row>
    <row r="94" spans="1:16" ht="25.5">
      <c r="A94" t="s">
        <v>50</v>
      </c>
      <c s="34" t="s">
        <v>131</v>
      </c>
      <c s="34" t="s">
        <v>5489</v>
      </c>
      <c s="35" t="s">
        <v>5</v>
      </c>
      <c s="6" t="s">
        <v>5490</v>
      </c>
      <c s="36" t="s">
        <v>53</v>
      </c>
      <c s="37">
        <v>197.978</v>
      </c>
      <c s="36">
        <v>0</v>
      </c>
      <c s="36">
        <f>ROUND(G94*H94,6)</f>
      </c>
      <c r="L94" s="38">
        <v>0</v>
      </c>
      <c s="32">
        <f>ROUND(ROUND(L94,2)*ROUND(G94,3),2)</f>
      </c>
      <c s="36" t="s">
        <v>54</v>
      </c>
      <c>
        <f>(M94*21)/100</f>
      </c>
      <c t="s">
        <v>28</v>
      </c>
    </row>
    <row r="95" spans="1:5" ht="25.5">
      <c r="A95" s="35" t="s">
        <v>55</v>
      </c>
      <c r="E95" s="39" t="s">
        <v>5490</v>
      </c>
    </row>
    <row r="96" spans="1:5" ht="38.25">
      <c r="A96" s="35" t="s">
        <v>56</v>
      </c>
      <c r="E96" s="42" t="s">
        <v>5491</v>
      </c>
    </row>
    <row r="97" spans="1:5" ht="178.5">
      <c r="A97" t="s">
        <v>58</v>
      </c>
      <c r="E97" s="39" t="s">
        <v>5492</v>
      </c>
    </row>
    <row r="98" spans="1:16" ht="12.75">
      <c r="A98" t="s">
        <v>50</v>
      </c>
      <c s="34" t="s">
        <v>135</v>
      </c>
      <c s="34" t="s">
        <v>4012</v>
      </c>
      <c s="35" t="s">
        <v>5</v>
      </c>
      <c s="6" t="s">
        <v>4013</v>
      </c>
      <c s="36" t="s">
        <v>53</v>
      </c>
      <c s="37">
        <v>197.978</v>
      </c>
      <c s="36">
        <v>0</v>
      </c>
      <c s="36">
        <f>ROUND(G98*H98,6)</f>
      </c>
      <c r="L98" s="38">
        <v>0</v>
      </c>
      <c s="32">
        <f>ROUND(ROUND(L98,2)*ROUND(G98,3),2)</f>
      </c>
      <c s="36" t="s">
        <v>54</v>
      </c>
      <c>
        <f>(M98*21)/100</f>
      </c>
      <c t="s">
        <v>28</v>
      </c>
    </row>
    <row r="99" spans="1:5" ht="12.75">
      <c r="A99" s="35" t="s">
        <v>55</v>
      </c>
      <c r="E99" s="39" t="s">
        <v>4013</v>
      </c>
    </row>
    <row r="100" spans="1:5" ht="12.75">
      <c r="A100" s="35" t="s">
        <v>56</v>
      </c>
      <c r="E100" s="40" t="s">
        <v>5493</v>
      </c>
    </row>
    <row r="101" spans="1:5" ht="114.75">
      <c r="A101" t="s">
        <v>58</v>
      </c>
      <c r="E101" s="39" t="s">
        <v>3723</v>
      </c>
    </row>
    <row r="102" spans="1:16" ht="25.5">
      <c r="A102" t="s">
        <v>50</v>
      </c>
      <c s="34" t="s">
        <v>138</v>
      </c>
      <c s="34" t="s">
        <v>4015</v>
      </c>
      <c s="35" t="s">
        <v>5</v>
      </c>
      <c s="6" t="s">
        <v>4016</v>
      </c>
      <c s="36" t="s">
        <v>2809</v>
      </c>
      <c s="37">
        <v>4013.014</v>
      </c>
      <c s="36">
        <v>0</v>
      </c>
      <c s="36">
        <f>ROUND(G102*H102,6)</f>
      </c>
      <c r="L102" s="38">
        <v>0</v>
      </c>
      <c s="32">
        <f>ROUND(ROUND(L102,2)*ROUND(G102,3),2)</f>
      </c>
      <c s="36" t="s">
        <v>54</v>
      </c>
      <c>
        <f>(M102*21)/100</f>
      </c>
      <c t="s">
        <v>28</v>
      </c>
    </row>
    <row r="103" spans="1:5" ht="25.5">
      <c r="A103" s="35" t="s">
        <v>55</v>
      </c>
      <c r="E103" s="39" t="s">
        <v>4016</v>
      </c>
    </row>
    <row r="104" spans="1:5" ht="12.75">
      <c r="A104" s="35" t="s">
        <v>56</v>
      </c>
      <c r="E104" s="40" t="s">
        <v>5494</v>
      </c>
    </row>
    <row r="105" spans="1:5" ht="76.5">
      <c r="A105" t="s">
        <v>58</v>
      </c>
      <c r="E105" s="39" t="s">
        <v>3727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5497</v>
      </c>
      <c r="E8" s="30" t="s">
        <v>5496</v>
      </c>
      <c r="J8" s="29">
        <f>0+J9</f>
      </c>
      <c s="29">
        <f>0+K9</f>
      </c>
      <c s="29">
        <f>0+L9</f>
      </c>
      <c s="29">
        <f>0+M9</f>
      </c>
    </row>
    <row r="9" spans="1:13" ht="12.75">
      <c r="A9" t="s">
        <v>47</v>
      </c>
      <c r="C9" s="31" t="s">
        <v>851</v>
      </c>
      <c r="E9" s="33" t="s">
        <v>4056</v>
      </c>
      <c r="J9" s="32">
        <f>0</f>
      </c>
      <c s="32">
        <f>0</f>
      </c>
      <c s="32">
        <f>0+L10</f>
      </c>
      <c s="32">
        <f>0+M10</f>
      </c>
    </row>
    <row r="10" spans="1:16" ht="12.75">
      <c r="A10" t="s">
        <v>50</v>
      </c>
      <c s="34" t="s">
        <v>48</v>
      </c>
      <c s="34" t="s">
        <v>5498</v>
      </c>
      <c s="35" t="s">
        <v>5</v>
      </c>
      <c s="6" t="s">
        <v>5499</v>
      </c>
      <c s="36" t="s">
        <v>865</v>
      </c>
      <c s="37">
        <v>1</v>
      </c>
      <c s="36">
        <v>0</v>
      </c>
      <c s="36">
        <f>ROUND(G10*H10,6)</f>
      </c>
      <c r="L10" s="38">
        <v>0</v>
      </c>
      <c s="32">
        <f>ROUND(ROUND(L10,2)*ROUND(G10,3),2)</f>
      </c>
      <c s="36" t="s">
        <v>54</v>
      </c>
      <c>
        <f>(M10*21)/100</f>
      </c>
      <c t="s">
        <v>28</v>
      </c>
    </row>
    <row r="11" spans="1:5" ht="12.75">
      <c r="A11" s="35" t="s">
        <v>55</v>
      </c>
      <c r="E11" s="39" t="s">
        <v>5499</v>
      </c>
    </row>
    <row r="12" spans="1:5" ht="12.75">
      <c r="A12" s="35" t="s">
        <v>56</v>
      </c>
      <c r="E12" s="40" t="s">
        <v>5500</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5505</v>
      </c>
      <c r="E8" s="30" t="s">
        <v>5504</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5506</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39</v>
      </c>
      <c s="36">
        <v>0</v>
      </c>
      <c s="36">
        <f>ROUND(G15*H15,6)</f>
      </c>
      <c r="L15" s="38">
        <v>0</v>
      </c>
      <c s="32">
        <f>ROUND(ROUND(L15,2)*ROUND(G15,3),2)</f>
      </c>
      <c s="36" t="s">
        <v>54</v>
      </c>
      <c>
        <f>(M15*21)/100</f>
      </c>
      <c t="s">
        <v>28</v>
      </c>
    </row>
    <row r="16" spans="1:5" ht="12.75">
      <c r="A16" s="35" t="s">
        <v>55</v>
      </c>
      <c r="E16" s="39" t="s">
        <v>4113</v>
      </c>
    </row>
    <row r="17" spans="1:5" ht="12.75">
      <c r="A17" s="35" t="s">
        <v>56</v>
      </c>
      <c r="E17" s="40" t="s">
        <v>5507</v>
      </c>
    </row>
    <row r="18" spans="1:5" ht="12.75">
      <c r="A18" t="s">
        <v>58</v>
      </c>
      <c r="E18" s="39" t="s">
        <v>5508</v>
      </c>
    </row>
    <row r="19" spans="1:16" ht="12.75">
      <c r="A19" t="s">
        <v>50</v>
      </c>
      <c s="34" t="s">
        <v>26</v>
      </c>
      <c s="34" t="s">
        <v>4122</v>
      </c>
      <c s="35" t="s">
        <v>5</v>
      </c>
      <c s="6" t="s">
        <v>4123</v>
      </c>
      <c s="36" t="s">
        <v>62</v>
      </c>
      <c s="37">
        <v>39</v>
      </c>
      <c s="36">
        <v>0</v>
      </c>
      <c s="36">
        <f>ROUND(G19*H19,6)</f>
      </c>
      <c r="L19" s="38">
        <v>0</v>
      </c>
      <c s="32">
        <f>ROUND(ROUND(L19,2)*ROUND(G19,3),2)</f>
      </c>
      <c s="36" t="s">
        <v>54</v>
      </c>
      <c>
        <f>(M19*21)/100</f>
      </c>
      <c t="s">
        <v>28</v>
      </c>
    </row>
    <row r="20" spans="1:5" ht="12.75">
      <c r="A20" s="35" t="s">
        <v>55</v>
      </c>
      <c r="E20" s="39" t="s">
        <v>4123</v>
      </c>
    </row>
    <row r="21" spans="1:5" ht="12.75">
      <c r="A21" s="35" t="s">
        <v>56</v>
      </c>
      <c r="E21" s="40" t="s">
        <v>5507</v>
      </c>
    </row>
    <row r="22" spans="1:5" ht="12.75">
      <c r="A22" t="s">
        <v>58</v>
      </c>
      <c r="E22" s="39" t="s">
        <v>5508</v>
      </c>
    </row>
    <row r="23" spans="1:16" ht="12.75">
      <c r="A23" t="s">
        <v>50</v>
      </c>
      <c s="34" t="s">
        <v>67</v>
      </c>
      <c s="34" t="s">
        <v>4128</v>
      </c>
      <c s="35" t="s">
        <v>5</v>
      </c>
      <c s="6" t="s">
        <v>4129</v>
      </c>
      <c s="36" t="s">
        <v>62</v>
      </c>
      <c s="37">
        <v>33</v>
      </c>
      <c s="36">
        <v>0</v>
      </c>
      <c s="36">
        <f>ROUND(G23*H23,6)</f>
      </c>
      <c r="L23" s="38">
        <v>0</v>
      </c>
      <c s="32">
        <f>ROUND(ROUND(L23,2)*ROUND(G23,3),2)</f>
      </c>
      <c s="36" t="s">
        <v>54</v>
      </c>
      <c>
        <f>(M23*21)/100</f>
      </c>
      <c t="s">
        <v>28</v>
      </c>
    </row>
    <row r="24" spans="1:5" ht="12.75">
      <c r="A24" s="35" t="s">
        <v>55</v>
      </c>
      <c r="E24" s="39" t="s">
        <v>4129</v>
      </c>
    </row>
    <row r="25" spans="1:5" ht="12.75">
      <c r="A25" s="35" t="s">
        <v>56</v>
      </c>
      <c r="E25" s="40" t="s">
        <v>5509</v>
      </c>
    </row>
    <row r="26" spans="1:5" ht="12.75">
      <c r="A26" t="s">
        <v>58</v>
      </c>
      <c r="E26" s="39" t="s">
        <v>5508</v>
      </c>
    </row>
    <row r="27" spans="1:16" ht="12.75">
      <c r="A27" t="s">
        <v>50</v>
      </c>
      <c s="34" t="s">
        <v>72</v>
      </c>
      <c s="34" t="s">
        <v>5510</v>
      </c>
      <c s="35" t="s">
        <v>5</v>
      </c>
      <c s="6" t="s">
        <v>5511</v>
      </c>
      <c s="36" t="s">
        <v>62</v>
      </c>
      <c s="37">
        <v>3</v>
      </c>
      <c s="36">
        <v>0</v>
      </c>
      <c s="36">
        <f>ROUND(G27*H27,6)</f>
      </c>
      <c r="L27" s="38">
        <v>0</v>
      </c>
      <c s="32">
        <f>ROUND(ROUND(L27,2)*ROUND(G27,3),2)</f>
      </c>
      <c s="36" t="s">
        <v>54</v>
      </c>
      <c>
        <f>(M27*21)/100</f>
      </c>
      <c t="s">
        <v>28</v>
      </c>
    </row>
    <row r="28" spans="1:5" ht="12.75">
      <c r="A28" s="35" t="s">
        <v>55</v>
      </c>
      <c r="E28" s="39" t="s">
        <v>5511</v>
      </c>
    </row>
    <row r="29" spans="1:5" ht="12.75">
      <c r="A29" s="35" t="s">
        <v>56</v>
      </c>
      <c r="E29" s="40" t="s">
        <v>2367</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5508</v>
      </c>
    </row>
    <row r="36" spans="1:13" ht="12.75">
      <c r="A36" t="s">
        <v>47</v>
      </c>
      <c r="C36" s="31" t="s">
        <v>82</v>
      </c>
      <c r="E36" s="33" t="s">
        <v>5512</v>
      </c>
      <c r="J36" s="32">
        <f>0</f>
      </c>
      <c s="32">
        <f>0</f>
      </c>
      <c s="32">
        <f>0+L37+L41+L45</f>
      </c>
      <c s="32">
        <f>0+M37+M41+M45</f>
      </c>
    </row>
    <row r="37" spans="1:16" ht="12.75">
      <c r="A37" t="s">
        <v>50</v>
      </c>
      <c s="34" t="s">
        <v>78</v>
      </c>
      <c s="34" t="s">
        <v>5513</v>
      </c>
      <c s="35" t="s">
        <v>5</v>
      </c>
      <c s="6" t="s">
        <v>5514</v>
      </c>
      <c s="36" t="s">
        <v>70</v>
      </c>
      <c s="37">
        <v>16</v>
      </c>
      <c s="36">
        <v>0</v>
      </c>
      <c s="36">
        <f>ROUND(G37*H37,6)</f>
      </c>
      <c r="L37" s="38">
        <v>0</v>
      </c>
      <c s="32">
        <f>ROUND(ROUND(L37,2)*ROUND(G37,3),2)</f>
      </c>
      <c s="36" t="s">
        <v>54</v>
      </c>
      <c>
        <f>(M37*21)/100</f>
      </c>
      <c t="s">
        <v>28</v>
      </c>
    </row>
    <row r="38" spans="1:5" ht="12.75">
      <c r="A38" s="35" t="s">
        <v>55</v>
      </c>
      <c r="E38" s="39" t="s">
        <v>5514</v>
      </c>
    </row>
    <row r="39" spans="1:5" ht="12.75">
      <c r="A39" s="35" t="s">
        <v>56</v>
      </c>
      <c r="E39" s="40" t="s">
        <v>1759</v>
      </c>
    </row>
    <row r="40" spans="1:5" ht="12.75">
      <c r="A40" t="s">
        <v>58</v>
      </c>
      <c r="E40" s="39" t="s">
        <v>5508</v>
      </c>
    </row>
    <row r="41" spans="1:16" ht="12.75">
      <c r="A41" t="s">
        <v>50</v>
      </c>
      <c s="34" t="s">
        <v>82</v>
      </c>
      <c s="34" t="s">
        <v>5515</v>
      </c>
      <c s="35" t="s">
        <v>5</v>
      </c>
      <c s="6" t="s">
        <v>5516</v>
      </c>
      <c s="36" t="s">
        <v>70</v>
      </c>
      <c s="37">
        <v>16</v>
      </c>
      <c s="36">
        <v>0</v>
      </c>
      <c s="36">
        <f>ROUND(G41*H41,6)</f>
      </c>
      <c r="L41" s="38">
        <v>0</v>
      </c>
      <c s="32">
        <f>ROUND(ROUND(L41,2)*ROUND(G41,3),2)</f>
      </c>
      <c s="36" t="s">
        <v>54</v>
      </c>
      <c>
        <f>(M41*21)/100</f>
      </c>
      <c t="s">
        <v>28</v>
      </c>
    </row>
    <row r="42" spans="1:5" ht="12.75">
      <c r="A42" s="35" t="s">
        <v>55</v>
      </c>
      <c r="E42" s="39" t="s">
        <v>5516</v>
      </c>
    </row>
    <row r="43" spans="1:5" ht="12.75">
      <c r="A43" s="35" t="s">
        <v>56</v>
      </c>
      <c r="E43" s="40" t="s">
        <v>1759</v>
      </c>
    </row>
    <row r="44" spans="1:5" ht="12.75">
      <c r="A44" t="s">
        <v>58</v>
      </c>
      <c r="E44" s="39" t="s">
        <v>5508</v>
      </c>
    </row>
    <row r="45" spans="1:16" ht="12.75">
      <c r="A45" t="s">
        <v>50</v>
      </c>
      <c s="34" t="s">
        <v>86</v>
      </c>
      <c s="34" t="s">
        <v>5517</v>
      </c>
      <c s="35" t="s">
        <v>5</v>
      </c>
      <c s="6" t="s">
        <v>5518</v>
      </c>
      <c s="36" t="s">
        <v>70</v>
      </c>
      <c s="37">
        <v>16</v>
      </c>
      <c s="36">
        <v>0</v>
      </c>
      <c s="36">
        <f>ROUND(G45*H45,6)</f>
      </c>
      <c r="L45" s="38">
        <v>0</v>
      </c>
      <c s="32">
        <f>ROUND(ROUND(L45,2)*ROUND(G45,3),2)</f>
      </c>
      <c s="36" t="s">
        <v>54</v>
      </c>
      <c>
        <f>(M45*21)/100</f>
      </c>
      <c t="s">
        <v>28</v>
      </c>
    </row>
    <row r="46" spans="1:5" ht="12.75">
      <c r="A46" s="35" t="s">
        <v>55</v>
      </c>
      <c r="E46" s="39" t="s">
        <v>5518</v>
      </c>
    </row>
    <row r="47" spans="1:5" ht="12.75">
      <c r="A47" s="35" t="s">
        <v>56</v>
      </c>
      <c r="E47" s="40" t="s">
        <v>1759</v>
      </c>
    </row>
    <row r="48" spans="1:5" ht="12.75">
      <c r="A48" t="s">
        <v>58</v>
      </c>
      <c r="E48"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5521</v>
      </c>
      <c r="E8" s="30" t="s">
        <v>5520</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1410</v>
      </c>
      <c s="36">
        <v>0</v>
      </c>
      <c s="36">
        <f>ROUND(G15*H15,6)</f>
      </c>
      <c r="L15" s="38">
        <v>0</v>
      </c>
      <c s="32">
        <f>ROUND(ROUND(L15,2)*ROUND(G15,3),2)</f>
      </c>
      <c s="36" t="s">
        <v>54</v>
      </c>
      <c>
        <f>(M15*21)/100</f>
      </c>
      <c t="s">
        <v>28</v>
      </c>
    </row>
    <row r="16" spans="1:5" ht="12.75">
      <c r="A16" s="35" t="s">
        <v>55</v>
      </c>
      <c r="E16" s="39" t="s">
        <v>4113</v>
      </c>
    </row>
    <row r="17" spans="1:5" ht="12.75">
      <c r="A17" s="35" t="s">
        <v>56</v>
      </c>
      <c r="E17" s="40" t="s">
        <v>5523</v>
      </c>
    </row>
    <row r="18" spans="1:5" ht="12.75">
      <c r="A18" t="s">
        <v>58</v>
      </c>
      <c r="E18" s="39" t="s">
        <v>5508</v>
      </c>
    </row>
    <row r="19" spans="1:16" ht="12.75">
      <c r="A19" t="s">
        <v>50</v>
      </c>
      <c s="34" t="s">
        <v>26</v>
      </c>
      <c s="34" t="s">
        <v>4122</v>
      </c>
      <c s="35" t="s">
        <v>5</v>
      </c>
      <c s="6" t="s">
        <v>4123</v>
      </c>
      <c s="36" t="s">
        <v>62</v>
      </c>
      <c s="37">
        <v>1410</v>
      </c>
      <c s="36">
        <v>0</v>
      </c>
      <c s="36">
        <f>ROUND(G19*H19,6)</f>
      </c>
      <c r="L19" s="38">
        <v>0</v>
      </c>
      <c s="32">
        <f>ROUND(ROUND(L19,2)*ROUND(G19,3),2)</f>
      </c>
      <c s="36" t="s">
        <v>54</v>
      </c>
      <c>
        <f>(M19*21)/100</f>
      </c>
      <c t="s">
        <v>28</v>
      </c>
    </row>
    <row r="20" spans="1:5" ht="12.75">
      <c r="A20" s="35" t="s">
        <v>55</v>
      </c>
      <c r="E20" s="39" t="s">
        <v>4123</v>
      </c>
    </row>
    <row r="21" spans="1:5" ht="12.75">
      <c r="A21" s="35" t="s">
        <v>56</v>
      </c>
      <c r="E21" s="40" t="s">
        <v>5523</v>
      </c>
    </row>
    <row r="22" spans="1:5" ht="12.75">
      <c r="A22" t="s">
        <v>58</v>
      </c>
      <c r="E22" s="39" t="s">
        <v>5508</v>
      </c>
    </row>
    <row r="23" spans="1:16" ht="12.75">
      <c r="A23" t="s">
        <v>50</v>
      </c>
      <c s="34" t="s">
        <v>67</v>
      </c>
      <c s="34" t="s">
        <v>4128</v>
      </c>
      <c s="35" t="s">
        <v>5</v>
      </c>
      <c s="6" t="s">
        <v>4129</v>
      </c>
      <c s="36" t="s">
        <v>62</v>
      </c>
      <c s="37">
        <v>1282</v>
      </c>
      <c s="36">
        <v>0</v>
      </c>
      <c s="36">
        <f>ROUND(G23*H23,6)</f>
      </c>
      <c r="L23" s="38">
        <v>0</v>
      </c>
      <c s="32">
        <f>ROUND(ROUND(L23,2)*ROUND(G23,3),2)</f>
      </c>
      <c s="36" t="s">
        <v>54</v>
      </c>
      <c>
        <f>(M23*21)/100</f>
      </c>
      <c t="s">
        <v>28</v>
      </c>
    </row>
    <row r="24" spans="1:5" ht="12.75">
      <c r="A24" s="35" t="s">
        <v>55</v>
      </c>
      <c r="E24" s="39" t="s">
        <v>4129</v>
      </c>
    </row>
    <row r="25" spans="1:5" ht="12.75">
      <c r="A25" s="35" t="s">
        <v>56</v>
      </c>
      <c r="E25" s="40" t="s">
        <v>5524</v>
      </c>
    </row>
    <row r="26" spans="1:5" ht="12.75">
      <c r="A26" t="s">
        <v>58</v>
      </c>
      <c r="E26" s="39" t="s">
        <v>5508</v>
      </c>
    </row>
    <row r="27" spans="1:16" ht="12.75">
      <c r="A27" t="s">
        <v>50</v>
      </c>
      <c s="34" t="s">
        <v>72</v>
      </c>
      <c s="34" t="s">
        <v>5510</v>
      </c>
      <c s="35" t="s">
        <v>5</v>
      </c>
      <c s="6" t="s">
        <v>5511</v>
      </c>
      <c s="36" t="s">
        <v>62</v>
      </c>
      <c s="37">
        <v>73</v>
      </c>
      <c s="36">
        <v>0</v>
      </c>
      <c s="36">
        <f>ROUND(G27*H27,6)</f>
      </c>
      <c r="L27" s="38">
        <v>0</v>
      </c>
      <c s="32">
        <f>ROUND(ROUND(L27,2)*ROUND(G27,3),2)</f>
      </c>
      <c s="36" t="s">
        <v>54</v>
      </c>
      <c>
        <f>(M27*21)/100</f>
      </c>
      <c t="s">
        <v>28</v>
      </c>
    </row>
    <row r="28" spans="1:5" ht="12.75">
      <c r="A28" s="35" t="s">
        <v>55</v>
      </c>
      <c r="E28" s="39" t="s">
        <v>5511</v>
      </c>
    </row>
    <row r="29" spans="1:5" ht="12.75">
      <c r="A29" s="35" t="s">
        <v>56</v>
      </c>
      <c r="E29" s="40" t="s">
        <v>5525</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5526</v>
      </c>
    </row>
    <row r="35" spans="1:5" ht="12.75">
      <c r="A35" t="s">
        <v>58</v>
      </c>
      <c r="E35" s="39" t="s">
        <v>5508</v>
      </c>
    </row>
    <row r="36" spans="1:13" ht="12.75">
      <c r="A36" t="s">
        <v>47</v>
      </c>
      <c r="C36" s="31" t="s">
        <v>82</v>
      </c>
      <c r="E36" s="33" t="s">
        <v>5512</v>
      </c>
      <c r="J36" s="32">
        <f>0</f>
      </c>
      <c s="32">
        <f>0</f>
      </c>
      <c s="32">
        <f>0+L37+L41+L45+L49+L53+L57+L61+L65+L69+L73+L77+L81+L85+L89</f>
      </c>
      <c s="32">
        <f>0+M37+M41+M45+M49+M53+M57+M61+M65+M69+M73+M77+M81+M85+M89</f>
      </c>
    </row>
    <row r="37" spans="1:16" ht="12.75">
      <c r="A37" t="s">
        <v>50</v>
      </c>
      <c s="34" t="s">
        <v>78</v>
      </c>
      <c s="34" t="s">
        <v>3703</v>
      </c>
      <c s="35" t="s">
        <v>5</v>
      </c>
      <c s="6" t="s">
        <v>3704</v>
      </c>
      <c s="36" t="s">
        <v>70</v>
      </c>
      <c s="37">
        <v>52</v>
      </c>
      <c s="36">
        <v>0</v>
      </c>
      <c s="36">
        <f>ROUND(G37*H37,6)</f>
      </c>
      <c r="L37" s="38">
        <v>0</v>
      </c>
      <c s="32">
        <f>ROUND(ROUND(L37,2)*ROUND(G37,3),2)</f>
      </c>
      <c s="36" t="s">
        <v>54</v>
      </c>
      <c>
        <f>(M37*21)/100</f>
      </c>
      <c t="s">
        <v>28</v>
      </c>
    </row>
    <row r="38" spans="1:5" ht="12.75">
      <c r="A38" s="35" t="s">
        <v>55</v>
      </c>
      <c r="E38" s="39" t="s">
        <v>3704</v>
      </c>
    </row>
    <row r="39" spans="1:5" ht="12.75">
      <c r="A39" s="35" t="s">
        <v>56</v>
      </c>
      <c r="E39" s="40" t="s">
        <v>5527</v>
      </c>
    </row>
    <row r="40" spans="1:5" ht="12.75">
      <c r="A40" t="s">
        <v>58</v>
      </c>
      <c r="E40" s="39" t="s">
        <v>5508</v>
      </c>
    </row>
    <row r="41" spans="1:16" ht="12.75">
      <c r="A41" t="s">
        <v>50</v>
      </c>
      <c s="34" t="s">
        <v>82</v>
      </c>
      <c s="34" t="s">
        <v>4663</v>
      </c>
      <c s="35" t="s">
        <v>5</v>
      </c>
      <c s="6" t="s">
        <v>4463</v>
      </c>
      <c s="36" t="s">
        <v>70</v>
      </c>
      <c s="37">
        <v>60</v>
      </c>
      <c s="36">
        <v>0</v>
      </c>
      <c s="36">
        <f>ROUND(G41*H41,6)</f>
      </c>
      <c r="L41" s="38">
        <v>0</v>
      </c>
      <c s="32">
        <f>ROUND(ROUND(L41,2)*ROUND(G41,3),2)</f>
      </c>
      <c s="36" t="s">
        <v>54</v>
      </c>
      <c>
        <f>(M41*21)/100</f>
      </c>
      <c t="s">
        <v>28</v>
      </c>
    </row>
    <row r="42" spans="1:5" ht="12.75">
      <c r="A42" s="35" t="s">
        <v>55</v>
      </c>
      <c r="E42" s="39" t="s">
        <v>4463</v>
      </c>
    </row>
    <row r="43" spans="1:5" ht="12.75">
      <c r="A43" s="35" t="s">
        <v>56</v>
      </c>
      <c r="E43" s="40" t="s">
        <v>2374</v>
      </c>
    </row>
    <row r="44" spans="1:5" ht="12.75">
      <c r="A44" t="s">
        <v>58</v>
      </c>
      <c r="E44" s="39" t="s">
        <v>59</v>
      </c>
    </row>
    <row r="45" spans="1:16" ht="12.75">
      <c r="A45" t="s">
        <v>50</v>
      </c>
      <c s="34" t="s">
        <v>86</v>
      </c>
      <c s="34" t="s">
        <v>5528</v>
      </c>
      <c s="35" t="s">
        <v>5</v>
      </c>
      <c s="6" t="s">
        <v>5529</v>
      </c>
      <c s="36" t="s">
        <v>70</v>
      </c>
      <c s="37">
        <v>32</v>
      </c>
      <c s="36">
        <v>0</v>
      </c>
      <c s="36">
        <f>ROUND(G45*H45,6)</f>
      </c>
      <c r="L45" s="38">
        <v>0</v>
      </c>
      <c s="32">
        <f>ROUND(ROUND(L45,2)*ROUND(G45,3),2)</f>
      </c>
      <c s="36" t="s">
        <v>54</v>
      </c>
      <c>
        <f>(M45*21)/100</f>
      </c>
      <c t="s">
        <v>28</v>
      </c>
    </row>
    <row r="46" spans="1:5" ht="12.75">
      <c r="A46" s="35" t="s">
        <v>55</v>
      </c>
      <c r="E46" s="39" t="s">
        <v>5529</v>
      </c>
    </row>
    <row r="47" spans="1:5" ht="12.75">
      <c r="A47" s="35" t="s">
        <v>56</v>
      </c>
      <c r="E47" s="40" t="s">
        <v>1554</v>
      </c>
    </row>
    <row r="48" spans="1:5" ht="12.75">
      <c r="A48" t="s">
        <v>58</v>
      </c>
      <c r="E48" s="39" t="s">
        <v>59</v>
      </c>
    </row>
    <row r="49" spans="1:16" ht="12.75">
      <c r="A49" t="s">
        <v>50</v>
      </c>
      <c s="34" t="s">
        <v>90</v>
      </c>
      <c s="34" t="s">
        <v>5530</v>
      </c>
      <c s="35" t="s">
        <v>5</v>
      </c>
      <c s="6" t="s">
        <v>5531</v>
      </c>
      <c s="36" t="s">
        <v>70</v>
      </c>
      <c s="37">
        <v>75</v>
      </c>
      <c s="36">
        <v>0</v>
      </c>
      <c s="36">
        <f>ROUND(G49*H49,6)</f>
      </c>
      <c r="L49" s="38">
        <v>0</v>
      </c>
      <c s="32">
        <f>ROUND(ROUND(L49,2)*ROUND(G49,3),2)</f>
      </c>
      <c s="36" t="s">
        <v>54</v>
      </c>
      <c>
        <f>(M49*21)/100</f>
      </c>
      <c t="s">
        <v>28</v>
      </c>
    </row>
    <row r="50" spans="1:5" ht="12.75">
      <c r="A50" s="35" t="s">
        <v>55</v>
      </c>
      <c r="E50" s="39" t="s">
        <v>5531</v>
      </c>
    </row>
    <row r="51" spans="1:5" ht="12.75">
      <c r="A51" s="35" t="s">
        <v>56</v>
      </c>
      <c r="E51" s="40" t="s">
        <v>5532</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5508</v>
      </c>
    </row>
    <row r="57" spans="1:16" ht="12.75">
      <c r="A57" t="s">
        <v>50</v>
      </c>
      <c s="34" t="s">
        <v>99</v>
      </c>
      <c s="34" t="s">
        <v>5533</v>
      </c>
      <c s="35" t="s">
        <v>5</v>
      </c>
      <c s="6" t="s">
        <v>5534</v>
      </c>
      <c s="36" t="s">
        <v>93</v>
      </c>
      <c s="37">
        <v>4</v>
      </c>
      <c s="36">
        <v>0</v>
      </c>
      <c s="36">
        <f>ROUND(G57*H57,6)</f>
      </c>
      <c r="L57" s="38">
        <v>0</v>
      </c>
      <c s="32">
        <f>ROUND(ROUND(L57,2)*ROUND(G57,3),2)</f>
      </c>
      <c s="36" t="s">
        <v>54</v>
      </c>
      <c>
        <f>(M57*21)/100</f>
      </c>
      <c t="s">
        <v>28</v>
      </c>
    </row>
    <row r="58" spans="1:5" ht="12.75">
      <c r="A58" s="35" t="s">
        <v>55</v>
      </c>
      <c r="E58" s="39" t="s">
        <v>5534</v>
      </c>
    </row>
    <row r="59" spans="1:5" ht="12.75">
      <c r="A59" s="35" t="s">
        <v>56</v>
      </c>
      <c r="E59" s="40" t="s">
        <v>1729</v>
      </c>
    </row>
    <row r="60" spans="1:5" ht="12.75">
      <c r="A60" t="s">
        <v>58</v>
      </c>
      <c r="E60" s="39" t="s">
        <v>59</v>
      </c>
    </row>
    <row r="61" spans="1:16" ht="12.75">
      <c r="A61" t="s">
        <v>50</v>
      </c>
      <c s="34" t="s">
        <v>103</v>
      </c>
      <c s="34" t="s">
        <v>5535</v>
      </c>
      <c s="35" t="s">
        <v>5</v>
      </c>
      <c s="6" t="s">
        <v>5536</v>
      </c>
      <c s="36" t="s">
        <v>93</v>
      </c>
      <c s="37">
        <v>2</v>
      </c>
      <c s="36">
        <v>0</v>
      </c>
      <c s="36">
        <f>ROUND(G61*H61,6)</f>
      </c>
      <c r="L61" s="38">
        <v>0</v>
      </c>
      <c s="32">
        <f>ROUND(ROUND(L61,2)*ROUND(G61,3),2)</f>
      </c>
      <c s="36" t="s">
        <v>54</v>
      </c>
      <c>
        <f>(M61*21)/100</f>
      </c>
      <c t="s">
        <v>28</v>
      </c>
    </row>
    <row r="62" spans="1:5" ht="12.75">
      <c r="A62" s="35" t="s">
        <v>55</v>
      </c>
      <c r="E62" s="39" t="s">
        <v>5536</v>
      </c>
    </row>
    <row r="63" spans="1:5" ht="12.75">
      <c r="A63" s="35" t="s">
        <v>56</v>
      </c>
      <c r="E63" s="40" t="s">
        <v>1714</v>
      </c>
    </row>
    <row r="64" spans="1:5" ht="12.75">
      <c r="A64" t="s">
        <v>58</v>
      </c>
      <c r="E64" s="39" t="s">
        <v>59</v>
      </c>
    </row>
    <row r="65" spans="1:16" ht="12.75">
      <c r="A65" t="s">
        <v>50</v>
      </c>
      <c s="34" t="s">
        <v>106</v>
      </c>
      <c s="34" t="s">
        <v>5537</v>
      </c>
      <c s="35" t="s">
        <v>5</v>
      </c>
      <c s="6" t="s">
        <v>5538</v>
      </c>
      <c s="36" t="s">
        <v>93</v>
      </c>
      <c s="37">
        <v>3</v>
      </c>
      <c s="36">
        <v>0</v>
      </c>
      <c s="36">
        <f>ROUND(G65*H65,6)</f>
      </c>
      <c r="L65" s="38">
        <v>0</v>
      </c>
      <c s="32">
        <f>ROUND(ROUND(L65,2)*ROUND(G65,3),2)</f>
      </c>
      <c s="36" t="s">
        <v>54</v>
      </c>
      <c>
        <f>(M65*21)/100</f>
      </c>
      <c t="s">
        <v>28</v>
      </c>
    </row>
    <row r="66" spans="1:5" ht="12.75">
      <c r="A66" s="35" t="s">
        <v>55</v>
      </c>
      <c r="E66" s="39" t="s">
        <v>5538</v>
      </c>
    </row>
    <row r="67" spans="1:5" ht="12.75">
      <c r="A67" s="35" t="s">
        <v>56</v>
      </c>
      <c r="E67" s="40" t="s">
        <v>2367</v>
      </c>
    </row>
    <row r="68" spans="1:5" ht="12.75">
      <c r="A68" t="s">
        <v>58</v>
      </c>
      <c r="E68" s="39" t="s">
        <v>59</v>
      </c>
    </row>
    <row r="69" spans="1:16" ht="12.75">
      <c r="A69" t="s">
        <v>50</v>
      </c>
      <c s="34" t="s">
        <v>110</v>
      </c>
      <c s="34" t="s">
        <v>5539</v>
      </c>
      <c s="35" t="s">
        <v>5</v>
      </c>
      <c s="6" t="s">
        <v>5540</v>
      </c>
      <c s="36" t="s">
        <v>93</v>
      </c>
      <c s="37">
        <v>1</v>
      </c>
      <c s="36">
        <v>0</v>
      </c>
      <c s="36">
        <f>ROUND(G69*H69,6)</f>
      </c>
      <c r="L69" s="38">
        <v>0</v>
      </c>
      <c s="32">
        <f>ROUND(ROUND(L69,2)*ROUND(G69,3),2)</f>
      </c>
      <c s="36" t="s">
        <v>54</v>
      </c>
      <c>
        <f>(M69*21)/100</f>
      </c>
      <c t="s">
        <v>28</v>
      </c>
    </row>
    <row r="70" spans="1:5" ht="12.75">
      <c r="A70" s="35" t="s">
        <v>55</v>
      </c>
      <c r="E70" s="39" t="s">
        <v>5540</v>
      </c>
    </row>
    <row r="71" spans="1:5" ht="12.75">
      <c r="A71" s="35" t="s">
        <v>56</v>
      </c>
      <c r="E71" s="40" t="s">
        <v>866</v>
      </c>
    </row>
    <row r="72" spans="1:5" ht="12.75">
      <c r="A72" t="s">
        <v>58</v>
      </c>
      <c r="E72" s="39" t="s">
        <v>59</v>
      </c>
    </row>
    <row r="73" spans="1:16" ht="12.75">
      <c r="A73" t="s">
        <v>50</v>
      </c>
      <c s="34" t="s">
        <v>114</v>
      </c>
      <c s="34" t="s">
        <v>2081</v>
      </c>
      <c s="35" t="s">
        <v>5</v>
      </c>
      <c s="6" t="s">
        <v>5541</v>
      </c>
      <c s="36" t="s">
        <v>93</v>
      </c>
      <c s="37">
        <v>1</v>
      </c>
      <c s="36">
        <v>0</v>
      </c>
      <c s="36">
        <f>ROUND(G73*H73,6)</f>
      </c>
      <c r="L73" s="38">
        <v>0</v>
      </c>
      <c s="32">
        <f>ROUND(ROUND(L73,2)*ROUND(G73,3),2)</f>
      </c>
      <c s="36" t="s">
        <v>54</v>
      </c>
      <c>
        <f>(M73*21)/100</f>
      </c>
      <c t="s">
        <v>28</v>
      </c>
    </row>
    <row r="74" spans="1:5" ht="12.75">
      <c r="A74" s="35" t="s">
        <v>55</v>
      </c>
      <c r="E74" s="39" t="s">
        <v>5541</v>
      </c>
    </row>
    <row r="75" spans="1:5" ht="12.75">
      <c r="A75" s="35" t="s">
        <v>56</v>
      </c>
      <c r="E75" s="40" t="s">
        <v>866</v>
      </c>
    </row>
    <row r="76" spans="1:5" ht="12.75">
      <c r="A76" t="s">
        <v>58</v>
      </c>
      <c r="E76" s="39" t="s">
        <v>59</v>
      </c>
    </row>
    <row r="77" spans="1:16" ht="12.75">
      <c r="A77" t="s">
        <v>50</v>
      </c>
      <c s="34" t="s">
        <v>118</v>
      </c>
      <c s="34" t="s">
        <v>5542</v>
      </c>
      <c s="35" t="s">
        <v>5</v>
      </c>
      <c s="6" t="s">
        <v>5543</v>
      </c>
      <c s="36" t="s">
        <v>70</v>
      </c>
      <c s="37">
        <v>105</v>
      </c>
      <c s="36">
        <v>0</v>
      </c>
      <c s="36">
        <f>ROUND(G77*H77,6)</f>
      </c>
      <c r="L77" s="38">
        <v>0</v>
      </c>
      <c s="32">
        <f>ROUND(ROUND(L77,2)*ROUND(G77,3),2)</f>
      </c>
      <c s="36" t="s">
        <v>54</v>
      </c>
      <c>
        <f>(M77*21)/100</f>
      </c>
      <c t="s">
        <v>28</v>
      </c>
    </row>
    <row r="78" spans="1:5" ht="12.75">
      <c r="A78" s="35" t="s">
        <v>55</v>
      </c>
      <c r="E78" s="39" t="s">
        <v>5543</v>
      </c>
    </row>
    <row r="79" spans="1:5" ht="12.75">
      <c r="A79" s="35" t="s">
        <v>56</v>
      </c>
      <c r="E79" s="40" t="s">
        <v>5544</v>
      </c>
    </row>
    <row r="80" spans="1:5" ht="12.75">
      <c r="A80" t="s">
        <v>58</v>
      </c>
      <c r="E80" s="39" t="s">
        <v>59</v>
      </c>
    </row>
    <row r="81" spans="1:16" ht="12.75">
      <c r="A81" t="s">
        <v>50</v>
      </c>
      <c s="34" t="s">
        <v>122</v>
      </c>
      <c s="34" t="s">
        <v>5542</v>
      </c>
      <c s="35" t="s">
        <v>48</v>
      </c>
      <c s="6" t="s">
        <v>5543</v>
      </c>
      <c s="36" t="s">
        <v>70</v>
      </c>
      <c s="37">
        <v>105</v>
      </c>
      <c s="36">
        <v>0</v>
      </c>
      <c s="36">
        <f>ROUND(G81*H81,6)</f>
      </c>
      <c r="L81" s="38">
        <v>0</v>
      </c>
      <c s="32">
        <f>ROUND(ROUND(L81,2)*ROUND(G81,3),2)</f>
      </c>
      <c s="36" t="s">
        <v>54</v>
      </c>
      <c>
        <f>(M81*21)/100</f>
      </c>
      <c t="s">
        <v>28</v>
      </c>
    </row>
    <row r="82" spans="1:5" ht="12.75">
      <c r="A82" s="35" t="s">
        <v>55</v>
      </c>
      <c r="E82" s="39" t="s">
        <v>5543</v>
      </c>
    </row>
    <row r="83" spans="1:5" ht="12.75">
      <c r="A83" s="35" t="s">
        <v>56</v>
      </c>
      <c r="E83" s="40" t="s">
        <v>5544</v>
      </c>
    </row>
    <row r="84" spans="1:5" ht="12.75">
      <c r="A84" t="s">
        <v>58</v>
      </c>
      <c r="E84" s="39" t="s">
        <v>59</v>
      </c>
    </row>
    <row r="85" spans="1:16" ht="12.75">
      <c r="A85" t="s">
        <v>50</v>
      </c>
      <c s="34" t="s">
        <v>365</v>
      </c>
      <c s="34" t="s">
        <v>5545</v>
      </c>
      <c s="35" t="s">
        <v>5</v>
      </c>
      <c s="6" t="s">
        <v>5546</v>
      </c>
      <c s="36" t="s">
        <v>70</v>
      </c>
      <c s="37">
        <v>75</v>
      </c>
      <c s="36">
        <v>0</v>
      </c>
      <c s="36">
        <f>ROUND(G85*H85,6)</f>
      </c>
      <c r="L85" s="38">
        <v>0</v>
      </c>
      <c s="32">
        <f>ROUND(ROUND(L85,2)*ROUND(G85,3),2)</f>
      </c>
      <c s="36" t="s">
        <v>54</v>
      </c>
      <c>
        <f>(M85*21)/100</f>
      </c>
      <c t="s">
        <v>28</v>
      </c>
    </row>
    <row r="86" spans="1:5" ht="12.75">
      <c r="A86" s="35" t="s">
        <v>55</v>
      </c>
      <c r="E86" s="39" t="s">
        <v>5546</v>
      </c>
    </row>
    <row r="87" spans="1:5" ht="12.75">
      <c r="A87" s="35" t="s">
        <v>56</v>
      </c>
      <c r="E87" s="40" t="s">
        <v>5532</v>
      </c>
    </row>
    <row r="88" spans="1:5" ht="12.75">
      <c r="A88" t="s">
        <v>58</v>
      </c>
      <c r="E88" s="39" t="s">
        <v>5508</v>
      </c>
    </row>
    <row r="89" spans="1:16" ht="12.75">
      <c r="A89" t="s">
        <v>50</v>
      </c>
      <c s="34" t="s">
        <v>127</v>
      </c>
      <c s="34" t="s">
        <v>5517</v>
      </c>
      <c s="35" t="s">
        <v>5</v>
      </c>
      <c s="6" t="s">
        <v>5518</v>
      </c>
      <c s="36" t="s">
        <v>70</v>
      </c>
      <c s="37">
        <v>222</v>
      </c>
      <c s="36">
        <v>0</v>
      </c>
      <c s="36">
        <f>ROUND(G89*H89,6)</f>
      </c>
      <c r="L89" s="38">
        <v>0</v>
      </c>
      <c s="32">
        <f>ROUND(ROUND(L89,2)*ROUND(G89,3),2)</f>
      </c>
      <c s="36" t="s">
        <v>54</v>
      </c>
      <c>
        <f>(M89*21)/100</f>
      </c>
      <c t="s">
        <v>28</v>
      </c>
    </row>
    <row r="90" spans="1:5" ht="12.75">
      <c r="A90" s="35" t="s">
        <v>55</v>
      </c>
      <c r="E90" s="39" t="s">
        <v>5518</v>
      </c>
    </row>
    <row r="91" spans="1:5" ht="12.75">
      <c r="A91" s="35" t="s">
        <v>56</v>
      </c>
      <c r="E91" s="40" t="s">
        <v>5547</v>
      </c>
    </row>
    <row r="92" spans="1:5" ht="12.75">
      <c r="A92" t="s">
        <v>58</v>
      </c>
      <c r="E92" s="39" t="s">
        <v>5508</v>
      </c>
    </row>
    <row r="93" spans="1:13" ht="12.75">
      <c r="A93" t="s">
        <v>47</v>
      </c>
      <c r="C93" s="31" t="s">
        <v>86</v>
      </c>
      <c r="E93" s="33" t="s">
        <v>3986</v>
      </c>
      <c r="J93" s="32">
        <f>0</f>
      </c>
      <c s="32">
        <f>0</f>
      </c>
      <c s="32">
        <f>0+L94</f>
      </c>
      <c s="32">
        <f>0+M94</f>
      </c>
    </row>
    <row r="94" spans="1:16" ht="12.75">
      <c r="A94" t="s">
        <v>50</v>
      </c>
      <c s="34" t="s">
        <v>131</v>
      </c>
      <c s="34" t="s">
        <v>5548</v>
      </c>
      <c s="35" t="s">
        <v>5</v>
      </c>
      <c s="6" t="s">
        <v>5549</v>
      </c>
      <c s="36" t="s">
        <v>62</v>
      </c>
      <c s="37">
        <v>5</v>
      </c>
      <c s="36">
        <v>0</v>
      </c>
      <c s="36">
        <f>ROUND(G94*H94,6)</f>
      </c>
      <c r="L94" s="38">
        <v>0</v>
      </c>
      <c s="32">
        <f>ROUND(ROUND(L94,2)*ROUND(G94,3),2)</f>
      </c>
      <c s="36" t="s">
        <v>54</v>
      </c>
      <c>
        <f>(M94*21)/100</f>
      </c>
      <c t="s">
        <v>28</v>
      </c>
    </row>
    <row r="95" spans="1:5" ht="12.75">
      <c r="A95" s="35" t="s">
        <v>55</v>
      </c>
      <c r="E95" s="39" t="s">
        <v>5549</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5552</v>
      </c>
      <c r="E8" s="30" t="s">
        <v>5551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5553</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309</v>
      </c>
      <c s="36">
        <v>0</v>
      </c>
      <c s="36">
        <f>ROUND(G15*H15,6)</f>
      </c>
      <c r="L15" s="38">
        <v>0</v>
      </c>
      <c s="32">
        <f>ROUND(ROUND(L15,2)*ROUND(G15,3),2)</f>
      </c>
      <c s="36" t="s">
        <v>54</v>
      </c>
      <c>
        <f>(M15*21)/100</f>
      </c>
      <c t="s">
        <v>28</v>
      </c>
    </row>
    <row r="16" spans="1:5" ht="12.75">
      <c r="A16" s="35" t="s">
        <v>55</v>
      </c>
      <c r="E16" s="39" t="s">
        <v>4113</v>
      </c>
    </row>
    <row r="17" spans="1:5" ht="12.75">
      <c r="A17" s="35" t="s">
        <v>56</v>
      </c>
      <c r="E17" s="40" t="s">
        <v>5554</v>
      </c>
    </row>
    <row r="18" spans="1:5" ht="12.75">
      <c r="A18" t="s">
        <v>58</v>
      </c>
      <c r="E18" s="39" t="s">
        <v>5508</v>
      </c>
    </row>
    <row r="19" spans="1:16" ht="12.75">
      <c r="A19" t="s">
        <v>50</v>
      </c>
      <c s="34" t="s">
        <v>26</v>
      </c>
      <c s="34" t="s">
        <v>4122</v>
      </c>
      <c s="35" t="s">
        <v>5</v>
      </c>
      <c s="6" t="s">
        <v>4123</v>
      </c>
      <c s="36" t="s">
        <v>62</v>
      </c>
      <c s="37">
        <v>309</v>
      </c>
      <c s="36">
        <v>0</v>
      </c>
      <c s="36">
        <f>ROUND(G19*H19,6)</f>
      </c>
      <c r="L19" s="38">
        <v>0</v>
      </c>
      <c s="32">
        <f>ROUND(ROUND(L19,2)*ROUND(G19,3),2)</f>
      </c>
      <c s="36" t="s">
        <v>54</v>
      </c>
      <c>
        <f>(M19*21)/100</f>
      </c>
      <c t="s">
        <v>28</v>
      </c>
    </row>
    <row r="20" spans="1:5" ht="12.75">
      <c r="A20" s="35" t="s">
        <v>55</v>
      </c>
      <c r="E20" s="39" t="s">
        <v>4123</v>
      </c>
    </row>
    <row r="21" spans="1:5" ht="12.75">
      <c r="A21" s="35" t="s">
        <v>56</v>
      </c>
      <c r="E21" s="40" t="s">
        <v>5554</v>
      </c>
    </row>
    <row r="22" spans="1:5" ht="12.75">
      <c r="A22" t="s">
        <v>58</v>
      </c>
      <c r="E22" s="39" t="s">
        <v>5508</v>
      </c>
    </row>
    <row r="23" spans="1:16" ht="12.75">
      <c r="A23" t="s">
        <v>50</v>
      </c>
      <c s="34" t="s">
        <v>67</v>
      </c>
      <c s="34" t="s">
        <v>4128</v>
      </c>
      <c s="35" t="s">
        <v>5</v>
      </c>
      <c s="6" t="s">
        <v>4129</v>
      </c>
      <c s="36" t="s">
        <v>62</v>
      </c>
      <c s="37">
        <v>281</v>
      </c>
      <c s="36">
        <v>0</v>
      </c>
      <c s="36">
        <f>ROUND(G23*H23,6)</f>
      </c>
      <c r="L23" s="38">
        <v>0</v>
      </c>
      <c s="32">
        <f>ROUND(ROUND(L23,2)*ROUND(G23,3),2)</f>
      </c>
      <c s="36" t="s">
        <v>54</v>
      </c>
      <c>
        <f>(M23*21)/100</f>
      </c>
      <c t="s">
        <v>28</v>
      </c>
    </row>
    <row r="24" spans="1:5" ht="12.75">
      <c r="A24" s="35" t="s">
        <v>55</v>
      </c>
      <c r="E24" s="39" t="s">
        <v>4129</v>
      </c>
    </row>
    <row r="25" spans="1:5" ht="12.75">
      <c r="A25" s="35" t="s">
        <v>56</v>
      </c>
      <c r="E25" s="40" t="s">
        <v>5555</v>
      </c>
    </row>
    <row r="26" spans="1:5" ht="12.75">
      <c r="A26" t="s">
        <v>58</v>
      </c>
      <c r="E26" s="39" t="s">
        <v>5508</v>
      </c>
    </row>
    <row r="27" spans="1:16" ht="12.75">
      <c r="A27" t="s">
        <v>50</v>
      </c>
      <c s="34" t="s">
        <v>72</v>
      </c>
      <c s="34" t="s">
        <v>5510</v>
      </c>
      <c s="35" t="s">
        <v>5</v>
      </c>
      <c s="6" t="s">
        <v>5511</v>
      </c>
      <c s="36" t="s">
        <v>62</v>
      </c>
      <c s="37">
        <v>17</v>
      </c>
      <c s="36">
        <v>0</v>
      </c>
      <c s="36">
        <f>ROUND(G27*H27,6)</f>
      </c>
      <c r="L27" s="38">
        <v>0</v>
      </c>
      <c s="32">
        <f>ROUND(ROUND(L27,2)*ROUND(G27,3),2)</f>
      </c>
      <c s="36" t="s">
        <v>54</v>
      </c>
      <c>
        <f>(M27*21)/100</f>
      </c>
      <c t="s">
        <v>28</v>
      </c>
    </row>
    <row r="28" spans="1:5" ht="12.75">
      <c r="A28" s="35" t="s">
        <v>55</v>
      </c>
      <c r="E28" s="39" t="s">
        <v>5511</v>
      </c>
    </row>
    <row r="29" spans="1:5" ht="12.75">
      <c r="A29" s="35" t="s">
        <v>56</v>
      </c>
      <c r="E29" s="40" t="s">
        <v>5556</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5557</v>
      </c>
    </row>
    <row r="35" spans="1:5" ht="12.75">
      <c r="A35" t="s">
        <v>58</v>
      </c>
      <c r="E35" s="39" t="s">
        <v>5508</v>
      </c>
    </row>
    <row r="36" spans="1:13" ht="12.75">
      <c r="A36" t="s">
        <v>47</v>
      </c>
      <c r="C36" s="31" t="s">
        <v>82</v>
      </c>
      <c r="E36" s="33" t="s">
        <v>5512</v>
      </c>
      <c r="J36" s="32">
        <f>0</f>
      </c>
      <c s="32">
        <f>0</f>
      </c>
      <c s="32">
        <f>0+L37+L41+L45+L49</f>
      </c>
      <c s="32">
        <f>0+M37+M41+M45+M49</f>
      </c>
    </row>
    <row r="37" spans="1:16" ht="12.75">
      <c r="A37" t="s">
        <v>50</v>
      </c>
      <c s="34" t="s">
        <v>78</v>
      </c>
      <c s="34" t="s">
        <v>5558</v>
      </c>
      <c s="35" t="s">
        <v>5</v>
      </c>
      <c s="6" t="s">
        <v>5559</v>
      </c>
      <c s="36" t="s">
        <v>70</v>
      </c>
      <c s="37">
        <v>75</v>
      </c>
      <c s="36">
        <v>0</v>
      </c>
      <c s="36">
        <f>ROUND(G37*H37,6)</f>
      </c>
      <c r="L37" s="38">
        <v>0</v>
      </c>
      <c s="32">
        <f>ROUND(ROUND(L37,2)*ROUND(G37,3),2)</f>
      </c>
      <c s="36" t="s">
        <v>54</v>
      </c>
      <c>
        <f>(M37*21)/100</f>
      </c>
      <c t="s">
        <v>28</v>
      </c>
    </row>
    <row r="38" spans="1:5" ht="12.75">
      <c r="A38" s="35" t="s">
        <v>55</v>
      </c>
      <c r="E38" s="39" t="s">
        <v>5559</v>
      </c>
    </row>
    <row r="39" spans="1:5" ht="12.75">
      <c r="A39" s="35" t="s">
        <v>56</v>
      </c>
      <c r="E39" s="40" t="s">
        <v>5532</v>
      </c>
    </row>
    <row r="40" spans="1:5" ht="12.75">
      <c r="A40" t="s">
        <v>58</v>
      </c>
      <c r="E40" s="39" t="s">
        <v>5508</v>
      </c>
    </row>
    <row r="41" spans="1:16" ht="12.75">
      <c r="A41" t="s">
        <v>50</v>
      </c>
      <c s="34" t="s">
        <v>82</v>
      </c>
      <c s="34" t="s">
        <v>5560</v>
      </c>
      <c s="35" t="s">
        <v>5</v>
      </c>
      <c s="6" t="s">
        <v>5561</v>
      </c>
      <c s="36" t="s">
        <v>93</v>
      </c>
      <c s="37">
        <v>3</v>
      </c>
      <c s="36">
        <v>0</v>
      </c>
      <c s="36">
        <f>ROUND(G41*H41,6)</f>
      </c>
      <c r="L41" s="38">
        <v>0</v>
      </c>
      <c s="32">
        <f>ROUND(ROUND(L41,2)*ROUND(G41,3),2)</f>
      </c>
      <c s="36" t="s">
        <v>54</v>
      </c>
      <c>
        <f>(M41*21)/100</f>
      </c>
      <c t="s">
        <v>28</v>
      </c>
    </row>
    <row r="42" spans="1:5" ht="12.75">
      <c r="A42" s="35" t="s">
        <v>55</v>
      </c>
      <c r="E42" s="39" t="s">
        <v>5561</v>
      </c>
    </row>
    <row r="43" spans="1:5" ht="12.75">
      <c r="A43" s="35" t="s">
        <v>56</v>
      </c>
      <c r="E43" s="40" t="s">
        <v>2367</v>
      </c>
    </row>
    <row r="44" spans="1:5" ht="12.75">
      <c r="A44" t="s">
        <v>58</v>
      </c>
      <c r="E44" s="39" t="s">
        <v>59</v>
      </c>
    </row>
    <row r="45" spans="1:16" ht="12.75">
      <c r="A45" t="s">
        <v>50</v>
      </c>
      <c s="34" t="s">
        <v>86</v>
      </c>
      <c s="34" t="s">
        <v>5562</v>
      </c>
      <c s="35" t="s">
        <v>5</v>
      </c>
      <c s="6" t="s">
        <v>5563</v>
      </c>
      <c s="36" t="s">
        <v>70</v>
      </c>
      <c s="37">
        <v>75</v>
      </c>
      <c s="36">
        <v>0</v>
      </c>
      <c s="36">
        <f>ROUND(G45*H45,6)</f>
      </c>
      <c r="L45" s="38">
        <v>0</v>
      </c>
      <c s="32">
        <f>ROUND(ROUND(L45,2)*ROUND(G45,3),2)</f>
      </c>
      <c s="36" t="s">
        <v>54</v>
      </c>
      <c>
        <f>(M45*21)/100</f>
      </c>
      <c t="s">
        <v>28</v>
      </c>
    </row>
    <row r="46" spans="1:5" ht="12.75">
      <c r="A46" s="35" t="s">
        <v>55</v>
      </c>
      <c r="E46" s="39" t="s">
        <v>5563</v>
      </c>
    </row>
    <row r="47" spans="1:5" ht="12.75">
      <c r="A47" s="35" t="s">
        <v>56</v>
      </c>
      <c r="E47" s="40" t="s">
        <v>5532</v>
      </c>
    </row>
    <row r="48" spans="1:5" ht="12.75">
      <c r="A48" t="s">
        <v>58</v>
      </c>
      <c r="E48" s="39" t="s">
        <v>5508</v>
      </c>
    </row>
    <row r="49" spans="1:16" ht="12.75">
      <c r="A49" t="s">
        <v>50</v>
      </c>
      <c s="34" t="s">
        <v>90</v>
      </c>
      <c s="34" t="s">
        <v>5517</v>
      </c>
      <c s="35" t="s">
        <v>5</v>
      </c>
      <c s="6" t="s">
        <v>5518</v>
      </c>
      <c s="36" t="s">
        <v>70</v>
      </c>
      <c s="37">
        <v>75</v>
      </c>
      <c s="36">
        <v>0</v>
      </c>
      <c s="36">
        <f>ROUND(G49*H49,6)</f>
      </c>
      <c r="L49" s="38">
        <v>0</v>
      </c>
      <c s="32">
        <f>ROUND(ROUND(L49,2)*ROUND(G49,3),2)</f>
      </c>
      <c s="36" t="s">
        <v>54</v>
      </c>
      <c>
        <f>(M49*21)/100</f>
      </c>
      <c t="s">
        <v>28</v>
      </c>
    </row>
    <row r="50" spans="1:5" ht="12.75">
      <c r="A50" s="35" t="s">
        <v>55</v>
      </c>
      <c r="E50" s="39" t="s">
        <v>5518</v>
      </c>
    </row>
    <row r="51" spans="1:5" ht="12.75">
      <c r="A51" s="35" t="s">
        <v>56</v>
      </c>
      <c r="E51" s="40" t="s">
        <v>5532</v>
      </c>
    </row>
    <row r="52" spans="1:5" ht="12.75">
      <c r="A52" t="s">
        <v>58</v>
      </c>
      <c r="E52"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5566</v>
      </c>
      <c r="E8" s="30" t="s">
        <v>5565</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5567</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114</v>
      </c>
      <c s="36">
        <v>0</v>
      </c>
      <c s="36">
        <f>ROUND(G15*H15,6)</f>
      </c>
      <c r="L15" s="38">
        <v>0</v>
      </c>
      <c s="32">
        <f>ROUND(ROUND(L15,2)*ROUND(G15,3),2)</f>
      </c>
      <c s="36" t="s">
        <v>54</v>
      </c>
      <c>
        <f>(M15*21)/100</f>
      </c>
      <c t="s">
        <v>28</v>
      </c>
    </row>
    <row r="16" spans="1:5" ht="12.75">
      <c r="A16" s="35" t="s">
        <v>55</v>
      </c>
      <c r="E16" s="39" t="s">
        <v>4113</v>
      </c>
    </row>
    <row r="17" spans="1:5" ht="12.75">
      <c r="A17" s="35" t="s">
        <v>56</v>
      </c>
      <c r="E17" s="40" t="s">
        <v>5568</v>
      </c>
    </row>
    <row r="18" spans="1:5" ht="12.75">
      <c r="A18" t="s">
        <v>58</v>
      </c>
      <c r="E18" s="39" t="s">
        <v>5508</v>
      </c>
    </row>
    <row r="19" spans="1:16" ht="12.75">
      <c r="A19" t="s">
        <v>50</v>
      </c>
      <c s="34" t="s">
        <v>26</v>
      </c>
      <c s="34" t="s">
        <v>4122</v>
      </c>
      <c s="35" t="s">
        <v>5</v>
      </c>
      <c s="6" t="s">
        <v>4123</v>
      </c>
      <c s="36" t="s">
        <v>62</v>
      </c>
      <c s="37">
        <v>114</v>
      </c>
      <c s="36">
        <v>0</v>
      </c>
      <c s="36">
        <f>ROUND(G19*H19,6)</f>
      </c>
      <c r="L19" s="38">
        <v>0</v>
      </c>
      <c s="32">
        <f>ROUND(ROUND(L19,2)*ROUND(G19,3),2)</f>
      </c>
      <c s="36" t="s">
        <v>54</v>
      </c>
      <c>
        <f>(M19*21)/100</f>
      </c>
      <c t="s">
        <v>28</v>
      </c>
    </row>
    <row r="20" spans="1:5" ht="12.75">
      <c r="A20" s="35" t="s">
        <v>55</v>
      </c>
      <c r="E20" s="39" t="s">
        <v>4123</v>
      </c>
    </row>
    <row r="21" spans="1:5" ht="12.75">
      <c r="A21" s="35" t="s">
        <v>56</v>
      </c>
      <c r="E21" s="40" t="s">
        <v>5568</v>
      </c>
    </row>
    <row r="22" spans="1:5" ht="12.75">
      <c r="A22" t="s">
        <v>58</v>
      </c>
      <c r="E22" s="39" t="s">
        <v>5508</v>
      </c>
    </row>
    <row r="23" spans="1:16" ht="12.75">
      <c r="A23" t="s">
        <v>50</v>
      </c>
      <c s="34" t="s">
        <v>67</v>
      </c>
      <c s="34" t="s">
        <v>4128</v>
      </c>
      <c s="35" t="s">
        <v>5</v>
      </c>
      <c s="6" t="s">
        <v>4129</v>
      </c>
      <c s="36" t="s">
        <v>62</v>
      </c>
      <c s="37">
        <v>97</v>
      </c>
      <c s="36">
        <v>0</v>
      </c>
      <c s="36">
        <f>ROUND(G23*H23,6)</f>
      </c>
      <c r="L23" s="38">
        <v>0</v>
      </c>
      <c s="32">
        <f>ROUND(ROUND(L23,2)*ROUND(G23,3),2)</f>
      </c>
      <c s="36" t="s">
        <v>54</v>
      </c>
      <c>
        <f>(M23*21)/100</f>
      </c>
      <c t="s">
        <v>28</v>
      </c>
    </row>
    <row r="24" spans="1:5" ht="12.75">
      <c r="A24" s="35" t="s">
        <v>55</v>
      </c>
      <c r="E24" s="39" t="s">
        <v>4129</v>
      </c>
    </row>
    <row r="25" spans="1:5" ht="12.75">
      <c r="A25" s="35" t="s">
        <v>56</v>
      </c>
      <c r="E25" s="40" t="s">
        <v>5569</v>
      </c>
    </row>
    <row r="26" spans="1:5" ht="12.75">
      <c r="A26" t="s">
        <v>58</v>
      </c>
      <c r="E26" s="39" t="s">
        <v>5508</v>
      </c>
    </row>
    <row r="27" spans="1:16" ht="12.75">
      <c r="A27" t="s">
        <v>50</v>
      </c>
      <c s="34" t="s">
        <v>72</v>
      </c>
      <c s="34" t="s">
        <v>5510</v>
      </c>
      <c s="35" t="s">
        <v>5</v>
      </c>
      <c s="6" t="s">
        <v>5511</v>
      </c>
      <c s="36" t="s">
        <v>62</v>
      </c>
      <c s="37">
        <v>10</v>
      </c>
      <c s="36">
        <v>0</v>
      </c>
      <c s="36">
        <f>ROUND(G27*H27,6)</f>
      </c>
      <c r="L27" s="38">
        <v>0</v>
      </c>
      <c s="32">
        <f>ROUND(ROUND(L27,2)*ROUND(G27,3),2)</f>
      </c>
      <c s="36" t="s">
        <v>54</v>
      </c>
      <c>
        <f>(M27*21)/100</f>
      </c>
      <c t="s">
        <v>28</v>
      </c>
    </row>
    <row r="28" spans="1:5" ht="12.75">
      <c r="A28" s="35" t="s">
        <v>55</v>
      </c>
      <c r="E28" s="39" t="s">
        <v>5511</v>
      </c>
    </row>
    <row r="29" spans="1:5" ht="12.75">
      <c r="A29" s="35" t="s">
        <v>56</v>
      </c>
      <c r="E29" s="40" t="s">
        <v>1541</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6" ht="12.75">
      <c r="A36" t="s">
        <v>50</v>
      </c>
      <c s="34" t="s">
        <v>78</v>
      </c>
      <c s="34" t="s">
        <v>5570</v>
      </c>
      <c s="35" t="s">
        <v>5</v>
      </c>
      <c s="6" t="s">
        <v>5571</v>
      </c>
      <c s="36" t="s">
        <v>62</v>
      </c>
      <c s="37">
        <v>3</v>
      </c>
      <c s="36">
        <v>0</v>
      </c>
      <c s="36">
        <f>ROUND(G36*H36,6)</f>
      </c>
      <c r="L36" s="38">
        <v>0</v>
      </c>
      <c s="32">
        <f>ROUND(ROUND(L36,2)*ROUND(G36,3),2)</f>
      </c>
      <c s="36" t="s">
        <v>54</v>
      </c>
      <c>
        <f>(M36*21)/100</f>
      </c>
      <c t="s">
        <v>28</v>
      </c>
    </row>
    <row r="37" spans="1:5" ht="12.75">
      <c r="A37" s="35" t="s">
        <v>55</v>
      </c>
      <c r="E37" s="39" t="s">
        <v>5571</v>
      </c>
    </row>
    <row r="38" spans="1:5" ht="12.75">
      <c r="A38" s="35" t="s">
        <v>56</v>
      </c>
      <c r="E38" s="40" t="s">
        <v>2367</v>
      </c>
    </row>
    <row r="39" spans="1:5" ht="12.75">
      <c r="A39" t="s">
        <v>58</v>
      </c>
      <c r="E39" s="39" t="s">
        <v>5508</v>
      </c>
    </row>
    <row r="40" spans="1:13" ht="12.75">
      <c r="A40" t="s">
        <v>47</v>
      </c>
      <c r="C40" s="31" t="s">
        <v>82</v>
      </c>
      <c r="E40" s="33" t="s">
        <v>5512</v>
      </c>
      <c r="J40" s="32">
        <f>0</f>
      </c>
      <c s="32">
        <f>0</f>
      </c>
      <c s="32">
        <f>0+L41+L45+L49+L53+L57+L61</f>
      </c>
      <c s="32">
        <f>0+M41+M45+M49+M53+M57+M61</f>
      </c>
    </row>
    <row r="41" spans="1:16" ht="12.75">
      <c r="A41" t="s">
        <v>50</v>
      </c>
      <c s="34" t="s">
        <v>82</v>
      </c>
      <c s="34" t="s">
        <v>5572</v>
      </c>
      <c s="35" t="s">
        <v>5</v>
      </c>
      <c s="6" t="s">
        <v>5573</v>
      </c>
      <c s="36" t="s">
        <v>70</v>
      </c>
      <c s="37">
        <v>30</v>
      </c>
      <c s="36">
        <v>0</v>
      </c>
      <c s="36">
        <f>ROUND(G41*H41,6)</f>
      </c>
      <c r="L41" s="38">
        <v>0</v>
      </c>
      <c s="32">
        <f>ROUND(ROUND(L41,2)*ROUND(G41,3),2)</f>
      </c>
      <c s="36" t="s">
        <v>54</v>
      </c>
      <c>
        <f>(M41*21)/100</f>
      </c>
      <c t="s">
        <v>28</v>
      </c>
    </row>
    <row r="42" spans="1:5" ht="12.75">
      <c r="A42" s="35" t="s">
        <v>55</v>
      </c>
      <c r="E42" s="39" t="s">
        <v>5573</v>
      </c>
    </row>
    <row r="43" spans="1:5" ht="12.75">
      <c r="A43" s="35" t="s">
        <v>56</v>
      </c>
      <c r="E43" s="40" t="s">
        <v>5574</v>
      </c>
    </row>
    <row r="44" spans="1:5" ht="12.75">
      <c r="A44" t="s">
        <v>58</v>
      </c>
      <c r="E44" s="39" t="s">
        <v>5508</v>
      </c>
    </row>
    <row r="45" spans="1:16" ht="12.75">
      <c r="A45" t="s">
        <v>50</v>
      </c>
      <c s="34" t="s">
        <v>86</v>
      </c>
      <c s="34" t="s">
        <v>5575</v>
      </c>
      <c s="35" t="s">
        <v>5</v>
      </c>
      <c s="6" t="s">
        <v>5576</v>
      </c>
      <c s="36" t="s">
        <v>70</v>
      </c>
      <c s="37">
        <v>14</v>
      </c>
      <c s="36">
        <v>0</v>
      </c>
      <c s="36">
        <f>ROUND(G45*H45,6)</f>
      </c>
      <c r="L45" s="38">
        <v>0</v>
      </c>
      <c s="32">
        <f>ROUND(ROUND(L45,2)*ROUND(G45,3),2)</f>
      </c>
      <c s="36" t="s">
        <v>54</v>
      </c>
      <c>
        <f>(M45*21)/100</f>
      </c>
      <c t="s">
        <v>28</v>
      </c>
    </row>
    <row r="46" spans="1:5" ht="12.75">
      <c r="A46" s="35" t="s">
        <v>55</v>
      </c>
      <c r="E46" s="39" t="s">
        <v>5576</v>
      </c>
    </row>
    <row r="47" spans="1:5" ht="12.75">
      <c r="A47" s="35" t="s">
        <v>56</v>
      </c>
      <c r="E47" s="40" t="s">
        <v>967</v>
      </c>
    </row>
    <row r="48" spans="1:5" ht="12.75">
      <c r="A48" t="s">
        <v>58</v>
      </c>
      <c r="E48" s="39" t="s">
        <v>59</v>
      </c>
    </row>
    <row r="49" spans="1:16" ht="12.75">
      <c r="A49" t="s">
        <v>50</v>
      </c>
      <c s="34" t="s">
        <v>90</v>
      </c>
      <c s="34" t="s">
        <v>5577</v>
      </c>
      <c s="35" t="s">
        <v>5</v>
      </c>
      <c s="6" t="s">
        <v>5578</v>
      </c>
      <c s="36" t="s">
        <v>93</v>
      </c>
      <c s="37">
        <v>2</v>
      </c>
      <c s="36">
        <v>0</v>
      </c>
      <c s="36">
        <f>ROUND(G49*H49,6)</f>
      </c>
      <c r="L49" s="38">
        <v>0</v>
      </c>
      <c s="32">
        <f>ROUND(ROUND(L49,2)*ROUND(G49,3),2)</f>
      </c>
      <c s="36" t="s">
        <v>54</v>
      </c>
      <c>
        <f>(M49*21)/100</f>
      </c>
      <c t="s">
        <v>28</v>
      </c>
    </row>
    <row r="50" spans="1:5" ht="12.75">
      <c r="A50" s="35" t="s">
        <v>55</v>
      </c>
      <c r="E50" s="39" t="s">
        <v>5578</v>
      </c>
    </row>
    <row r="51" spans="1:5" ht="12.75">
      <c r="A51" s="35" t="s">
        <v>56</v>
      </c>
      <c r="E51" s="40" t="s">
        <v>1714</v>
      </c>
    </row>
    <row r="52" spans="1:5" ht="12.75">
      <c r="A52" t="s">
        <v>58</v>
      </c>
      <c r="E52" s="39" t="s">
        <v>59</v>
      </c>
    </row>
    <row r="53" spans="1:16" ht="12.75">
      <c r="A53" t="s">
        <v>50</v>
      </c>
      <c s="34" t="s">
        <v>95</v>
      </c>
      <c s="34" t="s">
        <v>2081</v>
      </c>
      <c s="35" t="s">
        <v>5</v>
      </c>
      <c s="6" t="s">
        <v>5579</v>
      </c>
      <c s="36" t="s">
        <v>93</v>
      </c>
      <c s="37">
        <v>1</v>
      </c>
      <c s="36">
        <v>0</v>
      </c>
      <c s="36">
        <f>ROUND(G53*H53,6)</f>
      </c>
      <c r="L53" s="38">
        <v>0</v>
      </c>
      <c s="32">
        <f>ROUND(ROUND(L53,2)*ROUND(G53,3),2)</f>
      </c>
      <c s="36" t="s">
        <v>54</v>
      </c>
      <c>
        <f>(M53*21)/100</f>
      </c>
      <c t="s">
        <v>28</v>
      </c>
    </row>
    <row r="54" spans="1:5" ht="12.75">
      <c r="A54" s="35" t="s">
        <v>55</v>
      </c>
      <c r="E54" s="39" t="s">
        <v>5579</v>
      </c>
    </row>
    <row r="55" spans="1:5" ht="12.75">
      <c r="A55" s="35" t="s">
        <v>56</v>
      </c>
      <c r="E55" s="40" t="s">
        <v>866</v>
      </c>
    </row>
    <row r="56" spans="1:5" ht="12.75">
      <c r="A56" t="s">
        <v>58</v>
      </c>
      <c r="E56" s="39" t="s">
        <v>59</v>
      </c>
    </row>
    <row r="57" spans="1:16" ht="12.75">
      <c r="A57" t="s">
        <v>50</v>
      </c>
      <c s="34" t="s">
        <v>99</v>
      </c>
      <c s="34" t="s">
        <v>5580</v>
      </c>
      <c s="35" t="s">
        <v>5</v>
      </c>
      <c s="6" t="s">
        <v>5563</v>
      </c>
      <c s="36" t="s">
        <v>70</v>
      </c>
      <c s="37">
        <v>44</v>
      </c>
      <c s="36">
        <v>0</v>
      </c>
      <c s="36">
        <f>ROUND(G57*H57,6)</f>
      </c>
      <c r="L57" s="38">
        <v>0</v>
      </c>
      <c s="32">
        <f>ROUND(ROUND(L57,2)*ROUND(G57,3),2)</f>
      </c>
      <c s="36" t="s">
        <v>54</v>
      </c>
      <c>
        <f>(M57*21)/100</f>
      </c>
      <c t="s">
        <v>28</v>
      </c>
    </row>
    <row r="58" spans="1:5" ht="12.75">
      <c r="A58" s="35" t="s">
        <v>55</v>
      </c>
      <c r="E58" s="39" t="s">
        <v>5563</v>
      </c>
    </row>
    <row r="59" spans="1:5" ht="12.75">
      <c r="A59" s="35" t="s">
        <v>56</v>
      </c>
      <c r="E59" s="40" t="s">
        <v>5581</v>
      </c>
    </row>
    <row r="60" spans="1:5" ht="12.75">
      <c r="A60" t="s">
        <v>58</v>
      </c>
      <c r="E60" s="39" t="s">
        <v>5508</v>
      </c>
    </row>
    <row r="61" spans="1:16" ht="12.75">
      <c r="A61" t="s">
        <v>50</v>
      </c>
      <c s="34" t="s">
        <v>103</v>
      </c>
      <c s="34" t="s">
        <v>5517</v>
      </c>
      <c s="35" t="s">
        <v>5</v>
      </c>
      <c s="6" t="s">
        <v>5518</v>
      </c>
      <c s="36" t="s">
        <v>70</v>
      </c>
      <c s="37">
        <v>44</v>
      </c>
      <c s="36">
        <v>0</v>
      </c>
      <c s="36">
        <f>ROUND(G61*H61,6)</f>
      </c>
      <c r="L61" s="38">
        <v>0</v>
      </c>
      <c s="32">
        <f>ROUND(ROUND(L61,2)*ROUND(G61,3),2)</f>
      </c>
      <c s="36" t="s">
        <v>54</v>
      </c>
      <c>
        <f>(M61*21)/100</f>
      </c>
      <c t="s">
        <v>28</v>
      </c>
    </row>
    <row r="62" spans="1:5" ht="12.75">
      <c r="A62" s="35" t="s">
        <v>55</v>
      </c>
      <c r="E62" s="39" t="s">
        <v>5518</v>
      </c>
    </row>
    <row r="63" spans="1:5" ht="12.75">
      <c r="A63" s="35" t="s">
        <v>56</v>
      </c>
      <c r="E63" s="40" t="s">
        <v>5581</v>
      </c>
    </row>
    <row r="64" spans="1:5" ht="12.75">
      <c r="A64" t="s">
        <v>58</v>
      </c>
      <c r="E64" s="39" t="s">
        <v>5508</v>
      </c>
    </row>
    <row r="65" spans="1:13" ht="12.75">
      <c r="A65" t="s">
        <v>47</v>
      </c>
      <c r="C65" s="31" t="s">
        <v>86</v>
      </c>
      <c r="E65" s="33" t="s">
        <v>5582</v>
      </c>
      <c r="J65" s="32">
        <f>0</f>
      </c>
      <c s="32">
        <f>0</f>
      </c>
      <c s="32">
        <f>0+L66</f>
      </c>
      <c s="32">
        <f>0+M66</f>
      </c>
    </row>
    <row r="66" spans="1:16" ht="12.75">
      <c r="A66" t="s">
        <v>50</v>
      </c>
      <c s="34" t="s">
        <v>106</v>
      </c>
      <c s="34" t="s">
        <v>5583</v>
      </c>
      <c s="35" t="s">
        <v>5</v>
      </c>
      <c s="6" t="s">
        <v>5584</v>
      </c>
      <c s="36" t="s">
        <v>62</v>
      </c>
      <c s="37">
        <v>2</v>
      </c>
      <c s="36">
        <v>0</v>
      </c>
      <c s="36">
        <f>ROUND(G66*H66,6)</f>
      </c>
      <c r="L66" s="38">
        <v>0</v>
      </c>
      <c s="32">
        <f>ROUND(ROUND(L66,2)*ROUND(G66,3),2)</f>
      </c>
      <c s="36" t="s">
        <v>54</v>
      </c>
      <c>
        <f>(M66*21)/100</f>
      </c>
      <c t="s">
        <v>28</v>
      </c>
    </row>
    <row r="67" spans="1:5" ht="12.75">
      <c r="A67" s="35" t="s">
        <v>55</v>
      </c>
      <c r="E67" s="39" t="s">
        <v>5584</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5587</v>
      </c>
      <c r="E8" s="30" t="s">
        <v>5586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115</v>
      </c>
      <c s="36">
        <v>0</v>
      </c>
      <c s="36">
        <f>ROUND(G15*H15,6)</f>
      </c>
      <c r="L15" s="38">
        <v>0</v>
      </c>
      <c s="32">
        <f>ROUND(ROUND(L15,2)*ROUND(G15,3),2)</f>
      </c>
      <c s="36" t="s">
        <v>54</v>
      </c>
      <c>
        <f>(M15*21)/100</f>
      </c>
      <c t="s">
        <v>28</v>
      </c>
    </row>
    <row r="16" spans="1:5" ht="12.75">
      <c r="A16" s="35" t="s">
        <v>55</v>
      </c>
      <c r="E16" s="39" t="s">
        <v>4113</v>
      </c>
    </row>
    <row r="17" spans="1:5" ht="12.75">
      <c r="A17" s="35" t="s">
        <v>56</v>
      </c>
      <c r="E17" s="40" t="s">
        <v>5589</v>
      </c>
    </row>
    <row r="18" spans="1:5" ht="12.75">
      <c r="A18" t="s">
        <v>58</v>
      </c>
      <c r="E18" s="39" t="s">
        <v>5508</v>
      </c>
    </row>
    <row r="19" spans="1:16" ht="12.75">
      <c r="A19" t="s">
        <v>50</v>
      </c>
      <c s="34" t="s">
        <v>26</v>
      </c>
      <c s="34" t="s">
        <v>4122</v>
      </c>
      <c s="35" t="s">
        <v>5</v>
      </c>
      <c s="6" t="s">
        <v>4123</v>
      </c>
      <c s="36" t="s">
        <v>62</v>
      </c>
      <c s="37">
        <v>115</v>
      </c>
      <c s="36">
        <v>0</v>
      </c>
      <c s="36">
        <f>ROUND(G19*H19,6)</f>
      </c>
      <c r="L19" s="38">
        <v>0</v>
      </c>
      <c s="32">
        <f>ROUND(ROUND(L19,2)*ROUND(G19,3),2)</f>
      </c>
      <c s="36" t="s">
        <v>54</v>
      </c>
      <c>
        <f>(M19*21)/100</f>
      </c>
      <c t="s">
        <v>28</v>
      </c>
    </row>
    <row r="20" spans="1:5" ht="12.75">
      <c r="A20" s="35" t="s">
        <v>55</v>
      </c>
      <c r="E20" s="39" t="s">
        <v>4123</v>
      </c>
    </row>
    <row r="21" spans="1:5" ht="12.75">
      <c r="A21" s="35" t="s">
        <v>56</v>
      </c>
      <c r="E21" s="40" t="s">
        <v>5589</v>
      </c>
    </row>
    <row r="22" spans="1:5" ht="12.75">
      <c r="A22" t="s">
        <v>58</v>
      </c>
      <c r="E22" s="39" t="s">
        <v>5508</v>
      </c>
    </row>
    <row r="23" spans="1:16" ht="12.75">
      <c r="A23" t="s">
        <v>50</v>
      </c>
      <c s="34" t="s">
        <v>67</v>
      </c>
      <c s="34" t="s">
        <v>4128</v>
      </c>
      <c s="35" t="s">
        <v>5</v>
      </c>
      <c s="6" t="s">
        <v>4129</v>
      </c>
      <c s="36" t="s">
        <v>62</v>
      </c>
      <c s="37">
        <v>99</v>
      </c>
      <c s="36">
        <v>0</v>
      </c>
      <c s="36">
        <f>ROUND(G23*H23,6)</f>
      </c>
      <c r="L23" s="38">
        <v>0</v>
      </c>
      <c s="32">
        <f>ROUND(ROUND(L23,2)*ROUND(G23,3),2)</f>
      </c>
      <c s="36" t="s">
        <v>54</v>
      </c>
      <c>
        <f>(M23*21)/100</f>
      </c>
      <c t="s">
        <v>28</v>
      </c>
    </row>
    <row r="24" spans="1:5" ht="12.75">
      <c r="A24" s="35" t="s">
        <v>55</v>
      </c>
      <c r="E24" s="39" t="s">
        <v>4129</v>
      </c>
    </row>
    <row r="25" spans="1:5" ht="12.75">
      <c r="A25" s="35" t="s">
        <v>56</v>
      </c>
      <c r="E25" s="40" t="s">
        <v>5590</v>
      </c>
    </row>
    <row r="26" spans="1:5" ht="12.75">
      <c r="A26" t="s">
        <v>58</v>
      </c>
      <c r="E26" s="39" t="s">
        <v>5508</v>
      </c>
    </row>
    <row r="27" spans="1:16" ht="12.75">
      <c r="A27" t="s">
        <v>50</v>
      </c>
      <c s="34" t="s">
        <v>72</v>
      </c>
      <c s="34" t="s">
        <v>5510</v>
      </c>
      <c s="35" t="s">
        <v>5</v>
      </c>
      <c s="6" t="s">
        <v>5511</v>
      </c>
      <c s="36" t="s">
        <v>62</v>
      </c>
      <c s="37">
        <v>9</v>
      </c>
      <c s="36">
        <v>0</v>
      </c>
      <c s="36">
        <f>ROUND(G27*H27,6)</f>
      </c>
      <c r="L27" s="38">
        <v>0</v>
      </c>
      <c s="32">
        <f>ROUND(ROUND(L27,2)*ROUND(G27,3),2)</f>
      </c>
      <c s="36" t="s">
        <v>54</v>
      </c>
      <c>
        <f>(M27*21)/100</f>
      </c>
      <c t="s">
        <v>28</v>
      </c>
    </row>
    <row r="28" spans="1:5" ht="12.75">
      <c r="A28" s="35" t="s">
        <v>55</v>
      </c>
      <c r="E28" s="39" t="s">
        <v>5511</v>
      </c>
    </row>
    <row r="29" spans="1:5" ht="12.75">
      <c r="A29" s="35" t="s">
        <v>56</v>
      </c>
      <c r="E29" s="40" t="s">
        <v>5591</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3" ht="12.75">
      <c r="A36" t="s">
        <v>47</v>
      </c>
      <c r="C36" s="31" t="s">
        <v>82</v>
      </c>
      <c r="E36" s="33" t="s">
        <v>5512</v>
      </c>
      <c r="J36" s="32">
        <f>0</f>
      </c>
      <c s="32">
        <f>0</f>
      </c>
      <c s="32">
        <f>0+L37+L41+L45+L49</f>
      </c>
      <c s="32">
        <f>0+M37+M41+M45+M49</f>
      </c>
    </row>
    <row r="37" spans="1:16" ht="12.75">
      <c r="A37" t="s">
        <v>50</v>
      </c>
      <c s="34" t="s">
        <v>78</v>
      </c>
      <c s="34" t="s">
        <v>3700</v>
      </c>
      <c s="35" t="s">
        <v>5</v>
      </c>
      <c s="6" t="s">
        <v>3701</v>
      </c>
      <c s="36" t="s">
        <v>70</v>
      </c>
      <c s="37">
        <v>41</v>
      </c>
      <c s="36">
        <v>0</v>
      </c>
      <c s="36">
        <f>ROUND(G37*H37,6)</f>
      </c>
      <c r="L37" s="38">
        <v>0</v>
      </c>
      <c s="32">
        <f>ROUND(ROUND(L37,2)*ROUND(G37,3),2)</f>
      </c>
      <c s="36" t="s">
        <v>54</v>
      </c>
      <c>
        <f>(M37*21)/100</f>
      </c>
      <c t="s">
        <v>28</v>
      </c>
    </row>
    <row r="38" spans="1:5" ht="12.75">
      <c r="A38" s="35" t="s">
        <v>55</v>
      </c>
      <c r="E38" s="39" t="s">
        <v>3701</v>
      </c>
    </row>
    <row r="39" spans="1:5" ht="12.75">
      <c r="A39" s="35" t="s">
        <v>56</v>
      </c>
      <c r="E39" s="40" t="s">
        <v>5592</v>
      </c>
    </row>
    <row r="40" spans="1:5" ht="12.75">
      <c r="A40" t="s">
        <v>58</v>
      </c>
      <c r="E40" s="39" t="s">
        <v>5508</v>
      </c>
    </row>
    <row r="41" spans="1:16" ht="12.75">
      <c r="A41" t="s">
        <v>50</v>
      </c>
      <c s="34" t="s">
        <v>82</v>
      </c>
      <c s="34" t="s">
        <v>5593</v>
      </c>
      <c s="35" t="s">
        <v>5</v>
      </c>
      <c s="6" t="s">
        <v>5594</v>
      </c>
      <c s="36" t="s">
        <v>93</v>
      </c>
      <c s="37">
        <v>3</v>
      </c>
      <c s="36">
        <v>0</v>
      </c>
      <c s="36">
        <f>ROUND(G41*H41,6)</f>
      </c>
      <c r="L41" s="38">
        <v>0</v>
      </c>
      <c s="32">
        <f>ROUND(ROUND(L41,2)*ROUND(G41,3),2)</f>
      </c>
      <c s="36" t="s">
        <v>54</v>
      </c>
      <c>
        <f>(M41*21)/100</f>
      </c>
      <c t="s">
        <v>28</v>
      </c>
    </row>
    <row r="42" spans="1:5" ht="12.75">
      <c r="A42" s="35" t="s">
        <v>55</v>
      </c>
      <c r="E42" s="39" t="s">
        <v>5594</v>
      </c>
    </row>
    <row r="43" spans="1:5" ht="12.75">
      <c r="A43" s="35" t="s">
        <v>56</v>
      </c>
      <c r="E43" s="40" t="s">
        <v>2367</v>
      </c>
    </row>
    <row r="44" spans="1:5" ht="12.75">
      <c r="A44" t="s">
        <v>58</v>
      </c>
      <c r="E44" s="39" t="s">
        <v>59</v>
      </c>
    </row>
    <row r="45" spans="1:16" ht="12.75">
      <c r="A45" t="s">
        <v>50</v>
      </c>
      <c s="34" t="s">
        <v>86</v>
      </c>
      <c s="34" t="s">
        <v>5542</v>
      </c>
      <c s="35" t="s">
        <v>5</v>
      </c>
      <c s="6" t="s">
        <v>5543</v>
      </c>
      <c s="36" t="s">
        <v>70</v>
      </c>
      <c s="37">
        <v>41</v>
      </c>
      <c s="36">
        <v>0</v>
      </c>
      <c s="36">
        <f>ROUND(G45*H45,6)</f>
      </c>
      <c r="L45" s="38">
        <v>0</v>
      </c>
      <c s="32">
        <f>ROUND(ROUND(L45,2)*ROUND(G45,3),2)</f>
      </c>
      <c s="36" t="s">
        <v>54</v>
      </c>
      <c>
        <f>(M45*21)/100</f>
      </c>
      <c t="s">
        <v>28</v>
      </c>
    </row>
    <row r="46" spans="1:5" ht="12.75">
      <c r="A46" s="35" t="s">
        <v>55</v>
      </c>
      <c r="E46" s="39" t="s">
        <v>5543</v>
      </c>
    </row>
    <row r="47" spans="1:5" ht="12.75">
      <c r="A47" s="35" t="s">
        <v>56</v>
      </c>
      <c r="E47" s="40" t="s">
        <v>5592</v>
      </c>
    </row>
    <row r="48" spans="1:5" ht="12.75">
      <c r="A48" t="s">
        <v>58</v>
      </c>
      <c r="E48" s="39" t="s">
        <v>5508</v>
      </c>
    </row>
    <row r="49" spans="1:16" ht="12.75">
      <c r="A49" t="s">
        <v>50</v>
      </c>
      <c s="34" t="s">
        <v>90</v>
      </c>
      <c s="34" t="s">
        <v>5517</v>
      </c>
      <c s="35" t="s">
        <v>5</v>
      </c>
      <c s="6" t="s">
        <v>5518</v>
      </c>
      <c s="36" t="s">
        <v>70</v>
      </c>
      <c s="37">
        <v>75</v>
      </c>
      <c s="36">
        <v>0</v>
      </c>
      <c s="36">
        <f>ROUND(G49*H49,6)</f>
      </c>
      <c r="L49" s="38">
        <v>0</v>
      </c>
      <c s="32">
        <f>ROUND(ROUND(L49,2)*ROUND(G49,3),2)</f>
      </c>
      <c s="36" t="s">
        <v>54</v>
      </c>
      <c>
        <f>(M49*21)/100</f>
      </c>
      <c t="s">
        <v>28</v>
      </c>
    </row>
    <row r="50" spans="1:5" ht="12.75">
      <c r="A50" s="35" t="s">
        <v>55</v>
      </c>
      <c r="E50" s="39" t="s">
        <v>5518</v>
      </c>
    </row>
    <row r="51" spans="1:5" ht="12.75">
      <c r="A51" s="35" t="s">
        <v>56</v>
      </c>
      <c r="E51" s="40" t="s">
        <v>5532</v>
      </c>
    </row>
    <row r="52" spans="1:5" ht="12.75">
      <c r="A52" t="s">
        <v>58</v>
      </c>
      <c r="E52"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5597</v>
      </c>
      <c r="E8" s="30" t="s">
        <v>5596</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30</v>
      </c>
      <c s="36">
        <v>0</v>
      </c>
      <c s="36">
        <f>ROUND(G15*H15,6)</f>
      </c>
      <c r="L15" s="38">
        <v>0</v>
      </c>
      <c s="32">
        <f>ROUND(ROUND(L15,2)*ROUND(G15,3),2)</f>
      </c>
      <c s="36" t="s">
        <v>54</v>
      </c>
      <c>
        <f>(M15*21)/100</f>
      </c>
      <c t="s">
        <v>28</v>
      </c>
    </row>
    <row r="16" spans="1:5" ht="12.75">
      <c r="A16" s="35" t="s">
        <v>55</v>
      </c>
      <c r="E16" s="39" t="s">
        <v>4113</v>
      </c>
    </row>
    <row r="17" spans="1:5" ht="12.75">
      <c r="A17" s="35" t="s">
        <v>56</v>
      </c>
      <c r="E17" s="40" t="s">
        <v>5574</v>
      </c>
    </row>
    <row r="18" spans="1:5" ht="12.75">
      <c r="A18" t="s">
        <v>58</v>
      </c>
      <c r="E18" s="39" t="s">
        <v>5508</v>
      </c>
    </row>
    <row r="19" spans="1:16" ht="12.75">
      <c r="A19" t="s">
        <v>50</v>
      </c>
      <c s="34" t="s">
        <v>26</v>
      </c>
      <c s="34" t="s">
        <v>4122</v>
      </c>
      <c s="35" t="s">
        <v>5</v>
      </c>
      <c s="6" t="s">
        <v>4123</v>
      </c>
      <c s="36" t="s">
        <v>62</v>
      </c>
      <c s="37">
        <v>30</v>
      </c>
      <c s="36">
        <v>0</v>
      </c>
      <c s="36">
        <f>ROUND(G19*H19,6)</f>
      </c>
      <c r="L19" s="38">
        <v>0</v>
      </c>
      <c s="32">
        <f>ROUND(ROUND(L19,2)*ROUND(G19,3),2)</f>
      </c>
      <c s="36" t="s">
        <v>54</v>
      </c>
      <c>
        <f>(M19*21)/100</f>
      </c>
      <c t="s">
        <v>28</v>
      </c>
    </row>
    <row r="20" spans="1:5" ht="12.75">
      <c r="A20" s="35" t="s">
        <v>55</v>
      </c>
      <c r="E20" s="39" t="s">
        <v>4123</v>
      </c>
    </row>
    <row r="21" spans="1:5" ht="12.75">
      <c r="A21" s="35" t="s">
        <v>56</v>
      </c>
      <c r="E21" s="40" t="s">
        <v>5574</v>
      </c>
    </row>
    <row r="22" spans="1:5" ht="12.75">
      <c r="A22" t="s">
        <v>58</v>
      </c>
      <c r="E22" s="39" t="s">
        <v>5508</v>
      </c>
    </row>
    <row r="23" spans="1:16" ht="12.75">
      <c r="A23" t="s">
        <v>50</v>
      </c>
      <c s="34" t="s">
        <v>67</v>
      </c>
      <c s="34" t="s">
        <v>4128</v>
      </c>
      <c s="35" t="s">
        <v>5</v>
      </c>
      <c s="6" t="s">
        <v>4129</v>
      </c>
      <c s="36" t="s">
        <v>62</v>
      </c>
      <c s="37">
        <v>19</v>
      </c>
      <c s="36">
        <v>0</v>
      </c>
      <c s="36">
        <f>ROUND(G23*H23,6)</f>
      </c>
      <c r="L23" s="38">
        <v>0</v>
      </c>
      <c s="32">
        <f>ROUND(ROUND(L23,2)*ROUND(G23,3),2)</f>
      </c>
      <c s="36" t="s">
        <v>54</v>
      </c>
      <c>
        <f>(M23*21)/100</f>
      </c>
      <c t="s">
        <v>28</v>
      </c>
    </row>
    <row r="24" spans="1:5" ht="12.75">
      <c r="A24" s="35" t="s">
        <v>55</v>
      </c>
      <c r="E24" s="39" t="s">
        <v>4129</v>
      </c>
    </row>
    <row r="25" spans="1:5" ht="12.75">
      <c r="A25" s="35" t="s">
        <v>56</v>
      </c>
      <c r="E25" s="40" t="s">
        <v>5598</v>
      </c>
    </row>
    <row r="26" spans="1:5" ht="12.75">
      <c r="A26" t="s">
        <v>58</v>
      </c>
      <c r="E26" s="39" t="s">
        <v>5508</v>
      </c>
    </row>
    <row r="27" spans="1:16" ht="12.75">
      <c r="A27" t="s">
        <v>50</v>
      </c>
      <c s="34" t="s">
        <v>72</v>
      </c>
      <c s="34" t="s">
        <v>5510</v>
      </c>
      <c s="35" t="s">
        <v>5</v>
      </c>
      <c s="6" t="s">
        <v>5511</v>
      </c>
      <c s="36" t="s">
        <v>62</v>
      </c>
      <c s="37">
        <v>3</v>
      </c>
      <c s="36">
        <v>0</v>
      </c>
      <c s="36">
        <f>ROUND(G27*H27,6)</f>
      </c>
      <c r="L27" s="38">
        <v>0</v>
      </c>
      <c s="32">
        <f>ROUND(ROUND(L27,2)*ROUND(G27,3),2)</f>
      </c>
      <c s="36" t="s">
        <v>54</v>
      </c>
      <c>
        <f>(M27*21)/100</f>
      </c>
      <c t="s">
        <v>28</v>
      </c>
    </row>
    <row r="28" spans="1:5" ht="12.75">
      <c r="A28" s="35" t="s">
        <v>55</v>
      </c>
      <c r="E28" s="39" t="s">
        <v>5511</v>
      </c>
    </row>
    <row r="29" spans="1:5" ht="12.75">
      <c r="A29" s="35" t="s">
        <v>56</v>
      </c>
      <c r="E29" s="40" t="s">
        <v>2367</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5570</v>
      </c>
      <c s="35" t="s">
        <v>5</v>
      </c>
      <c s="6" t="s">
        <v>5571</v>
      </c>
      <c s="36" t="s">
        <v>62</v>
      </c>
      <c s="37">
        <v>1.3</v>
      </c>
      <c s="36">
        <v>0</v>
      </c>
      <c s="36">
        <f>ROUND(G32*H32,6)</f>
      </c>
      <c r="L32" s="38">
        <v>0</v>
      </c>
      <c s="32">
        <f>ROUND(ROUND(L32,2)*ROUND(G32,3),2)</f>
      </c>
      <c s="36" t="s">
        <v>54</v>
      </c>
      <c>
        <f>(M32*21)/100</f>
      </c>
      <c t="s">
        <v>28</v>
      </c>
    </row>
    <row r="33" spans="1:5" ht="12.75">
      <c r="A33" s="35" t="s">
        <v>55</v>
      </c>
      <c r="E33" s="39" t="s">
        <v>5571</v>
      </c>
    </row>
    <row r="34" spans="1:5" ht="12.75">
      <c r="A34" s="35" t="s">
        <v>56</v>
      </c>
      <c r="E34" s="40" t="s">
        <v>5599</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5508</v>
      </c>
    </row>
    <row r="40" spans="1:13" ht="12.75">
      <c r="A40" t="s">
        <v>47</v>
      </c>
      <c r="C40" s="31" t="s">
        <v>78</v>
      </c>
      <c r="E40" s="33" t="s">
        <v>3974</v>
      </c>
      <c r="J40" s="32">
        <f>0</f>
      </c>
      <c s="32">
        <f>0</f>
      </c>
      <c s="32">
        <f>0+L41</f>
      </c>
      <c s="32">
        <f>0+M41</f>
      </c>
    </row>
    <row r="41" spans="1:16" ht="12.75">
      <c r="A41" t="s">
        <v>50</v>
      </c>
      <c s="34" t="s">
        <v>82</v>
      </c>
      <c s="34" t="s">
        <v>5600</v>
      </c>
      <c s="35" t="s">
        <v>5</v>
      </c>
      <c s="6" t="s">
        <v>5601</v>
      </c>
      <c s="36" t="s">
        <v>93</v>
      </c>
      <c s="37">
        <v>1</v>
      </c>
      <c s="36">
        <v>0</v>
      </c>
      <c s="36">
        <f>ROUND(G41*H41,6)</f>
      </c>
      <c r="L41" s="38">
        <v>0</v>
      </c>
      <c s="32">
        <f>ROUND(ROUND(L41,2)*ROUND(G41,3),2)</f>
      </c>
      <c s="36" t="s">
        <v>54</v>
      </c>
      <c>
        <f>(M41*21)/100</f>
      </c>
      <c t="s">
        <v>28</v>
      </c>
    </row>
    <row r="42" spans="1:5" ht="12.75">
      <c r="A42" s="35" t="s">
        <v>55</v>
      </c>
      <c r="E42" s="39" t="s">
        <v>5601</v>
      </c>
    </row>
    <row r="43" spans="1:5" ht="12.75">
      <c r="A43" s="35" t="s">
        <v>56</v>
      </c>
      <c r="E43" s="40" t="s">
        <v>866</v>
      </c>
    </row>
    <row r="44" spans="1:5" ht="12.75">
      <c r="A44" t="s">
        <v>58</v>
      </c>
      <c r="E44" s="39" t="s">
        <v>5508</v>
      </c>
    </row>
    <row r="45" spans="1:13" ht="12.75">
      <c r="A45" t="s">
        <v>47</v>
      </c>
      <c r="C45" s="31" t="s">
        <v>82</v>
      </c>
      <c r="E45" s="33" t="s">
        <v>5512</v>
      </c>
      <c r="J45" s="32">
        <f>0</f>
      </c>
      <c s="32">
        <f>0</f>
      </c>
      <c s="32">
        <f>0+L46+L50+L54+L58+L62+L66+L70+L74+L78</f>
      </c>
      <c s="32">
        <f>0+M46+M50+M54+M58+M62+M66+M70+M74+M78</f>
      </c>
    </row>
    <row r="46" spans="1:16" ht="12.75">
      <c r="A46" t="s">
        <v>50</v>
      </c>
      <c s="34" t="s">
        <v>86</v>
      </c>
      <c s="34" t="s">
        <v>5602</v>
      </c>
      <c s="35" t="s">
        <v>5</v>
      </c>
      <c s="6" t="s">
        <v>5603</v>
      </c>
      <c s="36" t="s">
        <v>70</v>
      </c>
      <c s="37">
        <v>15</v>
      </c>
      <c s="36">
        <v>0</v>
      </c>
      <c s="36">
        <f>ROUND(G46*H46,6)</f>
      </c>
      <c r="L46" s="38">
        <v>0</v>
      </c>
      <c s="32">
        <f>ROUND(ROUND(L46,2)*ROUND(G46,3),2)</f>
      </c>
      <c s="36" t="s">
        <v>54</v>
      </c>
      <c>
        <f>(M46*21)/100</f>
      </c>
      <c t="s">
        <v>28</v>
      </c>
    </row>
    <row r="47" spans="1:5" ht="12.75">
      <c r="A47" s="35" t="s">
        <v>55</v>
      </c>
      <c r="E47" s="39" t="s">
        <v>5603</v>
      </c>
    </row>
    <row r="48" spans="1:5" ht="12.75">
      <c r="A48" s="35" t="s">
        <v>56</v>
      </c>
      <c r="E48" s="40" t="s">
        <v>5604</v>
      </c>
    </row>
    <row r="49" spans="1:5" ht="12.75">
      <c r="A49" t="s">
        <v>58</v>
      </c>
      <c r="E49" s="39" t="s">
        <v>5508</v>
      </c>
    </row>
    <row r="50" spans="1:16" ht="12.75">
      <c r="A50" t="s">
        <v>50</v>
      </c>
      <c s="34" t="s">
        <v>90</v>
      </c>
      <c s="34" t="s">
        <v>5605</v>
      </c>
      <c s="35" t="s">
        <v>5</v>
      </c>
      <c s="6" t="s">
        <v>5606</v>
      </c>
      <c s="36" t="s">
        <v>93</v>
      </c>
      <c s="37">
        <v>1</v>
      </c>
      <c s="36">
        <v>0</v>
      </c>
      <c s="36">
        <f>ROUND(G50*H50,6)</f>
      </c>
      <c r="L50" s="38">
        <v>0</v>
      </c>
      <c s="32">
        <f>ROUND(ROUND(L50,2)*ROUND(G50,3),2)</f>
      </c>
      <c s="36" t="s">
        <v>54</v>
      </c>
      <c>
        <f>(M50*21)/100</f>
      </c>
      <c t="s">
        <v>28</v>
      </c>
    </row>
    <row r="51" spans="1:5" ht="12.75">
      <c r="A51" s="35" t="s">
        <v>55</v>
      </c>
      <c r="E51" s="39" t="s">
        <v>5606</v>
      </c>
    </row>
    <row r="52" spans="1:5" ht="12.75">
      <c r="A52" s="35" t="s">
        <v>56</v>
      </c>
      <c r="E52" s="40" t="s">
        <v>866</v>
      </c>
    </row>
    <row r="53" spans="1:5" ht="12.75">
      <c r="A53" t="s">
        <v>58</v>
      </c>
      <c r="E53" s="39" t="s">
        <v>59</v>
      </c>
    </row>
    <row r="54" spans="1:16" ht="12.75">
      <c r="A54" t="s">
        <v>50</v>
      </c>
      <c s="34" t="s">
        <v>95</v>
      </c>
      <c s="34" t="s">
        <v>5607</v>
      </c>
      <c s="35" t="s">
        <v>5</v>
      </c>
      <c s="6" t="s">
        <v>5608</v>
      </c>
      <c s="36" t="s">
        <v>93</v>
      </c>
      <c s="37">
        <v>1</v>
      </c>
      <c s="36">
        <v>0</v>
      </c>
      <c s="36">
        <f>ROUND(G54*H54,6)</f>
      </c>
      <c r="L54" s="38">
        <v>0</v>
      </c>
      <c s="32">
        <f>ROUND(ROUND(L54,2)*ROUND(G54,3),2)</f>
      </c>
      <c s="36" t="s">
        <v>54</v>
      </c>
      <c>
        <f>(M54*21)/100</f>
      </c>
      <c t="s">
        <v>28</v>
      </c>
    </row>
    <row r="55" spans="1:5" ht="12.75">
      <c r="A55" s="35" t="s">
        <v>55</v>
      </c>
      <c r="E55" s="39" t="s">
        <v>5608</v>
      </c>
    </row>
    <row r="56" spans="1:5" ht="12.75">
      <c r="A56" s="35" t="s">
        <v>56</v>
      </c>
      <c r="E56" s="40" t="s">
        <v>866</v>
      </c>
    </row>
    <row r="57" spans="1:5" ht="12.75">
      <c r="A57" t="s">
        <v>58</v>
      </c>
      <c r="E57" s="39" t="s">
        <v>59</v>
      </c>
    </row>
    <row r="58" spans="1:16" ht="12.75">
      <c r="A58" t="s">
        <v>50</v>
      </c>
      <c s="34" t="s">
        <v>99</v>
      </c>
      <c s="34" t="s">
        <v>5609</v>
      </c>
      <c s="35" t="s">
        <v>5</v>
      </c>
      <c s="6" t="s">
        <v>5610</v>
      </c>
      <c s="36" t="s">
        <v>93</v>
      </c>
      <c s="37">
        <v>1</v>
      </c>
      <c s="36">
        <v>0</v>
      </c>
      <c s="36">
        <f>ROUND(G58*H58,6)</f>
      </c>
      <c r="L58" s="38">
        <v>0</v>
      </c>
      <c s="32">
        <f>ROUND(ROUND(L58,2)*ROUND(G58,3),2)</f>
      </c>
      <c s="36" t="s">
        <v>54</v>
      </c>
      <c>
        <f>(M58*21)/100</f>
      </c>
      <c t="s">
        <v>28</v>
      </c>
    </row>
    <row r="59" spans="1:5" ht="12.75">
      <c r="A59" s="35" t="s">
        <v>55</v>
      </c>
      <c r="E59" s="39" t="s">
        <v>5610</v>
      </c>
    </row>
    <row r="60" spans="1:5" ht="12.75">
      <c r="A60" s="35" t="s">
        <v>56</v>
      </c>
      <c r="E60" s="40" t="s">
        <v>866</v>
      </c>
    </row>
    <row r="61" spans="1:5" ht="12.75">
      <c r="A61" t="s">
        <v>58</v>
      </c>
      <c r="E61" s="39" t="s">
        <v>59</v>
      </c>
    </row>
    <row r="62" spans="1:16" ht="12.75">
      <c r="A62" t="s">
        <v>50</v>
      </c>
      <c s="34" t="s">
        <v>103</v>
      </c>
      <c s="34" t="s">
        <v>5611</v>
      </c>
      <c s="35" t="s">
        <v>5</v>
      </c>
      <c s="6" t="s">
        <v>5612</v>
      </c>
      <c s="36" t="s">
        <v>93</v>
      </c>
      <c s="37">
        <v>1</v>
      </c>
      <c s="36">
        <v>0</v>
      </c>
      <c s="36">
        <f>ROUND(G62*H62,6)</f>
      </c>
      <c r="L62" s="38">
        <v>0</v>
      </c>
      <c s="32">
        <f>ROUND(ROUND(L62,2)*ROUND(G62,3),2)</f>
      </c>
      <c s="36" t="s">
        <v>54</v>
      </c>
      <c>
        <f>(M62*21)/100</f>
      </c>
      <c t="s">
        <v>28</v>
      </c>
    </row>
    <row r="63" spans="1:5" ht="12.75">
      <c r="A63" s="35" t="s">
        <v>55</v>
      </c>
      <c r="E63" s="39" t="s">
        <v>5612</v>
      </c>
    </row>
    <row r="64" spans="1:5" ht="12.75">
      <c r="A64" s="35" t="s">
        <v>56</v>
      </c>
      <c r="E64" s="40" t="s">
        <v>866</v>
      </c>
    </row>
    <row r="65" spans="1:5" ht="12.75">
      <c r="A65" t="s">
        <v>58</v>
      </c>
      <c r="E65" s="39" t="s">
        <v>59</v>
      </c>
    </row>
    <row r="66" spans="1:16" ht="12.75">
      <c r="A66" t="s">
        <v>50</v>
      </c>
      <c s="34" t="s">
        <v>106</v>
      </c>
      <c s="34" t="s">
        <v>5613</v>
      </c>
      <c s="35" t="s">
        <v>5</v>
      </c>
      <c s="6" t="s">
        <v>5614</v>
      </c>
      <c s="36" t="s">
        <v>70</v>
      </c>
      <c s="37">
        <v>15</v>
      </c>
      <c s="36">
        <v>0</v>
      </c>
      <c s="36">
        <f>ROUND(G66*H66,6)</f>
      </c>
      <c r="L66" s="38">
        <v>0</v>
      </c>
      <c s="32">
        <f>ROUND(ROUND(L66,2)*ROUND(G66,3),2)</f>
      </c>
      <c s="36" t="s">
        <v>54</v>
      </c>
      <c>
        <f>(M66*21)/100</f>
      </c>
      <c t="s">
        <v>28</v>
      </c>
    </row>
    <row r="67" spans="1:5" ht="12.75">
      <c r="A67" s="35" t="s">
        <v>55</v>
      </c>
      <c r="E67" s="39" t="s">
        <v>5614</v>
      </c>
    </row>
    <row r="68" spans="1:5" ht="12.75">
      <c r="A68" s="35" t="s">
        <v>56</v>
      </c>
      <c r="E68" s="40" t="s">
        <v>5604</v>
      </c>
    </row>
    <row r="69" spans="1:5" ht="12.75">
      <c r="A69" t="s">
        <v>58</v>
      </c>
      <c r="E69" s="39" t="s">
        <v>59</v>
      </c>
    </row>
    <row r="70" spans="1:16" ht="12.75">
      <c r="A70" t="s">
        <v>50</v>
      </c>
      <c s="34" t="s">
        <v>110</v>
      </c>
      <c s="34" t="s">
        <v>5290</v>
      </c>
      <c s="35" t="s">
        <v>5</v>
      </c>
      <c s="6" t="s">
        <v>5291</v>
      </c>
      <c s="36" t="s">
        <v>70</v>
      </c>
      <c s="37">
        <v>15</v>
      </c>
      <c s="36">
        <v>0</v>
      </c>
      <c s="36">
        <f>ROUND(G70*H70,6)</f>
      </c>
      <c r="L70" s="38">
        <v>0</v>
      </c>
      <c s="32">
        <f>ROUND(ROUND(L70,2)*ROUND(G70,3),2)</f>
      </c>
      <c s="36" t="s">
        <v>54</v>
      </c>
      <c>
        <f>(M70*21)/100</f>
      </c>
      <c t="s">
        <v>28</v>
      </c>
    </row>
    <row r="71" spans="1:5" ht="12.75">
      <c r="A71" s="35" t="s">
        <v>55</v>
      </c>
      <c r="E71" s="39" t="s">
        <v>5291</v>
      </c>
    </row>
    <row r="72" spans="1:5" ht="12.75">
      <c r="A72" s="35" t="s">
        <v>56</v>
      </c>
      <c r="E72" s="40" t="s">
        <v>5604</v>
      </c>
    </row>
    <row r="73" spans="1:5" ht="12.75">
      <c r="A73" t="s">
        <v>58</v>
      </c>
      <c r="E73" s="39" t="s">
        <v>59</v>
      </c>
    </row>
    <row r="74" spans="1:16" ht="12.75">
      <c r="A74" t="s">
        <v>50</v>
      </c>
      <c s="34" t="s">
        <v>114</v>
      </c>
      <c s="34" t="s">
        <v>5615</v>
      </c>
      <c s="35" t="s">
        <v>5</v>
      </c>
      <c s="6" t="s">
        <v>5616</v>
      </c>
      <c s="36" t="s">
        <v>70</v>
      </c>
      <c s="37">
        <v>15</v>
      </c>
      <c s="36">
        <v>0</v>
      </c>
      <c s="36">
        <f>ROUND(G74*H74,6)</f>
      </c>
      <c r="L74" s="38">
        <v>0</v>
      </c>
      <c s="32">
        <f>ROUND(ROUND(L74,2)*ROUND(G74,3),2)</f>
      </c>
      <c s="36" t="s">
        <v>54</v>
      </c>
      <c>
        <f>(M74*21)/100</f>
      </c>
      <c t="s">
        <v>28</v>
      </c>
    </row>
    <row r="75" spans="1:5" ht="12.75">
      <c r="A75" s="35" t="s">
        <v>55</v>
      </c>
      <c r="E75" s="39" t="s">
        <v>5616</v>
      </c>
    </row>
    <row r="76" spans="1:5" ht="12.75">
      <c r="A76" s="35" t="s">
        <v>56</v>
      </c>
      <c r="E76" s="40" t="s">
        <v>5604</v>
      </c>
    </row>
    <row r="77" spans="1:5" ht="12.75">
      <c r="A77" t="s">
        <v>58</v>
      </c>
      <c r="E77" s="39" t="s">
        <v>5508</v>
      </c>
    </row>
    <row r="78" spans="1:16" ht="12.75">
      <c r="A78" t="s">
        <v>50</v>
      </c>
      <c s="34" t="s">
        <v>118</v>
      </c>
      <c s="34" t="s">
        <v>5617</v>
      </c>
      <c s="35" t="s">
        <v>5</v>
      </c>
      <c s="6" t="s">
        <v>5618</v>
      </c>
      <c s="36" t="s">
        <v>70</v>
      </c>
      <c s="37">
        <v>15</v>
      </c>
      <c s="36">
        <v>0</v>
      </c>
      <c s="36">
        <f>ROUND(G78*H78,6)</f>
      </c>
      <c r="L78" s="38">
        <v>0</v>
      </c>
      <c s="32">
        <f>ROUND(ROUND(L78,2)*ROUND(G78,3),2)</f>
      </c>
      <c s="36" t="s">
        <v>54</v>
      </c>
      <c>
        <f>(M78*21)/100</f>
      </c>
      <c t="s">
        <v>28</v>
      </c>
    </row>
    <row r="79" spans="1:5" ht="12.75">
      <c r="A79" s="35" t="s">
        <v>55</v>
      </c>
      <c r="E79" s="39" t="s">
        <v>5618</v>
      </c>
    </row>
    <row r="80" spans="1:5" ht="12.75">
      <c r="A80" s="35" t="s">
        <v>56</v>
      </c>
      <c r="E80" s="40" t="s">
        <v>5604</v>
      </c>
    </row>
    <row r="81" spans="1:5" ht="12.75">
      <c r="A81" t="s">
        <v>58</v>
      </c>
      <c r="E81"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5621</v>
      </c>
      <c r="E8" s="30" t="s">
        <v>5620</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901</v>
      </c>
      <c s="36">
        <v>0</v>
      </c>
      <c s="36">
        <f>ROUND(G15*H15,6)</f>
      </c>
      <c r="L15" s="38">
        <v>0</v>
      </c>
      <c s="32">
        <f>ROUND(ROUND(L15,2)*ROUND(G15,3),2)</f>
      </c>
      <c s="36" t="s">
        <v>54</v>
      </c>
      <c>
        <f>(M15*21)/100</f>
      </c>
      <c t="s">
        <v>28</v>
      </c>
    </row>
    <row r="16" spans="1:5" ht="12.75">
      <c r="A16" s="35" t="s">
        <v>55</v>
      </c>
      <c r="E16" s="39" t="s">
        <v>4113</v>
      </c>
    </row>
    <row r="17" spans="1:5" ht="12.75">
      <c r="A17" s="35" t="s">
        <v>56</v>
      </c>
      <c r="E17" s="40" t="s">
        <v>5623</v>
      </c>
    </row>
    <row r="18" spans="1:5" ht="12.75">
      <c r="A18" t="s">
        <v>58</v>
      </c>
      <c r="E18" s="39" t="s">
        <v>5508</v>
      </c>
    </row>
    <row r="19" spans="1:16" ht="12.75">
      <c r="A19" t="s">
        <v>50</v>
      </c>
      <c s="34" t="s">
        <v>26</v>
      </c>
      <c s="34" t="s">
        <v>4122</v>
      </c>
      <c s="35" t="s">
        <v>5</v>
      </c>
      <c s="6" t="s">
        <v>4123</v>
      </c>
      <c s="36" t="s">
        <v>62</v>
      </c>
      <c s="37">
        <v>901</v>
      </c>
      <c s="36">
        <v>0</v>
      </c>
      <c s="36">
        <f>ROUND(G19*H19,6)</f>
      </c>
      <c r="L19" s="38">
        <v>0</v>
      </c>
      <c s="32">
        <f>ROUND(ROUND(L19,2)*ROUND(G19,3),2)</f>
      </c>
      <c s="36" t="s">
        <v>54</v>
      </c>
      <c>
        <f>(M19*21)/100</f>
      </c>
      <c t="s">
        <v>28</v>
      </c>
    </row>
    <row r="20" spans="1:5" ht="12.75">
      <c r="A20" s="35" t="s">
        <v>55</v>
      </c>
      <c r="E20" s="39" t="s">
        <v>4123</v>
      </c>
    </row>
    <row r="21" spans="1:5" ht="12.75">
      <c r="A21" s="35" t="s">
        <v>56</v>
      </c>
      <c r="E21" s="40" t="s">
        <v>5623</v>
      </c>
    </row>
    <row r="22" spans="1:5" ht="12.75">
      <c r="A22" t="s">
        <v>58</v>
      </c>
      <c r="E22" s="39" t="s">
        <v>5508</v>
      </c>
    </row>
    <row r="23" spans="1:16" ht="12.75">
      <c r="A23" t="s">
        <v>50</v>
      </c>
      <c s="34" t="s">
        <v>67</v>
      </c>
      <c s="34" t="s">
        <v>4128</v>
      </c>
      <c s="35" t="s">
        <v>5</v>
      </c>
      <c s="6" t="s">
        <v>4129</v>
      </c>
      <c s="36" t="s">
        <v>62</v>
      </c>
      <c s="37">
        <v>726</v>
      </c>
      <c s="36">
        <v>0</v>
      </c>
      <c s="36">
        <f>ROUND(G23*H23,6)</f>
      </c>
      <c r="L23" s="38">
        <v>0</v>
      </c>
      <c s="32">
        <f>ROUND(ROUND(L23,2)*ROUND(G23,3),2)</f>
      </c>
      <c s="36" t="s">
        <v>54</v>
      </c>
      <c>
        <f>(M23*21)/100</f>
      </c>
      <c t="s">
        <v>28</v>
      </c>
    </row>
    <row r="24" spans="1:5" ht="12.75">
      <c r="A24" s="35" t="s">
        <v>55</v>
      </c>
      <c r="E24" s="39" t="s">
        <v>4129</v>
      </c>
    </row>
    <row r="25" spans="1:5" ht="12.75">
      <c r="A25" s="35" t="s">
        <v>56</v>
      </c>
      <c r="E25" s="40" t="s">
        <v>5624</v>
      </c>
    </row>
    <row r="26" spans="1:5" ht="12.75">
      <c r="A26" t="s">
        <v>58</v>
      </c>
      <c r="E26" s="39" t="s">
        <v>5508</v>
      </c>
    </row>
    <row r="27" spans="1:16" ht="12.75">
      <c r="A27" t="s">
        <v>50</v>
      </c>
      <c s="34" t="s">
        <v>72</v>
      </c>
      <c s="34" t="s">
        <v>5510</v>
      </c>
      <c s="35" t="s">
        <v>5</v>
      </c>
      <c s="6" t="s">
        <v>5511</v>
      </c>
      <c s="36" t="s">
        <v>62</v>
      </c>
      <c s="37">
        <v>100</v>
      </c>
      <c s="36">
        <v>0</v>
      </c>
      <c s="36">
        <f>ROUND(G27*H27,6)</f>
      </c>
      <c r="L27" s="38">
        <v>0</v>
      </c>
      <c s="32">
        <f>ROUND(ROUND(L27,2)*ROUND(G27,3),2)</f>
      </c>
      <c s="36" t="s">
        <v>54</v>
      </c>
      <c>
        <f>(M27*21)/100</f>
      </c>
      <c t="s">
        <v>28</v>
      </c>
    </row>
    <row r="28" spans="1:5" ht="12.75">
      <c r="A28" s="35" t="s">
        <v>55</v>
      </c>
      <c r="E28" s="39" t="s">
        <v>5511</v>
      </c>
    </row>
    <row r="29" spans="1:5" ht="12.75">
      <c r="A29" s="35" t="s">
        <v>56</v>
      </c>
      <c r="E29" s="40" t="s">
        <v>1026</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5570</v>
      </c>
      <c s="35" t="s">
        <v>5</v>
      </c>
      <c s="6" t="s">
        <v>5571</v>
      </c>
      <c s="36" t="s">
        <v>62</v>
      </c>
      <c s="37">
        <v>1.7</v>
      </c>
      <c s="36">
        <v>0</v>
      </c>
      <c s="36">
        <f>ROUND(G32*H32,6)</f>
      </c>
      <c r="L32" s="38">
        <v>0</v>
      </c>
      <c s="32">
        <f>ROUND(ROUND(L32,2)*ROUND(G32,3),2)</f>
      </c>
      <c s="36" t="s">
        <v>54</v>
      </c>
      <c>
        <f>(M32*21)/100</f>
      </c>
      <c t="s">
        <v>28</v>
      </c>
    </row>
    <row r="33" spans="1:5" ht="12.75">
      <c r="A33" s="35" t="s">
        <v>55</v>
      </c>
      <c r="E33" s="39" t="s">
        <v>5571</v>
      </c>
    </row>
    <row r="34" spans="1:5" ht="12.75">
      <c r="A34" s="35" t="s">
        <v>56</v>
      </c>
      <c r="E34" s="40" t="s">
        <v>5625</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5532</v>
      </c>
    </row>
    <row r="39" spans="1:5" ht="12.75">
      <c r="A39" t="s">
        <v>58</v>
      </c>
      <c r="E39" s="39" t="s">
        <v>5508</v>
      </c>
    </row>
    <row r="40" spans="1:13" ht="12.75">
      <c r="A40" t="s">
        <v>47</v>
      </c>
      <c r="C40" s="31" t="s">
        <v>72</v>
      </c>
      <c r="E40" s="33" t="s">
        <v>5626</v>
      </c>
      <c r="J40" s="32">
        <f>0</f>
      </c>
      <c s="32">
        <f>0</f>
      </c>
      <c s="32">
        <f>0+L41+L45+L49</f>
      </c>
      <c s="32">
        <f>0+M41+M45+M49</f>
      </c>
    </row>
    <row r="41" spans="1:16" ht="12.75">
      <c r="A41" t="s">
        <v>50</v>
      </c>
      <c s="34" t="s">
        <v>82</v>
      </c>
      <c s="34" t="s">
        <v>5627</v>
      </c>
      <c s="35" t="s">
        <v>5</v>
      </c>
      <c s="6" t="s">
        <v>5628</v>
      </c>
      <c s="36" t="s">
        <v>62</v>
      </c>
      <c s="37">
        <v>1.7</v>
      </c>
      <c s="36">
        <v>0</v>
      </c>
      <c s="36">
        <f>ROUND(G41*H41,6)</f>
      </c>
      <c r="L41" s="38">
        <v>0</v>
      </c>
      <c s="32">
        <f>ROUND(ROUND(L41,2)*ROUND(G41,3),2)</f>
      </c>
      <c s="36" t="s">
        <v>54</v>
      </c>
      <c>
        <f>(M41*21)/100</f>
      </c>
      <c t="s">
        <v>28</v>
      </c>
    </row>
    <row r="42" spans="1:5" ht="12.75">
      <c r="A42" s="35" t="s">
        <v>55</v>
      </c>
      <c r="E42" s="39" t="s">
        <v>5628</v>
      </c>
    </row>
    <row r="43" spans="1:5" ht="12.75">
      <c r="A43" s="35" t="s">
        <v>56</v>
      </c>
      <c r="E43" s="40" t="s">
        <v>5629</v>
      </c>
    </row>
    <row r="44" spans="1:5" ht="12.75">
      <c r="A44" t="s">
        <v>58</v>
      </c>
      <c r="E44" s="39" t="s">
        <v>59</v>
      </c>
    </row>
    <row r="45" spans="1:16" ht="12.75">
      <c r="A45" t="s">
        <v>50</v>
      </c>
      <c s="34" t="s">
        <v>86</v>
      </c>
      <c s="34" t="s">
        <v>5630</v>
      </c>
      <c s="35" t="s">
        <v>5</v>
      </c>
      <c s="6" t="s">
        <v>5631</v>
      </c>
      <c s="36" t="s">
        <v>62</v>
      </c>
      <c s="37">
        <v>1.7</v>
      </c>
      <c s="36">
        <v>0</v>
      </c>
      <c s="36">
        <f>ROUND(G45*H45,6)</f>
      </c>
      <c r="L45" s="38">
        <v>0</v>
      </c>
      <c s="32">
        <f>ROUND(ROUND(L45,2)*ROUND(G45,3),2)</f>
      </c>
      <c s="36" t="s">
        <v>54</v>
      </c>
      <c>
        <f>(M45*21)/100</f>
      </c>
      <c t="s">
        <v>28</v>
      </c>
    </row>
    <row r="46" spans="1:5" ht="12.75">
      <c r="A46" s="35" t="s">
        <v>55</v>
      </c>
      <c r="E46" s="39" t="s">
        <v>5631</v>
      </c>
    </row>
    <row r="47" spans="1:5" ht="12.75">
      <c r="A47" s="35" t="s">
        <v>56</v>
      </c>
      <c r="E47" s="40" t="s">
        <v>5629</v>
      </c>
    </row>
    <row r="48" spans="1:5" ht="12.75">
      <c r="A48" t="s">
        <v>58</v>
      </c>
      <c r="E48" s="39" t="s">
        <v>59</v>
      </c>
    </row>
    <row r="49" spans="1:16" ht="12.75">
      <c r="A49" t="s">
        <v>50</v>
      </c>
      <c s="34" t="s">
        <v>90</v>
      </c>
      <c s="34" t="s">
        <v>5632</v>
      </c>
      <c s="35" t="s">
        <v>5</v>
      </c>
      <c s="6" t="s">
        <v>5633</v>
      </c>
      <c s="36" t="s">
        <v>62</v>
      </c>
      <c s="37">
        <v>1.7</v>
      </c>
      <c s="36">
        <v>0</v>
      </c>
      <c s="36">
        <f>ROUND(G49*H49,6)</f>
      </c>
      <c r="L49" s="38">
        <v>0</v>
      </c>
      <c s="32">
        <f>ROUND(ROUND(L49,2)*ROUND(G49,3),2)</f>
      </c>
      <c s="36" t="s">
        <v>54</v>
      </c>
      <c>
        <f>(M49*21)/100</f>
      </c>
      <c t="s">
        <v>28</v>
      </c>
    </row>
    <row r="50" spans="1:5" ht="12.75">
      <c r="A50" s="35" t="s">
        <v>55</v>
      </c>
      <c r="E50" s="39" t="s">
        <v>5633</v>
      </c>
    </row>
    <row r="51" spans="1:5" ht="12.75">
      <c r="A51" s="35" t="s">
        <v>56</v>
      </c>
      <c r="E51" s="40" t="s">
        <v>5629</v>
      </c>
    </row>
    <row r="52" spans="1:5" ht="12.75">
      <c r="A52" t="s">
        <v>58</v>
      </c>
      <c r="E52" s="39" t="s">
        <v>59</v>
      </c>
    </row>
    <row r="53" spans="1:13" ht="12.75">
      <c r="A53" t="s">
        <v>47</v>
      </c>
      <c r="C53" s="31" t="s">
        <v>82</v>
      </c>
      <c r="E53" s="33" t="s">
        <v>5512</v>
      </c>
      <c r="J53" s="32">
        <f>0</f>
      </c>
      <c s="32">
        <f>0</f>
      </c>
      <c s="32">
        <f>0+L54+L58+L62+L66+L70+L74+L78+L82+L86+L90+L94+L98+L102+L106</f>
      </c>
      <c s="32">
        <f>0+M54+M58+M62+M66+M70+M74+M78+M82+M86+M90+M94+M98+M102+M106</f>
      </c>
    </row>
    <row r="54" spans="1:16" ht="12.75">
      <c r="A54" t="s">
        <v>50</v>
      </c>
      <c s="34" t="s">
        <v>95</v>
      </c>
      <c s="34" t="s">
        <v>5634</v>
      </c>
      <c s="35" t="s">
        <v>5</v>
      </c>
      <c s="6" t="s">
        <v>5635</v>
      </c>
      <c s="36" t="s">
        <v>70</v>
      </c>
      <c s="37">
        <v>455</v>
      </c>
      <c s="36">
        <v>0</v>
      </c>
      <c s="36">
        <f>ROUND(G54*H54,6)</f>
      </c>
      <c r="L54" s="38">
        <v>0</v>
      </c>
      <c s="32">
        <f>ROUND(ROUND(L54,2)*ROUND(G54,3),2)</f>
      </c>
      <c s="36" t="s">
        <v>54</v>
      </c>
      <c>
        <f>(M54*21)/100</f>
      </c>
      <c t="s">
        <v>28</v>
      </c>
    </row>
    <row r="55" spans="1:5" ht="12.75">
      <c r="A55" s="35" t="s">
        <v>55</v>
      </c>
      <c r="E55" s="39" t="s">
        <v>5635</v>
      </c>
    </row>
    <row r="56" spans="1:5" ht="12.75">
      <c r="A56" s="35" t="s">
        <v>56</v>
      </c>
      <c r="E56" s="40" t="s">
        <v>5636</v>
      </c>
    </row>
    <row r="57" spans="1:5" ht="12.75">
      <c r="A57" t="s">
        <v>58</v>
      </c>
      <c r="E57" s="39" t="s">
        <v>5508</v>
      </c>
    </row>
    <row r="58" spans="1:16" ht="12.75">
      <c r="A58" t="s">
        <v>50</v>
      </c>
      <c s="34" t="s">
        <v>99</v>
      </c>
      <c s="34" t="s">
        <v>5637</v>
      </c>
      <c s="35" t="s">
        <v>5</v>
      </c>
      <c s="6" t="s">
        <v>5638</v>
      </c>
      <c s="36" t="s">
        <v>70</v>
      </c>
      <c s="37">
        <v>15</v>
      </c>
      <c s="36">
        <v>0</v>
      </c>
      <c s="36">
        <f>ROUND(G58*H58,6)</f>
      </c>
      <c r="L58" s="38">
        <v>0</v>
      </c>
      <c s="32">
        <f>ROUND(ROUND(L58,2)*ROUND(G58,3),2)</f>
      </c>
      <c s="36" t="s">
        <v>54</v>
      </c>
      <c>
        <f>(M58*21)/100</f>
      </c>
      <c t="s">
        <v>28</v>
      </c>
    </row>
    <row r="59" spans="1:5" ht="12.75">
      <c r="A59" s="35" t="s">
        <v>55</v>
      </c>
      <c r="E59" s="39" t="s">
        <v>5638</v>
      </c>
    </row>
    <row r="60" spans="1:5" ht="12.75">
      <c r="A60" s="35" t="s">
        <v>56</v>
      </c>
      <c r="E60" s="40" t="s">
        <v>5604</v>
      </c>
    </row>
    <row r="61" spans="1:5" ht="12.75">
      <c r="A61" t="s">
        <v>58</v>
      </c>
      <c r="E61" s="39" t="s">
        <v>59</v>
      </c>
    </row>
    <row r="62" spans="1:16" ht="12.75">
      <c r="A62" t="s">
        <v>50</v>
      </c>
      <c s="34" t="s">
        <v>103</v>
      </c>
      <c s="34" t="s">
        <v>5639</v>
      </c>
      <c s="35" t="s">
        <v>5</v>
      </c>
      <c s="6" t="s">
        <v>5640</v>
      </c>
      <c s="36" t="s">
        <v>93</v>
      </c>
      <c s="37">
        <v>2</v>
      </c>
      <c s="36">
        <v>0</v>
      </c>
      <c s="36">
        <f>ROUND(G62*H62,6)</f>
      </c>
      <c r="L62" s="38">
        <v>0</v>
      </c>
      <c s="32">
        <f>ROUND(ROUND(L62,2)*ROUND(G62,3),2)</f>
      </c>
      <c s="36" t="s">
        <v>54</v>
      </c>
      <c>
        <f>(M62*21)/100</f>
      </c>
      <c t="s">
        <v>28</v>
      </c>
    </row>
    <row r="63" spans="1:5" ht="12.75">
      <c r="A63" s="35" t="s">
        <v>55</v>
      </c>
      <c r="E63" s="39" t="s">
        <v>5640</v>
      </c>
    </row>
    <row r="64" spans="1:5" ht="12.75">
      <c r="A64" s="35" t="s">
        <v>56</v>
      </c>
      <c r="E64" s="40" t="s">
        <v>1714</v>
      </c>
    </row>
    <row r="65" spans="1:5" ht="12.75">
      <c r="A65" t="s">
        <v>58</v>
      </c>
      <c r="E65" s="39" t="s">
        <v>59</v>
      </c>
    </row>
    <row r="66" spans="1:16" ht="12.75">
      <c r="A66" t="s">
        <v>50</v>
      </c>
      <c s="34" t="s">
        <v>106</v>
      </c>
      <c s="34" t="s">
        <v>5641</v>
      </c>
      <c s="35" t="s">
        <v>5</v>
      </c>
      <c s="6" t="s">
        <v>5642</v>
      </c>
      <c s="36" t="s">
        <v>93</v>
      </c>
      <c s="37">
        <v>1</v>
      </c>
      <c s="36">
        <v>0</v>
      </c>
      <c s="36">
        <f>ROUND(G66*H66,6)</f>
      </c>
      <c r="L66" s="38">
        <v>0</v>
      </c>
      <c s="32">
        <f>ROUND(ROUND(L66,2)*ROUND(G66,3),2)</f>
      </c>
      <c s="36" t="s">
        <v>54</v>
      </c>
      <c>
        <f>(M66*21)/100</f>
      </c>
      <c t="s">
        <v>28</v>
      </c>
    </row>
    <row r="67" spans="1:5" ht="12.75">
      <c r="A67" s="35" t="s">
        <v>55</v>
      </c>
      <c r="E67" s="39" t="s">
        <v>5642</v>
      </c>
    </row>
    <row r="68" spans="1:5" ht="12.75">
      <c r="A68" s="35" t="s">
        <v>56</v>
      </c>
      <c r="E68" s="40" t="s">
        <v>866</v>
      </c>
    </row>
    <row r="69" spans="1:5" ht="12.75">
      <c r="A69" t="s">
        <v>58</v>
      </c>
      <c r="E69" s="39" t="s">
        <v>59</v>
      </c>
    </row>
    <row r="70" spans="1:16" ht="12.75">
      <c r="A70" t="s">
        <v>50</v>
      </c>
      <c s="34" t="s">
        <v>110</v>
      </c>
      <c s="34" t="s">
        <v>5643</v>
      </c>
      <c s="35" t="s">
        <v>5</v>
      </c>
      <c s="6" t="s">
        <v>5644</v>
      </c>
      <c s="36" t="s">
        <v>93</v>
      </c>
      <c s="37">
        <v>1</v>
      </c>
      <c s="36">
        <v>0</v>
      </c>
      <c s="36">
        <f>ROUND(G70*H70,6)</f>
      </c>
      <c r="L70" s="38">
        <v>0</v>
      </c>
      <c s="32">
        <f>ROUND(ROUND(L70,2)*ROUND(G70,3),2)</f>
      </c>
      <c s="36" t="s">
        <v>54</v>
      </c>
      <c>
        <f>(M70*21)/100</f>
      </c>
      <c t="s">
        <v>28</v>
      </c>
    </row>
    <row r="71" spans="1:5" ht="12.75">
      <c r="A71" s="35" t="s">
        <v>55</v>
      </c>
      <c r="E71" s="39" t="s">
        <v>5644</v>
      </c>
    </row>
    <row r="72" spans="1:5" ht="12.75">
      <c r="A72" s="35" t="s">
        <v>56</v>
      </c>
      <c r="E72" s="40" t="s">
        <v>866</v>
      </c>
    </row>
    <row r="73" spans="1:5" ht="12.75">
      <c r="A73" t="s">
        <v>58</v>
      </c>
      <c r="E73" s="39" t="s">
        <v>59</v>
      </c>
    </row>
    <row r="74" spans="1:16" ht="12.75">
      <c r="A74" t="s">
        <v>50</v>
      </c>
      <c s="34" t="s">
        <v>114</v>
      </c>
      <c s="34" t="s">
        <v>5645</v>
      </c>
      <c s="35" t="s">
        <v>5</v>
      </c>
      <c s="6" t="s">
        <v>5646</v>
      </c>
      <c s="36" t="s">
        <v>93</v>
      </c>
      <c s="37">
        <v>1</v>
      </c>
      <c s="36">
        <v>0</v>
      </c>
      <c s="36">
        <f>ROUND(G74*H74,6)</f>
      </c>
      <c r="L74" s="38">
        <v>0</v>
      </c>
      <c s="32">
        <f>ROUND(ROUND(L74,2)*ROUND(G74,3),2)</f>
      </c>
      <c s="36" t="s">
        <v>54</v>
      </c>
      <c>
        <f>(M74*21)/100</f>
      </c>
      <c t="s">
        <v>28</v>
      </c>
    </row>
    <row r="75" spans="1:5" ht="12.75">
      <c r="A75" s="35" t="s">
        <v>55</v>
      </c>
      <c r="E75" s="39" t="s">
        <v>5646</v>
      </c>
    </row>
    <row r="76" spans="1:5" ht="12.75">
      <c r="A76" s="35" t="s">
        <v>56</v>
      </c>
      <c r="E76" s="40" t="s">
        <v>866</v>
      </c>
    </row>
    <row r="77" spans="1:5" ht="12.75">
      <c r="A77" t="s">
        <v>58</v>
      </c>
      <c r="E77" s="39" t="s">
        <v>59</v>
      </c>
    </row>
    <row r="78" spans="1:16" ht="12.75">
      <c r="A78" t="s">
        <v>50</v>
      </c>
      <c s="34" t="s">
        <v>118</v>
      </c>
      <c s="34" t="s">
        <v>5647</v>
      </c>
      <c s="35" t="s">
        <v>5</v>
      </c>
      <c s="6" t="s">
        <v>5648</v>
      </c>
      <c s="36" t="s">
        <v>93</v>
      </c>
      <c s="37">
        <v>1</v>
      </c>
      <c s="36">
        <v>0</v>
      </c>
      <c s="36">
        <f>ROUND(G78*H78,6)</f>
      </c>
      <c r="L78" s="38">
        <v>0</v>
      </c>
      <c s="32">
        <f>ROUND(ROUND(L78,2)*ROUND(G78,3),2)</f>
      </c>
      <c s="36" t="s">
        <v>54</v>
      </c>
      <c>
        <f>(M78*21)/100</f>
      </c>
      <c t="s">
        <v>28</v>
      </c>
    </row>
    <row r="79" spans="1:5" ht="12.75">
      <c r="A79" s="35" t="s">
        <v>55</v>
      </c>
      <c r="E79" s="39" t="s">
        <v>5648</v>
      </c>
    </row>
    <row r="80" spans="1:5" ht="12.75">
      <c r="A80" s="35" t="s">
        <v>56</v>
      </c>
      <c r="E80" s="40" t="s">
        <v>866</v>
      </c>
    </row>
    <row r="81" spans="1:5" ht="12.75">
      <c r="A81" t="s">
        <v>58</v>
      </c>
      <c r="E81" s="39" t="s">
        <v>59</v>
      </c>
    </row>
    <row r="82" spans="1:16" ht="12.75">
      <c r="A82" t="s">
        <v>50</v>
      </c>
      <c s="34" t="s">
        <v>122</v>
      </c>
      <c s="34" t="s">
        <v>5649</v>
      </c>
      <c s="35" t="s">
        <v>5</v>
      </c>
      <c s="6" t="s">
        <v>5650</v>
      </c>
      <c s="36" t="s">
        <v>93</v>
      </c>
      <c s="37">
        <v>1</v>
      </c>
      <c s="36">
        <v>0</v>
      </c>
      <c s="36">
        <f>ROUND(G82*H82,6)</f>
      </c>
      <c r="L82" s="38">
        <v>0</v>
      </c>
      <c s="32">
        <f>ROUND(ROUND(L82,2)*ROUND(G82,3),2)</f>
      </c>
      <c s="36" t="s">
        <v>54</v>
      </c>
      <c>
        <f>(M82*21)/100</f>
      </c>
      <c t="s">
        <v>28</v>
      </c>
    </row>
    <row r="83" spans="1:5" ht="12.75">
      <c r="A83" s="35" t="s">
        <v>55</v>
      </c>
      <c r="E83" s="39" t="s">
        <v>5650</v>
      </c>
    </row>
    <row r="84" spans="1:5" ht="12.75">
      <c r="A84" s="35" t="s">
        <v>56</v>
      </c>
      <c r="E84" s="40" t="s">
        <v>866</v>
      </c>
    </row>
    <row r="85" spans="1:5" ht="12.75">
      <c r="A85" t="s">
        <v>58</v>
      </c>
      <c r="E85" s="39" t="s">
        <v>59</v>
      </c>
    </row>
    <row r="86" spans="1:16" ht="12.75">
      <c r="A86" t="s">
        <v>50</v>
      </c>
      <c s="34" t="s">
        <v>365</v>
      </c>
      <c s="34" t="s">
        <v>5651</v>
      </c>
      <c s="35" t="s">
        <v>5</v>
      </c>
      <c s="6" t="s">
        <v>5652</v>
      </c>
      <c s="36" t="s">
        <v>93</v>
      </c>
      <c s="37">
        <v>1</v>
      </c>
      <c s="36">
        <v>0</v>
      </c>
      <c s="36">
        <f>ROUND(G86*H86,6)</f>
      </c>
      <c r="L86" s="38">
        <v>0</v>
      </c>
      <c s="32">
        <f>ROUND(ROUND(L86,2)*ROUND(G86,3),2)</f>
      </c>
      <c s="36" t="s">
        <v>54</v>
      </c>
      <c>
        <f>(M86*21)/100</f>
      </c>
      <c t="s">
        <v>28</v>
      </c>
    </row>
    <row r="87" spans="1:5" ht="12.75">
      <c r="A87" s="35" t="s">
        <v>55</v>
      </c>
      <c r="E87" s="39" t="s">
        <v>5652</v>
      </c>
    </row>
    <row r="88" spans="1:5" ht="12.75">
      <c r="A88" s="35" t="s">
        <v>56</v>
      </c>
      <c r="E88" s="40" t="s">
        <v>866</v>
      </c>
    </row>
    <row r="89" spans="1:5" ht="12.75">
      <c r="A89" t="s">
        <v>58</v>
      </c>
      <c r="E89" s="39" t="s">
        <v>59</v>
      </c>
    </row>
    <row r="90" spans="1:16" ht="12.75">
      <c r="A90" t="s">
        <v>50</v>
      </c>
      <c s="34" t="s">
        <v>127</v>
      </c>
      <c s="34" t="s">
        <v>5653</v>
      </c>
      <c s="35" t="s">
        <v>5</v>
      </c>
      <c s="6" t="s">
        <v>5654</v>
      </c>
      <c s="36" t="s">
        <v>93</v>
      </c>
      <c s="37">
        <v>1</v>
      </c>
      <c s="36">
        <v>0</v>
      </c>
      <c s="36">
        <f>ROUND(G90*H90,6)</f>
      </c>
      <c r="L90" s="38">
        <v>0</v>
      </c>
      <c s="32">
        <f>ROUND(ROUND(L90,2)*ROUND(G90,3),2)</f>
      </c>
      <c s="36" t="s">
        <v>54</v>
      </c>
      <c>
        <f>(M90*21)/100</f>
      </c>
      <c t="s">
        <v>28</v>
      </c>
    </row>
    <row r="91" spans="1:5" ht="12.75">
      <c r="A91" s="35" t="s">
        <v>55</v>
      </c>
      <c r="E91" s="39" t="s">
        <v>5654</v>
      </c>
    </row>
    <row r="92" spans="1:5" ht="12.75">
      <c r="A92" s="35" t="s">
        <v>56</v>
      </c>
      <c r="E92" s="40" t="s">
        <v>866</v>
      </c>
    </row>
    <row r="93" spans="1:5" ht="12.75">
      <c r="A93" t="s">
        <v>58</v>
      </c>
      <c r="E93" s="39" t="s">
        <v>59</v>
      </c>
    </row>
    <row r="94" spans="1:16" ht="12.75">
      <c r="A94" t="s">
        <v>50</v>
      </c>
      <c s="34" t="s">
        <v>131</v>
      </c>
      <c s="34" t="s">
        <v>5613</v>
      </c>
      <c s="35" t="s">
        <v>5</v>
      </c>
      <c s="6" t="s">
        <v>5614</v>
      </c>
      <c s="36" t="s">
        <v>70</v>
      </c>
      <c s="37">
        <v>455</v>
      </c>
      <c s="36">
        <v>0</v>
      </c>
      <c s="36">
        <f>ROUND(G94*H94,6)</f>
      </c>
      <c r="L94" s="38">
        <v>0</v>
      </c>
      <c s="32">
        <f>ROUND(ROUND(L94,2)*ROUND(G94,3),2)</f>
      </c>
      <c s="36" t="s">
        <v>54</v>
      </c>
      <c>
        <f>(M94*21)/100</f>
      </c>
      <c t="s">
        <v>28</v>
      </c>
    </row>
    <row r="95" spans="1:5" ht="12.75">
      <c r="A95" s="35" t="s">
        <v>55</v>
      </c>
      <c r="E95" s="39" t="s">
        <v>5614</v>
      </c>
    </row>
    <row r="96" spans="1:5" ht="12.75">
      <c r="A96" s="35" t="s">
        <v>56</v>
      </c>
      <c r="E96" s="40" t="s">
        <v>5636</v>
      </c>
    </row>
    <row r="97" spans="1:5" ht="12.75">
      <c r="A97" t="s">
        <v>58</v>
      </c>
      <c r="E97" s="39" t="s">
        <v>59</v>
      </c>
    </row>
    <row r="98" spans="1:16" ht="12.75">
      <c r="A98" t="s">
        <v>50</v>
      </c>
      <c s="34" t="s">
        <v>135</v>
      </c>
      <c s="34" t="s">
        <v>5290</v>
      </c>
      <c s="35" t="s">
        <v>5</v>
      </c>
      <c s="6" t="s">
        <v>5291</v>
      </c>
      <c s="36" t="s">
        <v>70</v>
      </c>
      <c s="37">
        <v>455</v>
      </c>
      <c s="36">
        <v>0</v>
      </c>
      <c s="36">
        <f>ROUND(G98*H98,6)</f>
      </c>
      <c r="L98" s="38">
        <v>0</v>
      </c>
      <c s="32">
        <f>ROUND(ROUND(L98,2)*ROUND(G98,3),2)</f>
      </c>
      <c s="36" t="s">
        <v>54</v>
      </c>
      <c>
        <f>(M98*21)/100</f>
      </c>
      <c t="s">
        <v>28</v>
      </c>
    </row>
    <row r="99" spans="1:5" ht="12.75">
      <c r="A99" s="35" t="s">
        <v>55</v>
      </c>
      <c r="E99" s="39" t="s">
        <v>5291</v>
      </c>
    </row>
    <row r="100" spans="1:5" ht="12.75">
      <c r="A100" s="35" t="s">
        <v>56</v>
      </c>
      <c r="E100" s="40" t="s">
        <v>5636</v>
      </c>
    </row>
    <row r="101" spans="1:5" ht="12.75">
      <c r="A101" t="s">
        <v>58</v>
      </c>
      <c r="E101" s="39" t="s">
        <v>59</v>
      </c>
    </row>
    <row r="102" spans="1:16" ht="12.75">
      <c r="A102" t="s">
        <v>50</v>
      </c>
      <c s="34" t="s">
        <v>138</v>
      </c>
      <c s="34" t="s">
        <v>5655</v>
      </c>
      <c s="35" t="s">
        <v>5</v>
      </c>
      <c s="6" t="s">
        <v>5656</v>
      </c>
      <c s="36" t="s">
        <v>70</v>
      </c>
      <c s="37">
        <v>455</v>
      </c>
      <c s="36">
        <v>0</v>
      </c>
      <c s="36">
        <f>ROUND(G102*H102,6)</f>
      </c>
      <c r="L102" s="38">
        <v>0</v>
      </c>
      <c s="32">
        <f>ROUND(ROUND(L102,2)*ROUND(G102,3),2)</f>
      </c>
      <c s="36" t="s">
        <v>54</v>
      </c>
      <c>
        <f>(M102*21)/100</f>
      </c>
      <c t="s">
        <v>28</v>
      </c>
    </row>
    <row r="103" spans="1:5" ht="12.75">
      <c r="A103" s="35" t="s">
        <v>55</v>
      </c>
      <c r="E103" s="39" t="s">
        <v>5656</v>
      </c>
    </row>
    <row r="104" spans="1:5" ht="12.75">
      <c r="A104" s="35" t="s">
        <v>56</v>
      </c>
      <c r="E104" s="40" t="s">
        <v>5636</v>
      </c>
    </row>
    <row r="105" spans="1:5" ht="12.75">
      <c r="A105" t="s">
        <v>58</v>
      </c>
      <c r="E105" s="39" t="s">
        <v>5508</v>
      </c>
    </row>
    <row r="106" spans="1:16" ht="12.75">
      <c r="A106" t="s">
        <v>50</v>
      </c>
      <c s="34" t="s">
        <v>372</v>
      </c>
      <c s="34" t="s">
        <v>5657</v>
      </c>
      <c s="35" t="s">
        <v>5</v>
      </c>
      <c s="6" t="s">
        <v>5658</v>
      </c>
      <c s="36" t="s">
        <v>70</v>
      </c>
      <c s="37">
        <v>455</v>
      </c>
      <c s="36">
        <v>0</v>
      </c>
      <c s="36">
        <f>ROUND(G106*H106,6)</f>
      </c>
      <c r="L106" s="38">
        <v>0</v>
      </c>
      <c s="32">
        <f>ROUND(ROUND(L106,2)*ROUND(G106,3),2)</f>
      </c>
      <c s="36" t="s">
        <v>54</v>
      </c>
      <c>
        <f>(M106*21)/100</f>
      </c>
      <c t="s">
        <v>28</v>
      </c>
    </row>
    <row r="107" spans="1:5" ht="12.75">
      <c r="A107" s="35" t="s">
        <v>55</v>
      </c>
      <c r="E107" s="39" t="s">
        <v>5658</v>
      </c>
    </row>
    <row r="108" spans="1:5" ht="12.75">
      <c r="A108" s="35" t="s">
        <v>56</v>
      </c>
      <c r="E108" s="40" t="s">
        <v>5636</v>
      </c>
    </row>
    <row r="109" spans="1:5" ht="12.75">
      <c r="A109" t="s">
        <v>58</v>
      </c>
      <c r="E109"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5661</v>
      </c>
      <c r="E8" s="30" t="s">
        <v>5660</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2245</v>
      </c>
      <c s="36">
        <v>0</v>
      </c>
      <c s="36">
        <f>ROUND(G15*H15,6)</f>
      </c>
      <c r="L15" s="38">
        <v>0</v>
      </c>
      <c s="32">
        <f>ROUND(ROUND(L15,2)*ROUND(G15,3),2)</f>
      </c>
      <c s="36" t="s">
        <v>54</v>
      </c>
      <c>
        <f>(M15*21)/100</f>
      </c>
      <c t="s">
        <v>28</v>
      </c>
    </row>
    <row r="16" spans="1:5" ht="12.75">
      <c r="A16" s="35" t="s">
        <v>55</v>
      </c>
      <c r="E16" s="39" t="s">
        <v>4113</v>
      </c>
    </row>
    <row r="17" spans="1:5" ht="12.75">
      <c r="A17" s="35" t="s">
        <v>56</v>
      </c>
      <c r="E17" s="40" t="s">
        <v>5663</v>
      </c>
    </row>
    <row r="18" spans="1:5" ht="12.75">
      <c r="A18" t="s">
        <v>58</v>
      </c>
      <c r="E18" s="39" t="s">
        <v>5508</v>
      </c>
    </row>
    <row r="19" spans="1:16" ht="12.75">
      <c r="A19" t="s">
        <v>50</v>
      </c>
      <c s="34" t="s">
        <v>26</v>
      </c>
      <c s="34" t="s">
        <v>4122</v>
      </c>
      <c s="35" t="s">
        <v>5</v>
      </c>
      <c s="6" t="s">
        <v>4123</v>
      </c>
      <c s="36" t="s">
        <v>62</v>
      </c>
      <c s="37">
        <v>2245</v>
      </c>
      <c s="36">
        <v>0</v>
      </c>
      <c s="36">
        <f>ROUND(G19*H19,6)</f>
      </c>
      <c r="L19" s="38">
        <v>0</v>
      </c>
      <c s="32">
        <f>ROUND(ROUND(L19,2)*ROUND(G19,3),2)</f>
      </c>
      <c s="36" t="s">
        <v>54</v>
      </c>
      <c>
        <f>(M19*21)/100</f>
      </c>
      <c t="s">
        <v>28</v>
      </c>
    </row>
    <row r="20" spans="1:5" ht="12.75">
      <c r="A20" s="35" t="s">
        <v>55</v>
      </c>
      <c r="E20" s="39" t="s">
        <v>4123</v>
      </c>
    </row>
    <row r="21" spans="1:5" ht="12.75">
      <c r="A21" s="35" t="s">
        <v>56</v>
      </c>
      <c r="E21" s="40" t="s">
        <v>5663</v>
      </c>
    </row>
    <row r="22" spans="1:5" ht="12.75">
      <c r="A22" t="s">
        <v>58</v>
      </c>
      <c r="E22" s="39" t="s">
        <v>5508</v>
      </c>
    </row>
    <row r="23" spans="1:16" ht="12.75">
      <c r="A23" t="s">
        <v>50</v>
      </c>
      <c s="34" t="s">
        <v>67</v>
      </c>
      <c s="34" t="s">
        <v>4128</v>
      </c>
      <c s="35" t="s">
        <v>5</v>
      </c>
      <c s="6" t="s">
        <v>4129</v>
      </c>
      <c s="36" t="s">
        <v>62</v>
      </c>
      <c s="37">
        <v>1943</v>
      </c>
      <c s="36">
        <v>0</v>
      </c>
      <c s="36">
        <f>ROUND(G23*H23,6)</f>
      </c>
      <c r="L23" s="38">
        <v>0</v>
      </c>
      <c s="32">
        <f>ROUND(ROUND(L23,2)*ROUND(G23,3),2)</f>
      </c>
      <c s="36" t="s">
        <v>54</v>
      </c>
      <c>
        <f>(M23*21)/100</f>
      </c>
      <c t="s">
        <v>28</v>
      </c>
    </row>
    <row r="24" spans="1:5" ht="12.75">
      <c r="A24" s="35" t="s">
        <v>55</v>
      </c>
      <c r="E24" s="39" t="s">
        <v>4129</v>
      </c>
    </row>
    <row r="25" spans="1:5" ht="12.75">
      <c r="A25" s="35" t="s">
        <v>56</v>
      </c>
      <c r="E25" s="40" t="s">
        <v>5664</v>
      </c>
    </row>
    <row r="26" spans="1:5" ht="12.75">
      <c r="A26" t="s">
        <v>58</v>
      </c>
      <c r="E26" s="39" t="s">
        <v>5508</v>
      </c>
    </row>
    <row r="27" spans="1:16" ht="12.75">
      <c r="A27" t="s">
        <v>50</v>
      </c>
      <c s="34" t="s">
        <v>72</v>
      </c>
      <c s="34" t="s">
        <v>5510</v>
      </c>
      <c s="35" t="s">
        <v>5</v>
      </c>
      <c s="6" t="s">
        <v>5511</v>
      </c>
      <c s="36" t="s">
        <v>62</v>
      </c>
      <c s="37">
        <v>173</v>
      </c>
      <c s="36">
        <v>0</v>
      </c>
      <c s="36">
        <f>ROUND(G27*H27,6)</f>
      </c>
      <c r="L27" s="38">
        <v>0</v>
      </c>
      <c s="32">
        <f>ROUND(ROUND(L27,2)*ROUND(G27,3),2)</f>
      </c>
      <c s="36" t="s">
        <v>54</v>
      </c>
      <c>
        <f>(M27*21)/100</f>
      </c>
      <c t="s">
        <v>28</v>
      </c>
    </row>
    <row r="28" spans="1:5" ht="12.75">
      <c r="A28" s="35" t="s">
        <v>55</v>
      </c>
      <c r="E28" s="39" t="s">
        <v>5511</v>
      </c>
    </row>
    <row r="29" spans="1:5" ht="12.75">
      <c r="A29" s="35" t="s">
        <v>56</v>
      </c>
      <c r="E29" s="40" t="s">
        <v>5665</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5666</v>
      </c>
    </row>
    <row r="35" spans="1:5" ht="12.75">
      <c r="A35" t="s">
        <v>58</v>
      </c>
      <c r="E35" s="39" t="s">
        <v>5508</v>
      </c>
    </row>
    <row r="36" spans="1:13" ht="12.75">
      <c r="A36" t="s">
        <v>47</v>
      </c>
      <c r="C36" s="31" t="s">
        <v>82</v>
      </c>
      <c r="E36" s="33" t="s">
        <v>5512</v>
      </c>
      <c r="J36" s="32">
        <f>0</f>
      </c>
      <c s="32">
        <f>0</f>
      </c>
      <c s="32">
        <f>0+L37+L41+L45+L49+L53+L57+L61+L65+L69+L73+L77</f>
      </c>
      <c s="32">
        <f>0+M37+M41+M45+M49+M53+M57+M61+M65+M69+M73+M77</f>
      </c>
    </row>
    <row r="37" spans="1:16" ht="12.75">
      <c r="A37" t="s">
        <v>50</v>
      </c>
      <c s="34" t="s">
        <v>78</v>
      </c>
      <c s="34" t="s">
        <v>3700</v>
      </c>
      <c s="35" t="s">
        <v>5</v>
      </c>
      <c s="6" t="s">
        <v>3701</v>
      </c>
      <c s="36" t="s">
        <v>70</v>
      </c>
      <c s="37">
        <v>98</v>
      </c>
      <c s="36">
        <v>0</v>
      </c>
      <c s="36">
        <f>ROUND(G37*H37,6)</f>
      </c>
      <c r="L37" s="38">
        <v>0</v>
      </c>
      <c s="32">
        <f>ROUND(ROUND(L37,2)*ROUND(G37,3),2)</f>
      </c>
      <c s="36" t="s">
        <v>54</v>
      </c>
      <c>
        <f>(M37*21)/100</f>
      </c>
      <c t="s">
        <v>28</v>
      </c>
    </row>
    <row r="38" spans="1:5" ht="12.75">
      <c r="A38" s="35" t="s">
        <v>55</v>
      </c>
      <c r="E38" s="39" t="s">
        <v>3701</v>
      </c>
    </row>
    <row r="39" spans="1:5" ht="12.75">
      <c r="A39" s="35" t="s">
        <v>56</v>
      </c>
      <c r="E39" s="40" t="s">
        <v>5667</v>
      </c>
    </row>
    <row r="40" spans="1:5" ht="12.75">
      <c r="A40" t="s">
        <v>58</v>
      </c>
      <c r="E40" s="39" t="s">
        <v>5508</v>
      </c>
    </row>
    <row r="41" spans="1:16" ht="12.75">
      <c r="A41" t="s">
        <v>50</v>
      </c>
      <c s="34" t="s">
        <v>82</v>
      </c>
      <c s="34" t="s">
        <v>3703</v>
      </c>
      <c s="35" t="s">
        <v>5</v>
      </c>
      <c s="6" t="s">
        <v>3704</v>
      </c>
      <c s="36" t="s">
        <v>70</v>
      </c>
      <c s="37">
        <v>491</v>
      </c>
      <c s="36">
        <v>0</v>
      </c>
      <c s="36">
        <f>ROUND(G41*H41,6)</f>
      </c>
      <c r="L41" s="38">
        <v>0</v>
      </c>
      <c s="32">
        <f>ROUND(ROUND(L41,2)*ROUND(G41,3),2)</f>
      </c>
      <c s="36" t="s">
        <v>54</v>
      </c>
      <c>
        <f>(M41*21)/100</f>
      </c>
      <c t="s">
        <v>28</v>
      </c>
    </row>
    <row r="42" spans="1:5" ht="12.75">
      <c r="A42" s="35" t="s">
        <v>55</v>
      </c>
      <c r="E42" s="39" t="s">
        <v>3704</v>
      </c>
    </row>
    <row r="43" spans="1:5" ht="12.75">
      <c r="A43" s="35" t="s">
        <v>56</v>
      </c>
      <c r="E43" s="40" t="s">
        <v>5668</v>
      </c>
    </row>
    <row r="44" spans="1:5" ht="12.75">
      <c r="A44" t="s">
        <v>58</v>
      </c>
      <c r="E44" s="39" t="s">
        <v>59</v>
      </c>
    </row>
    <row r="45" spans="1:16" ht="12.75">
      <c r="A45" t="s">
        <v>50</v>
      </c>
      <c s="34" t="s">
        <v>86</v>
      </c>
      <c s="34" t="s">
        <v>4663</v>
      </c>
      <c s="35" t="s">
        <v>5</v>
      </c>
      <c s="6" t="s">
        <v>4463</v>
      </c>
      <c s="36" t="s">
        <v>70</v>
      </c>
      <c s="37">
        <v>383</v>
      </c>
      <c s="36">
        <v>0</v>
      </c>
      <c s="36">
        <f>ROUND(G45*H45,6)</f>
      </c>
      <c r="L45" s="38">
        <v>0</v>
      </c>
      <c s="32">
        <f>ROUND(ROUND(L45,2)*ROUND(G45,3),2)</f>
      </c>
      <c s="36" t="s">
        <v>54</v>
      </c>
      <c>
        <f>(M45*21)/100</f>
      </c>
      <c t="s">
        <v>28</v>
      </c>
    </row>
    <row r="46" spans="1:5" ht="12.75">
      <c r="A46" s="35" t="s">
        <v>55</v>
      </c>
      <c r="E46" s="39" t="s">
        <v>4463</v>
      </c>
    </row>
    <row r="47" spans="1:5" ht="12.75">
      <c r="A47" s="35" t="s">
        <v>56</v>
      </c>
      <c r="E47" s="40" t="s">
        <v>5669</v>
      </c>
    </row>
    <row r="48" spans="1:5" ht="12.75">
      <c r="A48" t="s">
        <v>58</v>
      </c>
      <c r="E48" s="39" t="s">
        <v>59</v>
      </c>
    </row>
    <row r="49" spans="1:16" ht="12.75">
      <c r="A49" t="s">
        <v>50</v>
      </c>
      <c s="34" t="s">
        <v>90</v>
      </c>
      <c s="34" t="s">
        <v>5670</v>
      </c>
      <c s="35" t="s">
        <v>5</v>
      </c>
      <c s="6" t="s">
        <v>5671</v>
      </c>
      <c s="36" t="s">
        <v>93</v>
      </c>
      <c s="37">
        <v>1</v>
      </c>
      <c s="36">
        <v>0</v>
      </c>
      <c s="36">
        <f>ROUND(G49*H49,6)</f>
      </c>
      <c r="L49" s="38">
        <v>0</v>
      </c>
      <c s="32">
        <f>ROUND(ROUND(L49,2)*ROUND(G49,3),2)</f>
      </c>
      <c s="36" t="s">
        <v>54</v>
      </c>
      <c>
        <f>(M49*21)/100</f>
      </c>
      <c t="s">
        <v>28</v>
      </c>
    </row>
    <row r="50" spans="1:5" ht="12.75">
      <c r="A50" s="35" t="s">
        <v>55</v>
      </c>
      <c r="E50" s="39" t="s">
        <v>5671</v>
      </c>
    </row>
    <row r="51" spans="1:5" ht="12.75">
      <c r="A51" s="35" t="s">
        <v>56</v>
      </c>
      <c r="E51" s="40" t="s">
        <v>866</v>
      </c>
    </row>
    <row r="52" spans="1:5" ht="12.75">
      <c r="A52" t="s">
        <v>58</v>
      </c>
      <c r="E52" s="39" t="s">
        <v>59</v>
      </c>
    </row>
    <row r="53" spans="1:16" ht="12.75">
      <c r="A53" t="s">
        <v>50</v>
      </c>
      <c s="34" t="s">
        <v>95</v>
      </c>
      <c s="34" t="s">
        <v>3706</v>
      </c>
      <c s="35" t="s">
        <v>5</v>
      </c>
      <c s="6" t="s">
        <v>3707</v>
      </c>
      <c s="36" t="s">
        <v>93</v>
      </c>
      <c s="37">
        <v>2</v>
      </c>
      <c s="36">
        <v>0</v>
      </c>
      <c s="36">
        <f>ROUND(G53*H53,6)</f>
      </c>
      <c r="L53" s="38">
        <v>0</v>
      </c>
      <c s="32">
        <f>ROUND(ROUND(L53,2)*ROUND(G53,3),2)</f>
      </c>
      <c s="36" t="s">
        <v>54</v>
      </c>
      <c>
        <f>(M53*21)/100</f>
      </c>
      <c t="s">
        <v>28</v>
      </c>
    </row>
    <row r="54" spans="1:5" ht="12.75">
      <c r="A54" s="35" t="s">
        <v>55</v>
      </c>
      <c r="E54" s="39" t="s">
        <v>3707</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5557</v>
      </c>
    </row>
    <row r="60" spans="1:5" ht="12.75">
      <c r="A60" t="s">
        <v>58</v>
      </c>
      <c r="E60" s="39" t="s">
        <v>59</v>
      </c>
    </row>
    <row r="61" spans="1:16" ht="12.75">
      <c r="A61" t="s">
        <v>50</v>
      </c>
      <c s="34" t="s">
        <v>103</v>
      </c>
      <c s="34" t="s">
        <v>5533</v>
      </c>
      <c s="35" t="s">
        <v>5</v>
      </c>
      <c s="6" t="s">
        <v>5534</v>
      </c>
      <c s="36" t="s">
        <v>93</v>
      </c>
      <c s="37">
        <v>6</v>
      </c>
      <c s="36">
        <v>0</v>
      </c>
      <c s="36">
        <f>ROUND(G61*H61,6)</f>
      </c>
      <c r="L61" s="38">
        <v>0</v>
      </c>
      <c s="32">
        <f>ROUND(ROUND(L61,2)*ROUND(G61,3),2)</f>
      </c>
      <c s="36" t="s">
        <v>54</v>
      </c>
      <c>
        <f>(M61*21)/100</f>
      </c>
      <c t="s">
        <v>28</v>
      </c>
    </row>
    <row r="62" spans="1:5" ht="12.75">
      <c r="A62" s="35" t="s">
        <v>55</v>
      </c>
      <c r="E62" s="39" t="s">
        <v>5534</v>
      </c>
    </row>
    <row r="63" spans="1:5" ht="12.75">
      <c r="A63" s="35" t="s">
        <v>56</v>
      </c>
      <c r="E63" s="40" t="s">
        <v>1785</v>
      </c>
    </row>
    <row r="64" spans="1:5" ht="12.75">
      <c r="A64" t="s">
        <v>58</v>
      </c>
      <c r="E64" s="39" t="s">
        <v>59</v>
      </c>
    </row>
    <row r="65" spans="1:16" ht="12.75">
      <c r="A65" t="s">
        <v>50</v>
      </c>
      <c s="34" t="s">
        <v>106</v>
      </c>
      <c s="34" t="s">
        <v>5560</v>
      </c>
      <c s="35" t="s">
        <v>5</v>
      </c>
      <c s="6" t="s">
        <v>5561</v>
      </c>
      <c s="36" t="s">
        <v>93</v>
      </c>
      <c s="37">
        <v>1</v>
      </c>
      <c s="36">
        <v>0</v>
      </c>
      <c s="36">
        <f>ROUND(G65*H65,6)</f>
      </c>
      <c r="L65" s="38">
        <v>0</v>
      </c>
      <c s="32">
        <f>ROUND(ROUND(L65,2)*ROUND(G65,3),2)</f>
      </c>
      <c s="36" t="s">
        <v>54</v>
      </c>
      <c>
        <f>(M65*21)/100</f>
      </c>
      <c t="s">
        <v>28</v>
      </c>
    </row>
    <row r="66" spans="1:5" ht="12.75">
      <c r="A66" s="35" t="s">
        <v>55</v>
      </c>
      <c r="E66" s="39" t="s">
        <v>5561</v>
      </c>
    </row>
    <row r="67" spans="1:5" ht="12.75">
      <c r="A67" s="35" t="s">
        <v>56</v>
      </c>
      <c r="E67" s="40" t="s">
        <v>866</v>
      </c>
    </row>
    <row r="68" spans="1:5" ht="12.75">
      <c r="A68" t="s">
        <v>58</v>
      </c>
      <c r="E68" s="39" t="s">
        <v>59</v>
      </c>
    </row>
    <row r="69" spans="1:16" ht="12.75">
      <c r="A69" t="s">
        <v>50</v>
      </c>
      <c s="34" t="s">
        <v>110</v>
      </c>
      <c s="34" t="s">
        <v>5562</v>
      </c>
      <c s="35" t="s">
        <v>5</v>
      </c>
      <c s="6" t="s">
        <v>5563</v>
      </c>
      <c s="36" t="s">
        <v>70</v>
      </c>
      <c s="37">
        <v>75</v>
      </c>
      <c s="36">
        <v>0</v>
      </c>
      <c s="36">
        <f>ROUND(G69*H69,6)</f>
      </c>
      <c r="L69" s="38">
        <v>0</v>
      </c>
      <c s="32">
        <f>ROUND(ROUND(L69,2)*ROUND(G69,3),2)</f>
      </c>
      <c s="36" t="s">
        <v>54</v>
      </c>
      <c>
        <f>(M69*21)/100</f>
      </c>
      <c t="s">
        <v>28</v>
      </c>
    </row>
    <row r="70" spans="1:5" ht="12.75">
      <c r="A70" s="35" t="s">
        <v>55</v>
      </c>
      <c r="E70" s="39" t="s">
        <v>5563</v>
      </c>
    </row>
    <row r="71" spans="1:5" ht="12.75">
      <c r="A71" s="35" t="s">
        <v>56</v>
      </c>
      <c r="E71" s="40" t="s">
        <v>5532</v>
      </c>
    </row>
    <row r="72" spans="1:5" ht="12.75">
      <c r="A72" t="s">
        <v>58</v>
      </c>
      <c r="E72" s="39" t="s">
        <v>5508</v>
      </c>
    </row>
    <row r="73" spans="1:16" ht="12.75">
      <c r="A73" t="s">
        <v>50</v>
      </c>
      <c s="34" t="s">
        <v>114</v>
      </c>
      <c s="34" t="s">
        <v>5517</v>
      </c>
      <c s="35" t="s">
        <v>5</v>
      </c>
      <c s="6" t="s">
        <v>5518</v>
      </c>
      <c s="36" t="s">
        <v>70</v>
      </c>
      <c s="37">
        <v>75</v>
      </c>
      <c s="36">
        <v>0</v>
      </c>
      <c s="36">
        <f>ROUND(G73*H73,6)</f>
      </c>
      <c r="L73" s="38">
        <v>0</v>
      </c>
      <c s="32">
        <f>ROUND(ROUND(L73,2)*ROUND(G73,3),2)</f>
      </c>
      <c s="36" t="s">
        <v>54</v>
      </c>
      <c>
        <f>(M73*21)/100</f>
      </c>
      <c t="s">
        <v>28</v>
      </c>
    </row>
    <row r="74" spans="1:5" ht="12.75">
      <c r="A74" s="35" t="s">
        <v>55</v>
      </c>
      <c r="E74" s="39" t="s">
        <v>5518</v>
      </c>
    </row>
    <row r="75" spans="1:5" ht="12.75">
      <c r="A75" s="35" t="s">
        <v>56</v>
      </c>
      <c r="E75" s="40" t="s">
        <v>5532</v>
      </c>
    </row>
    <row r="76" spans="1:5" ht="12.75">
      <c r="A76" t="s">
        <v>58</v>
      </c>
      <c r="E76" s="39" t="s">
        <v>5508</v>
      </c>
    </row>
    <row r="77" spans="1:16" ht="25.5">
      <c r="A77" t="s">
        <v>50</v>
      </c>
      <c s="34" t="s">
        <v>118</v>
      </c>
      <c s="34" t="s">
        <v>5672</v>
      </c>
      <c s="35" t="s">
        <v>5</v>
      </c>
      <c s="6" t="s">
        <v>5673</v>
      </c>
      <c s="36" t="s">
        <v>93</v>
      </c>
      <c s="37">
        <v>1</v>
      </c>
      <c s="36">
        <v>0</v>
      </c>
      <c s="36">
        <f>ROUND(G77*H77,6)</f>
      </c>
      <c r="L77" s="38">
        <v>0</v>
      </c>
      <c s="32">
        <f>ROUND(ROUND(L77,2)*ROUND(G77,3),2)</f>
      </c>
      <c s="36" t="s">
        <v>54</v>
      </c>
      <c>
        <f>(M77*21)/100</f>
      </c>
      <c t="s">
        <v>28</v>
      </c>
    </row>
    <row r="78" spans="1:5" ht="12.75">
      <c r="A78" s="35" t="s">
        <v>55</v>
      </c>
      <c r="E78" s="39" t="s">
        <v>5674</v>
      </c>
    </row>
    <row r="79" spans="1:5" ht="12.75">
      <c r="A79" s="35" t="s">
        <v>56</v>
      </c>
      <c r="E79" s="40" t="s">
        <v>866</v>
      </c>
    </row>
    <row r="80" spans="1:5" ht="12.75">
      <c r="A80" t="s">
        <v>58</v>
      </c>
      <c r="E80" s="39" t="s">
        <v>5674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5677</v>
      </c>
      <c r="E8" s="30" t="s">
        <v>5676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97</v>
      </c>
      <c s="36">
        <v>0</v>
      </c>
      <c s="36">
        <f>ROUND(G15*H15,6)</f>
      </c>
      <c r="L15" s="38">
        <v>0</v>
      </c>
      <c s="32">
        <f>ROUND(ROUND(L15,2)*ROUND(G15,3),2)</f>
      </c>
      <c s="36" t="s">
        <v>54</v>
      </c>
      <c>
        <f>(M15*21)/100</f>
      </c>
      <c t="s">
        <v>28</v>
      </c>
    </row>
    <row r="16" spans="1:5" ht="12.75">
      <c r="A16" s="35" t="s">
        <v>55</v>
      </c>
      <c r="E16" s="39" t="s">
        <v>4113</v>
      </c>
    </row>
    <row r="17" spans="1:5" ht="12.75">
      <c r="A17" s="35" t="s">
        <v>56</v>
      </c>
      <c r="E17" s="40" t="s">
        <v>5569</v>
      </c>
    </row>
    <row r="18" spans="1:5" ht="12.75">
      <c r="A18" t="s">
        <v>58</v>
      </c>
      <c r="E18" s="39" t="s">
        <v>5508</v>
      </c>
    </row>
    <row r="19" spans="1:16" ht="12.75">
      <c r="A19" t="s">
        <v>50</v>
      </c>
      <c s="34" t="s">
        <v>26</v>
      </c>
      <c s="34" t="s">
        <v>4122</v>
      </c>
      <c s="35" t="s">
        <v>5</v>
      </c>
      <c s="6" t="s">
        <v>4123</v>
      </c>
      <c s="36" t="s">
        <v>62</v>
      </c>
      <c s="37">
        <v>97</v>
      </c>
      <c s="36">
        <v>0</v>
      </c>
      <c s="36">
        <f>ROUND(G19*H19,6)</f>
      </c>
      <c r="L19" s="38">
        <v>0</v>
      </c>
      <c s="32">
        <f>ROUND(ROUND(L19,2)*ROUND(G19,3),2)</f>
      </c>
      <c s="36" t="s">
        <v>54</v>
      </c>
      <c>
        <f>(M19*21)/100</f>
      </c>
      <c t="s">
        <v>28</v>
      </c>
    </row>
    <row r="20" spans="1:5" ht="12.75">
      <c r="A20" s="35" t="s">
        <v>55</v>
      </c>
      <c r="E20" s="39" t="s">
        <v>4123</v>
      </c>
    </row>
    <row r="21" spans="1:5" ht="12.75">
      <c r="A21" s="35" t="s">
        <v>56</v>
      </c>
      <c r="E21" s="40" t="s">
        <v>5569</v>
      </c>
    </row>
    <row r="22" spans="1:5" ht="12.75">
      <c r="A22" t="s">
        <v>58</v>
      </c>
      <c r="E22" s="39" t="s">
        <v>5508</v>
      </c>
    </row>
    <row r="23" spans="1:16" ht="12.75">
      <c r="A23" t="s">
        <v>50</v>
      </c>
      <c s="34" t="s">
        <v>67</v>
      </c>
      <c s="34" t="s">
        <v>4128</v>
      </c>
      <c s="35" t="s">
        <v>5</v>
      </c>
      <c s="6" t="s">
        <v>4129</v>
      </c>
      <c s="36" t="s">
        <v>62</v>
      </c>
      <c s="37">
        <v>80</v>
      </c>
      <c s="36">
        <v>0</v>
      </c>
      <c s="36">
        <f>ROUND(G23*H23,6)</f>
      </c>
      <c r="L23" s="38">
        <v>0</v>
      </c>
      <c s="32">
        <f>ROUND(ROUND(L23,2)*ROUND(G23,3),2)</f>
      </c>
      <c s="36" t="s">
        <v>54</v>
      </c>
      <c>
        <f>(M23*21)/100</f>
      </c>
      <c t="s">
        <v>28</v>
      </c>
    </row>
    <row r="24" spans="1:5" ht="12.75">
      <c r="A24" s="35" t="s">
        <v>55</v>
      </c>
      <c r="E24" s="39" t="s">
        <v>4129</v>
      </c>
    </row>
    <row r="25" spans="1:5" ht="12.75">
      <c r="A25" s="35" t="s">
        <v>56</v>
      </c>
      <c r="E25" s="40" t="s">
        <v>5679</v>
      </c>
    </row>
    <row r="26" spans="1:5" ht="12.75">
      <c r="A26" t="s">
        <v>58</v>
      </c>
      <c r="E26" s="39" t="s">
        <v>5508</v>
      </c>
    </row>
    <row r="27" spans="1:16" ht="12.75">
      <c r="A27" t="s">
        <v>50</v>
      </c>
      <c s="34" t="s">
        <v>72</v>
      </c>
      <c s="34" t="s">
        <v>5510</v>
      </c>
      <c s="35" t="s">
        <v>5</v>
      </c>
      <c s="6" t="s">
        <v>5511</v>
      </c>
      <c s="36" t="s">
        <v>62</v>
      </c>
      <c s="37">
        <v>10</v>
      </c>
      <c s="36">
        <v>0</v>
      </c>
      <c s="36">
        <f>ROUND(G27*H27,6)</f>
      </c>
      <c r="L27" s="38">
        <v>0</v>
      </c>
      <c s="32">
        <f>ROUND(ROUND(L27,2)*ROUND(G27,3),2)</f>
      </c>
      <c s="36" t="s">
        <v>54</v>
      </c>
      <c>
        <f>(M27*21)/100</f>
      </c>
      <c t="s">
        <v>28</v>
      </c>
    </row>
    <row r="28" spans="1:5" ht="12.75">
      <c r="A28" s="35" t="s">
        <v>55</v>
      </c>
      <c r="E28" s="39" t="s">
        <v>5511</v>
      </c>
    </row>
    <row r="29" spans="1:5" ht="12.75">
      <c r="A29" s="35" t="s">
        <v>56</v>
      </c>
      <c r="E29" s="40" t="s">
        <v>1541</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3" ht="12.75">
      <c r="A36" t="s">
        <v>47</v>
      </c>
      <c r="C36" s="31" t="s">
        <v>82</v>
      </c>
      <c r="E36" s="33" t="s">
        <v>5512</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5581</v>
      </c>
    </row>
    <row r="40" spans="1:5" ht="12.75">
      <c r="A40" t="s">
        <v>58</v>
      </c>
      <c r="E40" s="39" t="s">
        <v>5508</v>
      </c>
    </row>
    <row r="41" spans="1:16" ht="12.75">
      <c r="A41" t="s">
        <v>50</v>
      </c>
      <c s="34" t="s">
        <v>82</v>
      </c>
      <c s="34" t="s">
        <v>5593</v>
      </c>
      <c s="35" t="s">
        <v>5</v>
      </c>
      <c s="6" t="s">
        <v>5594</v>
      </c>
      <c s="36" t="s">
        <v>93</v>
      </c>
      <c s="37">
        <v>6</v>
      </c>
      <c s="36">
        <v>0</v>
      </c>
      <c s="36">
        <f>ROUND(G41*H41,6)</f>
      </c>
      <c r="L41" s="38">
        <v>0</v>
      </c>
      <c s="32">
        <f>ROUND(ROUND(L41,2)*ROUND(G41,3),2)</f>
      </c>
      <c s="36" t="s">
        <v>54</v>
      </c>
      <c>
        <f>(M41*21)/100</f>
      </c>
      <c t="s">
        <v>28</v>
      </c>
    </row>
    <row r="42" spans="1:5" ht="12.75">
      <c r="A42" s="35" t="s">
        <v>55</v>
      </c>
      <c r="E42" s="39" t="s">
        <v>5594</v>
      </c>
    </row>
    <row r="43" spans="1:5" ht="12.75">
      <c r="A43" s="35" t="s">
        <v>56</v>
      </c>
      <c r="E43" s="40" t="s">
        <v>1785</v>
      </c>
    </row>
    <row r="44" spans="1:5" ht="12.75">
      <c r="A44" t="s">
        <v>58</v>
      </c>
      <c r="E44" s="39" t="s">
        <v>59</v>
      </c>
    </row>
    <row r="45" spans="1:16" ht="12.75">
      <c r="A45" t="s">
        <v>50</v>
      </c>
      <c s="34" t="s">
        <v>86</v>
      </c>
      <c s="34" t="s">
        <v>5680</v>
      </c>
      <c s="35" t="s">
        <v>5</v>
      </c>
      <c s="6" t="s">
        <v>5681</v>
      </c>
      <c s="36" t="s">
        <v>93</v>
      </c>
      <c s="37">
        <v>2</v>
      </c>
      <c s="36">
        <v>0</v>
      </c>
      <c s="36">
        <f>ROUND(G45*H45,6)</f>
      </c>
      <c r="L45" s="38">
        <v>0</v>
      </c>
      <c s="32">
        <f>ROUND(ROUND(L45,2)*ROUND(G45,3),2)</f>
      </c>
      <c s="36" t="s">
        <v>54</v>
      </c>
      <c>
        <f>(M45*21)/100</f>
      </c>
      <c t="s">
        <v>28</v>
      </c>
    </row>
    <row r="46" spans="1:5" ht="12.75">
      <c r="A46" s="35" t="s">
        <v>55</v>
      </c>
      <c r="E46" s="39" t="s">
        <v>5682</v>
      </c>
    </row>
    <row r="47" spans="1:5" ht="12.75">
      <c r="A47" s="35" t="s">
        <v>56</v>
      </c>
      <c r="E47" s="40" t="s">
        <v>1714</v>
      </c>
    </row>
    <row r="48" spans="1:5" ht="12.75">
      <c r="A48" t="s">
        <v>58</v>
      </c>
      <c r="E48" s="39" t="s">
        <v>59</v>
      </c>
    </row>
    <row r="49" spans="1:16" ht="12.75">
      <c r="A49" t="s">
        <v>50</v>
      </c>
      <c s="34" t="s">
        <v>90</v>
      </c>
      <c s="34" t="s">
        <v>5515</v>
      </c>
      <c s="35" t="s">
        <v>5</v>
      </c>
      <c s="6" t="s">
        <v>5516</v>
      </c>
      <c s="36" t="s">
        <v>70</v>
      </c>
      <c s="37">
        <v>16</v>
      </c>
      <c s="36">
        <v>0</v>
      </c>
      <c s="36">
        <f>ROUND(G49*H49,6)</f>
      </c>
      <c r="L49" s="38">
        <v>0</v>
      </c>
      <c s="32">
        <f>ROUND(ROUND(L49,2)*ROUND(G49,3),2)</f>
      </c>
      <c s="36" t="s">
        <v>54</v>
      </c>
      <c>
        <f>(M49*21)/100</f>
      </c>
      <c t="s">
        <v>28</v>
      </c>
    </row>
    <row r="50" spans="1:5" ht="12.75">
      <c r="A50" s="35" t="s">
        <v>55</v>
      </c>
      <c r="E50" s="39" t="s">
        <v>5516</v>
      </c>
    </row>
    <row r="51" spans="1:5" ht="12.75">
      <c r="A51" s="35" t="s">
        <v>56</v>
      </c>
      <c r="E51" s="40" t="s">
        <v>1759</v>
      </c>
    </row>
    <row r="52" spans="1:5" ht="12.75">
      <c r="A52" t="s">
        <v>58</v>
      </c>
      <c r="E52" s="39" t="s">
        <v>5508</v>
      </c>
    </row>
    <row r="53" spans="1:16" ht="12.75">
      <c r="A53" t="s">
        <v>50</v>
      </c>
      <c s="34" t="s">
        <v>95</v>
      </c>
      <c s="34" t="s">
        <v>5517</v>
      </c>
      <c s="35" t="s">
        <v>5</v>
      </c>
      <c s="6" t="s">
        <v>5518</v>
      </c>
      <c s="36" t="s">
        <v>70</v>
      </c>
      <c s="37">
        <v>16</v>
      </c>
      <c s="36">
        <v>0</v>
      </c>
      <c s="36">
        <f>ROUND(G53*H53,6)</f>
      </c>
      <c r="L53" s="38">
        <v>0</v>
      </c>
      <c s="32">
        <f>ROUND(ROUND(L53,2)*ROUND(G53,3),2)</f>
      </c>
      <c s="36" t="s">
        <v>54</v>
      </c>
      <c>
        <f>(M53*21)/100</f>
      </c>
      <c t="s">
        <v>28</v>
      </c>
    </row>
    <row r="54" spans="1:5" ht="12.75">
      <c r="A54" s="35" t="s">
        <v>55</v>
      </c>
      <c r="E54" s="39" t="s">
        <v>5518</v>
      </c>
    </row>
    <row r="55" spans="1:5" ht="12.75">
      <c r="A55" s="35" t="s">
        <v>56</v>
      </c>
      <c r="E55" s="40" t="s">
        <v>1759</v>
      </c>
    </row>
    <row r="56" spans="1:5" ht="12.75">
      <c r="A56" t="s">
        <v>58</v>
      </c>
      <c r="E56"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5685</v>
      </c>
      <c r="E8" s="30" t="s">
        <v>5684</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5686</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4112</v>
      </c>
      <c s="35" t="s">
        <v>5</v>
      </c>
      <c s="6" t="s">
        <v>4113</v>
      </c>
      <c s="36" t="s">
        <v>62</v>
      </c>
      <c s="37">
        <v>177</v>
      </c>
      <c s="36">
        <v>0</v>
      </c>
      <c s="36">
        <f>ROUND(G15*H15,6)</f>
      </c>
      <c r="L15" s="38">
        <v>0</v>
      </c>
      <c s="32">
        <f>ROUND(ROUND(L15,2)*ROUND(G15,3),2)</f>
      </c>
      <c s="36" t="s">
        <v>54</v>
      </c>
      <c>
        <f>(M15*21)/100</f>
      </c>
      <c t="s">
        <v>28</v>
      </c>
    </row>
    <row r="16" spans="1:5" ht="12.75">
      <c r="A16" s="35" t="s">
        <v>55</v>
      </c>
      <c r="E16" s="39" t="s">
        <v>4113</v>
      </c>
    </row>
    <row r="17" spans="1:5" ht="12.75">
      <c r="A17" s="35" t="s">
        <v>56</v>
      </c>
      <c r="E17" s="40" t="s">
        <v>5687</v>
      </c>
    </row>
    <row r="18" spans="1:5" ht="12.75">
      <c r="A18" t="s">
        <v>58</v>
      </c>
      <c r="E18" s="39" t="s">
        <v>5508</v>
      </c>
    </row>
    <row r="19" spans="1:16" ht="12.75">
      <c r="A19" t="s">
        <v>50</v>
      </c>
      <c s="34" t="s">
        <v>26</v>
      </c>
      <c s="34" t="s">
        <v>4122</v>
      </c>
      <c s="35" t="s">
        <v>5</v>
      </c>
      <c s="6" t="s">
        <v>4123</v>
      </c>
      <c s="36" t="s">
        <v>62</v>
      </c>
      <c s="37">
        <v>51</v>
      </c>
      <c s="36">
        <v>0</v>
      </c>
      <c s="36">
        <f>ROUND(G19*H19,6)</f>
      </c>
      <c r="L19" s="38">
        <v>0</v>
      </c>
      <c s="32">
        <f>ROUND(ROUND(L19,2)*ROUND(G19,3),2)</f>
      </c>
      <c s="36" t="s">
        <v>54</v>
      </c>
      <c>
        <f>(M19*21)/100</f>
      </c>
      <c t="s">
        <v>28</v>
      </c>
    </row>
    <row r="20" spans="1:5" ht="12.75">
      <c r="A20" s="35" t="s">
        <v>55</v>
      </c>
      <c r="E20" s="39" t="s">
        <v>4123</v>
      </c>
    </row>
    <row r="21" spans="1:5" ht="12.75">
      <c r="A21" s="35" t="s">
        <v>56</v>
      </c>
      <c r="E21" s="40" t="s">
        <v>5688</v>
      </c>
    </row>
    <row r="22" spans="1:5" ht="12.75">
      <c r="A22" t="s">
        <v>58</v>
      </c>
      <c r="E22" s="39" t="s">
        <v>5508</v>
      </c>
    </row>
    <row r="23" spans="1:16" ht="12.75">
      <c r="A23" t="s">
        <v>50</v>
      </c>
      <c s="34" t="s">
        <v>67</v>
      </c>
      <c s="34" t="s">
        <v>4128</v>
      </c>
      <c s="35" t="s">
        <v>5</v>
      </c>
      <c s="6" t="s">
        <v>4129</v>
      </c>
      <c s="36" t="s">
        <v>62</v>
      </c>
      <c s="37">
        <v>15</v>
      </c>
      <c s="36">
        <v>0</v>
      </c>
      <c s="36">
        <f>ROUND(G23*H23,6)</f>
      </c>
      <c r="L23" s="38">
        <v>0</v>
      </c>
      <c s="32">
        <f>ROUND(ROUND(L23,2)*ROUND(G23,3),2)</f>
      </c>
      <c s="36" t="s">
        <v>54</v>
      </c>
      <c>
        <f>(M23*21)/100</f>
      </c>
      <c t="s">
        <v>28</v>
      </c>
    </row>
    <row r="24" spans="1:5" ht="12.75">
      <c r="A24" s="35" t="s">
        <v>55</v>
      </c>
      <c r="E24" s="39" t="s">
        <v>4129</v>
      </c>
    </row>
    <row r="25" spans="1:5" ht="12.75">
      <c r="A25" s="35" t="s">
        <v>56</v>
      </c>
      <c r="E25" s="40" t="s">
        <v>5604</v>
      </c>
    </row>
    <row r="26" spans="1:5" ht="12.75">
      <c r="A26" t="s">
        <v>58</v>
      </c>
      <c r="E26" s="39" t="s">
        <v>5508</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5689</v>
      </c>
    </row>
    <row r="30" spans="1:5" ht="12.75">
      <c r="A30" t="s">
        <v>58</v>
      </c>
      <c r="E30" s="39" t="s">
        <v>59</v>
      </c>
    </row>
    <row r="31" spans="1:16" ht="12.75">
      <c r="A31" t="s">
        <v>50</v>
      </c>
      <c s="34" t="s">
        <v>27</v>
      </c>
      <c s="34" t="s">
        <v>5510</v>
      </c>
      <c s="35" t="s">
        <v>5</v>
      </c>
      <c s="6" t="s">
        <v>5511</v>
      </c>
      <c s="36" t="s">
        <v>62</v>
      </c>
      <c s="37">
        <v>2</v>
      </c>
      <c s="36">
        <v>0</v>
      </c>
      <c s="36">
        <f>ROUND(G31*H31,6)</f>
      </c>
      <c r="L31" s="38">
        <v>0</v>
      </c>
      <c s="32">
        <f>ROUND(ROUND(L31,2)*ROUND(G31,3),2)</f>
      </c>
      <c s="36" t="s">
        <v>54</v>
      </c>
      <c>
        <f>(M31*21)/100</f>
      </c>
      <c t="s">
        <v>28</v>
      </c>
    </row>
    <row r="32" spans="1:5" ht="12.75">
      <c r="A32" s="35" t="s">
        <v>55</v>
      </c>
      <c r="E32" s="39" t="s">
        <v>5511</v>
      </c>
    </row>
    <row r="33" spans="1:5" ht="12.75">
      <c r="A33" s="35" t="s">
        <v>56</v>
      </c>
      <c r="E33" s="40" t="s">
        <v>1714</v>
      </c>
    </row>
    <row r="34" spans="1:5" ht="12.75">
      <c r="A34" t="s">
        <v>58</v>
      </c>
      <c r="E34" s="39" t="s">
        <v>5508</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5508</v>
      </c>
    </row>
    <row r="40" spans="1:13" ht="12.75">
      <c r="A40" t="s">
        <v>47</v>
      </c>
      <c r="C40" s="31" t="s">
        <v>82</v>
      </c>
      <c r="E40" s="33" t="s">
        <v>5512</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5557</v>
      </c>
    </row>
    <row r="44" spans="1:5" ht="12.75">
      <c r="A44" t="s">
        <v>58</v>
      </c>
      <c r="E44" s="39" t="s">
        <v>5508</v>
      </c>
    </row>
    <row r="45" spans="1:16" ht="12.75">
      <c r="A45" t="s">
        <v>50</v>
      </c>
      <c s="34" t="s">
        <v>86</v>
      </c>
      <c s="34" t="s">
        <v>5593</v>
      </c>
      <c s="35" t="s">
        <v>5</v>
      </c>
      <c s="6" t="s">
        <v>5594</v>
      </c>
      <c s="36" t="s">
        <v>93</v>
      </c>
      <c s="37">
        <v>1</v>
      </c>
      <c s="36">
        <v>0</v>
      </c>
      <c s="36">
        <f>ROUND(G45*H45,6)</f>
      </c>
      <c r="L45" s="38">
        <v>0</v>
      </c>
      <c s="32">
        <f>ROUND(ROUND(L45,2)*ROUND(G45,3),2)</f>
      </c>
      <c s="36" t="s">
        <v>54</v>
      </c>
      <c>
        <f>(M45*21)/100</f>
      </c>
      <c t="s">
        <v>28</v>
      </c>
    </row>
    <row r="46" spans="1:5" ht="12.75">
      <c r="A46" s="35" t="s">
        <v>55</v>
      </c>
      <c r="E46" s="39" t="s">
        <v>5594</v>
      </c>
    </row>
    <row r="47" spans="1:5" ht="12.75">
      <c r="A47" s="35" t="s">
        <v>56</v>
      </c>
      <c r="E47" s="40" t="s">
        <v>866</v>
      </c>
    </row>
    <row r="48" spans="1:5" ht="12.75">
      <c r="A48" t="s">
        <v>58</v>
      </c>
      <c r="E48" s="39" t="s">
        <v>59</v>
      </c>
    </row>
    <row r="49" spans="1:16" ht="12.75">
      <c r="A49" t="s">
        <v>50</v>
      </c>
      <c s="34" t="s">
        <v>90</v>
      </c>
      <c s="34" t="s">
        <v>5690</v>
      </c>
      <c s="35" t="s">
        <v>5</v>
      </c>
      <c s="6" t="s">
        <v>5691</v>
      </c>
      <c s="36" t="s">
        <v>93</v>
      </c>
      <c s="37">
        <v>1</v>
      </c>
      <c s="36">
        <v>0</v>
      </c>
      <c s="36">
        <f>ROUND(G49*H49,6)</f>
      </c>
      <c r="L49" s="38">
        <v>0</v>
      </c>
      <c s="32">
        <f>ROUND(ROUND(L49,2)*ROUND(G49,3),2)</f>
      </c>
      <c s="36" t="s">
        <v>54</v>
      </c>
      <c>
        <f>(M49*21)/100</f>
      </c>
      <c t="s">
        <v>28</v>
      </c>
    </row>
    <row r="50" spans="1:5" ht="12.75">
      <c r="A50" s="35" t="s">
        <v>55</v>
      </c>
      <c r="E50" s="39" t="s">
        <v>5691</v>
      </c>
    </row>
    <row r="51" spans="1:5" ht="12.75">
      <c r="A51" s="35" t="s">
        <v>56</v>
      </c>
      <c r="E51" s="40" t="s">
        <v>866</v>
      </c>
    </row>
    <row r="52" spans="1:5" ht="12.75">
      <c r="A52" t="s">
        <v>58</v>
      </c>
      <c r="E52" s="39" t="s">
        <v>59</v>
      </c>
    </row>
    <row r="53" spans="1:16" ht="12.75">
      <c r="A53" t="s">
        <v>50</v>
      </c>
      <c s="34" t="s">
        <v>95</v>
      </c>
      <c s="34" t="s">
        <v>5515</v>
      </c>
      <c s="35" t="s">
        <v>5</v>
      </c>
      <c s="6" t="s">
        <v>5543</v>
      </c>
      <c s="36" t="s">
        <v>70</v>
      </c>
      <c s="37">
        <v>16</v>
      </c>
      <c s="36">
        <v>0</v>
      </c>
      <c s="36">
        <f>ROUND(G53*H53,6)</f>
      </c>
      <c r="L53" s="38">
        <v>0</v>
      </c>
      <c s="32">
        <f>ROUND(ROUND(L53,2)*ROUND(G53,3),2)</f>
      </c>
      <c s="36" t="s">
        <v>54</v>
      </c>
      <c>
        <f>(M53*21)/100</f>
      </c>
      <c t="s">
        <v>28</v>
      </c>
    </row>
    <row r="54" spans="1:5" ht="12.75">
      <c r="A54" s="35" t="s">
        <v>55</v>
      </c>
      <c r="E54" s="39" t="s">
        <v>5543</v>
      </c>
    </row>
    <row r="55" spans="1:5" ht="12.75">
      <c r="A55" s="35" t="s">
        <v>56</v>
      </c>
      <c r="E55" s="40" t="s">
        <v>1759</v>
      </c>
    </row>
    <row r="56" spans="1:5" ht="12.75">
      <c r="A56" t="s">
        <v>58</v>
      </c>
      <c r="E56" s="39" t="s">
        <v>5508</v>
      </c>
    </row>
    <row r="57" spans="1:16" ht="12.75">
      <c r="A57" t="s">
        <v>50</v>
      </c>
      <c s="34" t="s">
        <v>99</v>
      </c>
      <c s="34" t="s">
        <v>5517</v>
      </c>
      <c s="35" t="s">
        <v>5</v>
      </c>
      <c s="6" t="s">
        <v>5518</v>
      </c>
      <c s="36" t="s">
        <v>70</v>
      </c>
      <c s="37">
        <v>16</v>
      </c>
      <c s="36">
        <v>0</v>
      </c>
      <c s="36">
        <f>ROUND(G57*H57,6)</f>
      </c>
      <c r="L57" s="38">
        <v>0</v>
      </c>
      <c s="32">
        <f>ROUND(ROUND(L57,2)*ROUND(G57,3),2)</f>
      </c>
      <c s="36" t="s">
        <v>54</v>
      </c>
      <c>
        <f>(M57*21)/100</f>
      </c>
      <c t="s">
        <v>28</v>
      </c>
    </row>
    <row r="58" spans="1:5" ht="12.75">
      <c r="A58" s="35" t="s">
        <v>55</v>
      </c>
      <c r="E58" s="39" t="s">
        <v>5518</v>
      </c>
    </row>
    <row r="59" spans="1:5" ht="12.75">
      <c r="A59" s="35" t="s">
        <v>56</v>
      </c>
      <c r="E59" s="40" t="s">
        <v>1759</v>
      </c>
    </row>
    <row r="60" spans="1:5" ht="12.75">
      <c r="A60" t="s">
        <v>58</v>
      </c>
      <c r="E60"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5694</v>
      </c>
      <c r="E8" s="30" t="s">
        <v>5693</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5695</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4112</v>
      </c>
      <c s="35" t="s">
        <v>5</v>
      </c>
      <c s="6" t="s">
        <v>4113</v>
      </c>
      <c s="36" t="s">
        <v>62</v>
      </c>
      <c s="37">
        <v>119</v>
      </c>
      <c s="36">
        <v>0</v>
      </c>
      <c s="36">
        <f>ROUND(G15*H15,6)</f>
      </c>
      <c r="L15" s="38">
        <v>0</v>
      </c>
      <c s="32">
        <f>ROUND(ROUND(L15,2)*ROUND(G15,3),2)</f>
      </c>
      <c s="36" t="s">
        <v>54</v>
      </c>
      <c>
        <f>(M15*21)/100</f>
      </c>
      <c t="s">
        <v>28</v>
      </c>
    </row>
    <row r="16" spans="1:5" ht="12.75">
      <c r="A16" s="35" t="s">
        <v>55</v>
      </c>
      <c r="E16" s="39" t="s">
        <v>4113</v>
      </c>
    </row>
    <row r="17" spans="1:5" ht="12.75">
      <c r="A17" s="35" t="s">
        <v>56</v>
      </c>
      <c r="E17" s="40" t="s">
        <v>5696</v>
      </c>
    </row>
    <row r="18" spans="1:5" ht="12.75">
      <c r="A18" t="s">
        <v>58</v>
      </c>
      <c r="E18" s="39" t="s">
        <v>5508</v>
      </c>
    </row>
    <row r="19" spans="1:16" ht="12.75">
      <c r="A19" t="s">
        <v>50</v>
      </c>
      <c s="34" t="s">
        <v>26</v>
      </c>
      <c s="34" t="s">
        <v>4122</v>
      </c>
      <c s="35" t="s">
        <v>5</v>
      </c>
      <c s="6" t="s">
        <v>4123</v>
      </c>
      <c s="36" t="s">
        <v>62</v>
      </c>
      <c s="37">
        <v>20</v>
      </c>
      <c s="36">
        <v>0</v>
      </c>
      <c s="36">
        <f>ROUND(G19*H19,6)</f>
      </c>
      <c r="L19" s="38">
        <v>0</v>
      </c>
      <c s="32">
        <f>ROUND(ROUND(L19,2)*ROUND(G19,3),2)</f>
      </c>
      <c s="36" t="s">
        <v>54</v>
      </c>
      <c>
        <f>(M19*21)/100</f>
      </c>
      <c t="s">
        <v>28</v>
      </c>
    </row>
    <row r="20" spans="1:5" ht="12.75">
      <c r="A20" s="35" t="s">
        <v>55</v>
      </c>
      <c r="E20" s="39" t="s">
        <v>4123</v>
      </c>
    </row>
    <row r="21" spans="1:5" ht="12.75">
      <c r="A21" s="35" t="s">
        <v>56</v>
      </c>
      <c r="E21" s="40" t="s">
        <v>2373</v>
      </c>
    </row>
    <row r="22" spans="1:5" ht="12.75">
      <c r="A22" t="s">
        <v>58</v>
      </c>
      <c r="E22" s="39" t="s">
        <v>5508</v>
      </c>
    </row>
    <row r="23" spans="1:16" ht="12.75">
      <c r="A23" t="s">
        <v>50</v>
      </c>
      <c s="34" t="s">
        <v>67</v>
      </c>
      <c s="34" t="s">
        <v>4128</v>
      </c>
      <c s="35" t="s">
        <v>5</v>
      </c>
      <c s="6" t="s">
        <v>4129</v>
      </c>
      <c s="36" t="s">
        <v>62</v>
      </c>
      <c s="37">
        <v>16</v>
      </c>
      <c s="36">
        <v>0</v>
      </c>
      <c s="36">
        <f>ROUND(G23*H23,6)</f>
      </c>
      <c r="L23" s="38">
        <v>0</v>
      </c>
      <c s="32">
        <f>ROUND(ROUND(L23,2)*ROUND(G23,3),2)</f>
      </c>
      <c s="36" t="s">
        <v>54</v>
      </c>
      <c>
        <f>(M23*21)/100</f>
      </c>
      <c t="s">
        <v>28</v>
      </c>
    </row>
    <row r="24" spans="1:5" ht="12.75">
      <c r="A24" s="35" t="s">
        <v>55</v>
      </c>
      <c r="E24" s="39" t="s">
        <v>4129</v>
      </c>
    </row>
    <row r="25" spans="1:5" ht="12.75">
      <c r="A25" s="35" t="s">
        <v>56</v>
      </c>
      <c r="E25" s="40" t="s">
        <v>1759</v>
      </c>
    </row>
    <row r="26" spans="1:5" ht="12.75">
      <c r="A26" t="s">
        <v>58</v>
      </c>
      <c r="E26" s="39" t="s">
        <v>5508</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5697</v>
      </c>
    </row>
    <row r="30" spans="1:5" ht="12.75">
      <c r="A30" t="s">
        <v>58</v>
      </c>
      <c r="E30" s="39" t="s">
        <v>59</v>
      </c>
    </row>
    <row r="31" spans="1:16" ht="12.75">
      <c r="A31" t="s">
        <v>50</v>
      </c>
      <c s="34" t="s">
        <v>27</v>
      </c>
      <c s="34" t="s">
        <v>5510</v>
      </c>
      <c s="35" t="s">
        <v>5</v>
      </c>
      <c s="6" t="s">
        <v>5511</v>
      </c>
      <c s="36" t="s">
        <v>62</v>
      </c>
      <c s="37">
        <v>12</v>
      </c>
      <c s="36">
        <v>0</v>
      </c>
      <c s="36">
        <f>ROUND(G31*H31,6)</f>
      </c>
      <c r="L31" s="38">
        <v>0</v>
      </c>
      <c s="32">
        <f>ROUND(ROUND(L31,2)*ROUND(G31,3),2)</f>
      </c>
      <c s="36" t="s">
        <v>54</v>
      </c>
      <c>
        <f>(M31*21)/100</f>
      </c>
      <c t="s">
        <v>28</v>
      </c>
    </row>
    <row r="32" spans="1:5" ht="12.75">
      <c r="A32" s="35" t="s">
        <v>55</v>
      </c>
      <c r="E32" s="39" t="s">
        <v>5511</v>
      </c>
    </row>
    <row r="33" spans="1:5" ht="12.75">
      <c r="A33" s="35" t="s">
        <v>56</v>
      </c>
      <c r="E33" s="40" t="s">
        <v>5557</v>
      </c>
    </row>
    <row r="34" spans="1:5" ht="12.75">
      <c r="A34" t="s">
        <v>58</v>
      </c>
      <c r="E34" s="39" t="s">
        <v>5508</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5508</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5626</v>
      </c>
      <c r="J44" s="32">
        <f>0</f>
      </c>
      <c s="32">
        <f>0</f>
      </c>
      <c s="32">
        <f>0+L45+L49+L53</f>
      </c>
      <c s="32">
        <f>0+M45+M49+M53</f>
      </c>
    </row>
    <row r="45" spans="1:16" ht="12.75">
      <c r="A45" t="s">
        <v>50</v>
      </c>
      <c s="34" t="s">
        <v>78</v>
      </c>
      <c s="34" t="s">
        <v>5627</v>
      </c>
      <c s="35" t="s">
        <v>5</v>
      </c>
      <c s="6" t="s">
        <v>5628</v>
      </c>
      <c s="36" t="s">
        <v>62</v>
      </c>
      <c s="37">
        <v>2.2</v>
      </c>
      <c s="36">
        <v>0</v>
      </c>
      <c s="36">
        <f>ROUND(G45*H45,6)</f>
      </c>
      <c r="L45" s="38">
        <v>0</v>
      </c>
      <c s="32">
        <f>ROUND(ROUND(L45,2)*ROUND(G45,3),2)</f>
      </c>
      <c s="36" t="s">
        <v>54</v>
      </c>
      <c>
        <f>(M45*21)/100</f>
      </c>
      <c t="s">
        <v>28</v>
      </c>
    </row>
    <row r="46" spans="1:5" ht="12.75">
      <c r="A46" s="35" t="s">
        <v>55</v>
      </c>
      <c r="E46" s="39" t="s">
        <v>5628</v>
      </c>
    </row>
    <row r="47" spans="1:5" ht="12.75">
      <c r="A47" s="35" t="s">
        <v>56</v>
      </c>
      <c r="E47" s="40" t="s">
        <v>5698</v>
      </c>
    </row>
    <row r="48" spans="1:5" ht="12.75">
      <c r="A48" t="s">
        <v>58</v>
      </c>
      <c r="E48" s="39" t="s">
        <v>59</v>
      </c>
    </row>
    <row r="49" spans="1:16" ht="12.75">
      <c r="A49" t="s">
        <v>50</v>
      </c>
      <c s="34" t="s">
        <v>82</v>
      </c>
      <c s="34" t="s">
        <v>5630</v>
      </c>
      <c s="35" t="s">
        <v>5</v>
      </c>
      <c s="6" t="s">
        <v>5631</v>
      </c>
      <c s="36" t="s">
        <v>62</v>
      </c>
      <c s="37">
        <v>2.2</v>
      </c>
      <c s="36">
        <v>0</v>
      </c>
      <c s="36">
        <f>ROUND(G49*H49,6)</f>
      </c>
      <c r="L49" s="38">
        <v>0</v>
      </c>
      <c s="32">
        <f>ROUND(ROUND(L49,2)*ROUND(G49,3),2)</f>
      </c>
      <c s="36" t="s">
        <v>54</v>
      </c>
      <c>
        <f>(M49*21)/100</f>
      </c>
      <c t="s">
        <v>28</v>
      </c>
    </row>
    <row r="50" spans="1:5" ht="12.75">
      <c r="A50" s="35" t="s">
        <v>55</v>
      </c>
      <c r="E50" s="39" t="s">
        <v>5631</v>
      </c>
    </row>
    <row r="51" spans="1:5" ht="12.75">
      <c r="A51" s="35" t="s">
        <v>56</v>
      </c>
      <c r="E51" s="40" t="s">
        <v>5698</v>
      </c>
    </row>
    <row r="52" spans="1:5" ht="12.75">
      <c r="A52" t="s">
        <v>58</v>
      </c>
      <c r="E52" s="39" t="s">
        <v>59</v>
      </c>
    </row>
    <row r="53" spans="1:16" ht="12.75">
      <c r="A53" t="s">
        <v>50</v>
      </c>
      <c s="34" t="s">
        <v>86</v>
      </c>
      <c s="34" t="s">
        <v>5632</v>
      </c>
      <c s="35" t="s">
        <v>5</v>
      </c>
      <c s="6" t="s">
        <v>5633</v>
      </c>
      <c s="36" t="s">
        <v>62</v>
      </c>
      <c s="37">
        <v>2.2</v>
      </c>
      <c s="36">
        <v>0</v>
      </c>
      <c s="36">
        <f>ROUND(G53*H53,6)</f>
      </c>
      <c r="L53" s="38">
        <v>0</v>
      </c>
      <c s="32">
        <f>ROUND(ROUND(L53,2)*ROUND(G53,3),2)</f>
      </c>
      <c s="36" t="s">
        <v>54</v>
      </c>
      <c>
        <f>(M53*21)/100</f>
      </c>
      <c t="s">
        <v>28</v>
      </c>
    </row>
    <row r="54" spans="1:5" ht="12.75">
      <c r="A54" s="35" t="s">
        <v>55</v>
      </c>
      <c r="E54" s="39" t="s">
        <v>5633</v>
      </c>
    </row>
    <row r="55" spans="1:5" ht="12.75">
      <c r="A55" s="35" t="s">
        <v>56</v>
      </c>
      <c r="E55" s="40" t="s">
        <v>5698</v>
      </c>
    </row>
    <row r="56" spans="1:5" ht="12.75">
      <c r="A56" t="s">
        <v>58</v>
      </c>
      <c r="E56" s="39" t="s">
        <v>59</v>
      </c>
    </row>
    <row r="57" spans="1:13" ht="12.75">
      <c r="A57" t="s">
        <v>47</v>
      </c>
      <c r="C57" s="31" t="s">
        <v>82</v>
      </c>
      <c r="E57" s="33" t="s">
        <v>5512</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5526</v>
      </c>
    </row>
    <row r="61" spans="1:5" ht="12.75">
      <c r="A61" t="s">
        <v>58</v>
      </c>
      <c r="E61" s="39" t="s">
        <v>5508</v>
      </c>
    </row>
    <row r="62" spans="1:16" ht="12.75">
      <c r="A62" t="s">
        <v>50</v>
      </c>
      <c s="34" t="s">
        <v>103</v>
      </c>
      <c s="34" t="s">
        <v>5699</v>
      </c>
      <c s="35" t="s">
        <v>5</v>
      </c>
      <c s="6" t="s">
        <v>5700</v>
      </c>
      <c s="36" t="s">
        <v>93</v>
      </c>
      <c s="37">
        <v>2</v>
      </c>
      <c s="36">
        <v>0</v>
      </c>
      <c s="36">
        <f>ROUND(G62*H62,6)</f>
      </c>
      <c r="L62" s="38">
        <v>0</v>
      </c>
      <c s="32">
        <f>ROUND(ROUND(L62,2)*ROUND(G62,3),2)</f>
      </c>
      <c s="36" t="s">
        <v>54</v>
      </c>
      <c>
        <f>(M62*21)/100</f>
      </c>
      <c t="s">
        <v>28</v>
      </c>
    </row>
    <row r="63" spans="1:5" ht="12.75">
      <c r="A63" s="35" t="s">
        <v>55</v>
      </c>
      <c r="E63" s="39" t="s">
        <v>5700</v>
      </c>
    </row>
    <row r="64" spans="1:5" ht="12.75">
      <c r="A64" s="35" t="s">
        <v>56</v>
      </c>
      <c r="E64" s="40" t="s">
        <v>1714</v>
      </c>
    </row>
    <row r="65" spans="1:5" ht="12.75">
      <c r="A65" t="s">
        <v>58</v>
      </c>
      <c r="E65" s="39" t="s">
        <v>59</v>
      </c>
    </row>
    <row r="66" spans="1:16" ht="12.75">
      <c r="A66" t="s">
        <v>50</v>
      </c>
      <c s="34" t="s">
        <v>106</v>
      </c>
      <c s="34" t="s">
        <v>5515</v>
      </c>
      <c s="35" t="s">
        <v>5</v>
      </c>
      <c s="6" t="s">
        <v>5516</v>
      </c>
      <c s="36" t="s">
        <v>70</v>
      </c>
      <c s="37">
        <v>55</v>
      </c>
      <c s="36">
        <v>0</v>
      </c>
      <c s="36">
        <f>ROUND(G66*H66,6)</f>
      </c>
      <c r="L66" s="38">
        <v>0</v>
      </c>
      <c s="32">
        <f>ROUND(ROUND(L66,2)*ROUND(G66,3),2)</f>
      </c>
      <c s="36" t="s">
        <v>54</v>
      </c>
      <c>
        <f>(M66*21)/100</f>
      </c>
      <c t="s">
        <v>28</v>
      </c>
    </row>
    <row r="67" spans="1:5" ht="12.75">
      <c r="A67" s="35" t="s">
        <v>55</v>
      </c>
      <c r="E67" s="39" t="s">
        <v>5516</v>
      </c>
    </row>
    <row r="68" spans="1:5" ht="12.75">
      <c r="A68" s="35" t="s">
        <v>56</v>
      </c>
      <c r="E68" s="40" t="s">
        <v>5526</v>
      </c>
    </row>
    <row r="69" spans="1:5" ht="12.75">
      <c r="A69" t="s">
        <v>58</v>
      </c>
      <c r="E69" s="39" t="s">
        <v>5508</v>
      </c>
    </row>
    <row r="70" spans="1:16" ht="12.75">
      <c r="A70" t="s">
        <v>50</v>
      </c>
      <c s="34" t="s">
        <v>110</v>
      </c>
      <c s="34" t="s">
        <v>5517</v>
      </c>
      <c s="35" t="s">
        <v>5</v>
      </c>
      <c s="6" t="s">
        <v>5518</v>
      </c>
      <c s="36" t="s">
        <v>70</v>
      </c>
      <c s="37">
        <v>55</v>
      </c>
      <c s="36">
        <v>0</v>
      </c>
      <c s="36">
        <f>ROUND(G70*H70,6)</f>
      </c>
      <c r="L70" s="38">
        <v>0</v>
      </c>
      <c s="32">
        <f>ROUND(ROUND(L70,2)*ROUND(G70,3),2)</f>
      </c>
      <c s="36" t="s">
        <v>54</v>
      </c>
      <c>
        <f>(M70*21)/100</f>
      </c>
      <c t="s">
        <v>28</v>
      </c>
    </row>
    <row r="71" spans="1:5" ht="12.75">
      <c r="A71" s="35" t="s">
        <v>55</v>
      </c>
      <c r="E71" s="39" t="s">
        <v>5518</v>
      </c>
    </row>
    <row r="72" spans="1:5" ht="12.75">
      <c r="A72" s="35" t="s">
        <v>56</v>
      </c>
      <c r="E72" s="40" t="s">
        <v>5526</v>
      </c>
    </row>
    <row r="73" spans="1:5" ht="12.75">
      <c r="A73" t="s">
        <v>58</v>
      </c>
      <c r="E73"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5701</v>
      </c>
      <c s="41">
        <f>Rekapitulace!C105</f>
      </c>
      <c s="20" t="s">
        <v>0</v>
      </c>
      <c t="s">
        <v>23</v>
      </c>
      <c t="s">
        <v>28</v>
      </c>
    </row>
    <row r="4" spans="1:16" ht="32" customHeight="1">
      <c r="A4" s="24" t="s">
        <v>20</v>
      </c>
      <c s="25" t="s">
        <v>29</v>
      </c>
      <c s="27" t="s">
        <v>5701</v>
      </c>
      <c r="E4" s="26" t="s">
        <v>5702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5705</v>
      </c>
      <c r="E8" s="30" t="s">
        <v>5704</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5706</v>
      </c>
    </row>
    <row r="13" spans="1:5" ht="89.25">
      <c r="A13" t="s">
        <v>58</v>
      </c>
      <c r="E13" s="39" t="s">
        <v>991</v>
      </c>
    </row>
    <row r="14" spans="1:16" ht="25.5">
      <c r="A14" t="s">
        <v>50</v>
      </c>
      <c s="34" t="s">
        <v>28</v>
      </c>
      <c s="34" t="s">
        <v>992</v>
      </c>
      <c s="35" t="s">
        <v>5</v>
      </c>
      <c s="6" t="s">
        <v>5707</v>
      </c>
      <c s="36" t="s">
        <v>855</v>
      </c>
      <c s="37">
        <v>132.5</v>
      </c>
      <c s="36">
        <v>0</v>
      </c>
      <c s="36">
        <f>ROUND(G14*H14,6)</f>
      </c>
      <c r="L14" s="38">
        <v>0</v>
      </c>
      <c s="32">
        <f>ROUND(ROUND(L14,2)*ROUND(G14,3),2)</f>
      </c>
      <c s="36" t="s">
        <v>54</v>
      </c>
      <c>
        <f>(M14*21)/100</f>
      </c>
      <c t="s">
        <v>28</v>
      </c>
    </row>
    <row r="15" spans="1:5" ht="25.5">
      <c r="A15" s="35" t="s">
        <v>55</v>
      </c>
      <c r="E15" s="39" t="s">
        <v>5707</v>
      </c>
    </row>
    <row r="16" spans="1:5" ht="12.75">
      <c r="A16" s="35" t="s">
        <v>56</v>
      </c>
      <c r="E16" s="40" t="s">
        <v>5708</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5709</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5710</v>
      </c>
    </row>
    <row r="25" spans="1:5" ht="89.25">
      <c r="A25" t="s">
        <v>58</v>
      </c>
      <c r="E25" s="39" t="s">
        <v>991</v>
      </c>
    </row>
    <row r="26" spans="1:13" ht="12.75">
      <c r="A26" t="s">
        <v>47</v>
      </c>
      <c r="C26" s="31" t="s">
        <v>1212</v>
      </c>
      <c r="E26" s="33" t="s">
        <v>4056</v>
      </c>
      <c r="J26" s="32">
        <f>0</f>
      </c>
      <c s="32">
        <f>0</f>
      </c>
      <c s="32">
        <f>0+L27+L31+L35+L39+L43+L47</f>
      </c>
      <c s="32">
        <f>0+M27+M31+M35+M39+M43+M47</f>
      </c>
    </row>
    <row r="27" spans="1:16" ht="12.75">
      <c r="A27" t="s">
        <v>50</v>
      </c>
      <c s="34" t="s">
        <v>67</v>
      </c>
      <c s="34" t="s">
        <v>5711</v>
      </c>
      <c s="35" t="s">
        <v>5</v>
      </c>
      <c s="6" t="s">
        <v>870</v>
      </c>
      <c s="36" t="s">
        <v>865</v>
      </c>
      <c s="37">
        <v>1</v>
      </c>
      <c s="36">
        <v>0</v>
      </c>
      <c s="36">
        <f>ROUND(G27*H27,6)</f>
      </c>
      <c r="L27" s="38">
        <v>0</v>
      </c>
      <c s="32">
        <f>ROUND(ROUND(L27,2)*ROUND(G27,3),2)</f>
      </c>
      <c s="36" t="s">
        <v>54</v>
      </c>
      <c>
        <f>(M27*21)/100</f>
      </c>
      <c t="s">
        <v>28</v>
      </c>
    </row>
    <row r="28" spans="1:5" ht="12.75">
      <c r="A28" s="35" t="s">
        <v>55</v>
      </c>
      <c r="E28" s="39" t="s">
        <v>5712</v>
      </c>
    </row>
    <row r="29" spans="1:5" ht="12.75">
      <c r="A29" s="35" t="s">
        <v>56</v>
      </c>
      <c r="E29" s="40" t="s">
        <v>4851</v>
      </c>
    </row>
    <row r="30" spans="1:5" ht="12.75">
      <c r="A30" t="s">
        <v>58</v>
      </c>
      <c r="E30" s="39" t="s">
        <v>59</v>
      </c>
    </row>
    <row r="31" spans="1:16" ht="12.75">
      <c r="A31" t="s">
        <v>50</v>
      </c>
      <c s="34" t="s">
        <v>72</v>
      </c>
      <c s="34" t="s">
        <v>5713</v>
      </c>
      <c s="35" t="s">
        <v>5</v>
      </c>
      <c s="6" t="s">
        <v>5714</v>
      </c>
      <c s="36" t="s">
        <v>865</v>
      </c>
      <c s="37">
        <v>1</v>
      </c>
      <c s="36">
        <v>0</v>
      </c>
      <c s="36">
        <f>ROUND(G31*H31,6)</f>
      </c>
      <c r="L31" s="38">
        <v>0</v>
      </c>
      <c s="32">
        <f>ROUND(ROUND(L31,2)*ROUND(G31,3),2)</f>
      </c>
      <c s="36" t="s">
        <v>54</v>
      </c>
      <c>
        <f>(M31*21)/100</f>
      </c>
      <c t="s">
        <v>28</v>
      </c>
    </row>
    <row r="32" spans="1:5" ht="25.5">
      <c r="A32" s="35" t="s">
        <v>55</v>
      </c>
      <c r="E32" s="39" t="s">
        <v>5715</v>
      </c>
    </row>
    <row r="33" spans="1:5" ht="25.5">
      <c r="A33" s="35" t="s">
        <v>56</v>
      </c>
      <c r="E33" s="40" t="s">
        <v>5716</v>
      </c>
    </row>
    <row r="34" spans="1:5" ht="12.75">
      <c r="A34" t="s">
        <v>58</v>
      </c>
      <c r="E34" s="39" t="s">
        <v>5717</v>
      </c>
    </row>
    <row r="35" spans="1:16" ht="12.75">
      <c r="A35" t="s">
        <v>50</v>
      </c>
      <c s="34" t="s">
        <v>27</v>
      </c>
      <c s="34" t="s">
        <v>5718</v>
      </c>
      <c s="35" t="s">
        <v>5</v>
      </c>
      <c s="6" t="s">
        <v>5719</v>
      </c>
      <c s="36" t="s">
        <v>865</v>
      </c>
      <c s="37">
        <v>4</v>
      </c>
      <c s="36">
        <v>0</v>
      </c>
      <c s="36">
        <f>ROUND(G35*H35,6)</f>
      </c>
      <c r="L35" s="38">
        <v>0</v>
      </c>
      <c s="32">
        <f>ROUND(ROUND(L35,2)*ROUND(G35,3),2)</f>
      </c>
      <c s="36" t="s">
        <v>54</v>
      </c>
      <c>
        <f>(M35*21)/100</f>
      </c>
      <c t="s">
        <v>28</v>
      </c>
    </row>
    <row r="36" spans="1:5" ht="25.5">
      <c r="A36" s="35" t="s">
        <v>55</v>
      </c>
      <c r="E36" s="39" t="s">
        <v>5720</v>
      </c>
    </row>
    <row r="37" spans="1:5" ht="12.75">
      <c r="A37" s="35" t="s">
        <v>56</v>
      </c>
      <c r="E37" s="40" t="s">
        <v>5721</v>
      </c>
    </row>
    <row r="38" spans="1:5" ht="12.75">
      <c r="A38" t="s">
        <v>58</v>
      </c>
      <c r="E38" s="39" t="s">
        <v>59</v>
      </c>
    </row>
    <row r="39" spans="1:16" ht="25.5">
      <c r="A39" t="s">
        <v>50</v>
      </c>
      <c s="34" t="s">
        <v>522</v>
      </c>
      <c s="34" t="s">
        <v>5713</v>
      </c>
      <c s="35" t="s">
        <v>48</v>
      </c>
      <c s="6" t="s">
        <v>5722</v>
      </c>
      <c s="36" t="s">
        <v>70</v>
      </c>
      <c s="37">
        <v>145.9</v>
      </c>
      <c s="36">
        <v>0</v>
      </c>
      <c s="36">
        <f>ROUND(G39*H39,6)</f>
      </c>
      <c r="L39" s="38">
        <v>0</v>
      </c>
      <c s="32">
        <f>ROUND(ROUND(L39,2)*ROUND(G39,3),2)</f>
      </c>
      <c s="36" t="s">
        <v>54</v>
      </c>
      <c>
        <f>(M39*21)/100</f>
      </c>
      <c t="s">
        <v>28</v>
      </c>
    </row>
    <row r="40" spans="1:5" ht="25.5">
      <c r="A40" s="35" t="s">
        <v>55</v>
      </c>
      <c r="E40" s="39" t="s">
        <v>5723</v>
      </c>
    </row>
    <row r="41" spans="1:5" ht="12.75">
      <c r="A41" s="35" t="s">
        <v>56</v>
      </c>
      <c r="E41" s="40" t="s">
        <v>5724</v>
      </c>
    </row>
    <row r="42" spans="1:5" ht="12.75">
      <c r="A42" t="s">
        <v>58</v>
      </c>
      <c r="E42" s="39" t="s">
        <v>5717</v>
      </c>
    </row>
    <row r="43" spans="1:16" ht="12.75">
      <c r="A43" t="s">
        <v>50</v>
      </c>
      <c s="34" t="s">
        <v>523</v>
      </c>
      <c s="34" t="s">
        <v>5725</v>
      </c>
      <c s="35" t="s">
        <v>5</v>
      </c>
      <c s="6" t="s">
        <v>5726</v>
      </c>
      <c s="36" t="s">
        <v>93</v>
      </c>
      <c s="37">
        <v>55</v>
      </c>
      <c s="36">
        <v>0</v>
      </c>
      <c s="36">
        <f>ROUND(G43*H43,6)</f>
      </c>
      <c r="L43" s="38">
        <v>0</v>
      </c>
      <c s="32">
        <f>ROUND(ROUND(L43,2)*ROUND(G43,3),2)</f>
      </c>
      <c s="36" t="s">
        <v>54</v>
      </c>
      <c>
        <f>(M43*21)/100</f>
      </c>
      <c t="s">
        <v>28</v>
      </c>
    </row>
    <row r="44" spans="1:5" ht="12.75">
      <c r="A44" s="35" t="s">
        <v>55</v>
      </c>
      <c r="E44" s="39" t="s">
        <v>5727</v>
      </c>
    </row>
    <row r="45" spans="1:5" ht="12.75">
      <c r="A45" s="35" t="s">
        <v>56</v>
      </c>
      <c r="E45" s="40" t="s">
        <v>5728</v>
      </c>
    </row>
    <row r="46" spans="1:5" ht="12.75">
      <c r="A46" t="s">
        <v>58</v>
      </c>
      <c r="E46" s="39" t="s">
        <v>5717</v>
      </c>
    </row>
    <row r="47" spans="1:16" ht="25.5">
      <c r="A47" t="s">
        <v>50</v>
      </c>
      <c s="34" t="s">
        <v>525</v>
      </c>
      <c s="34" t="s">
        <v>5713</v>
      </c>
      <c s="35" t="s">
        <v>28</v>
      </c>
      <c s="6" t="s">
        <v>5729</v>
      </c>
      <c s="36" t="s">
        <v>93</v>
      </c>
      <c s="37">
        <v>18</v>
      </c>
      <c s="36">
        <v>0</v>
      </c>
      <c s="36">
        <f>ROUND(G47*H47,6)</f>
      </c>
      <c r="L47" s="38">
        <v>0</v>
      </c>
      <c s="32">
        <f>ROUND(ROUND(L47,2)*ROUND(G47,3),2)</f>
      </c>
      <c s="36" t="s">
        <v>54</v>
      </c>
      <c>
        <f>(M47*21)/100</f>
      </c>
      <c t="s">
        <v>28</v>
      </c>
    </row>
    <row r="48" spans="1:5" ht="25.5">
      <c r="A48" s="35" t="s">
        <v>55</v>
      </c>
      <c r="E48" s="39" t="s">
        <v>5730</v>
      </c>
    </row>
    <row r="49" spans="1:5" ht="12.75">
      <c r="A49" s="35" t="s">
        <v>56</v>
      </c>
      <c r="E49" s="40" t="s">
        <v>5731</v>
      </c>
    </row>
    <row r="50" spans="1:5" ht="12.75">
      <c r="A50" t="s">
        <v>58</v>
      </c>
      <c r="E50" s="39" t="s">
        <v>5717</v>
      </c>
    </row>
    <row r="51" spans="1:13" ht="12.75">
      <c r="A51" t="s">
        <v>47</v>
      </c>
      <c r="C51" s="31" t="s">
        <v>95</v>
      </c>
      <c r="E51" s="33" t="s">
        <v>872</v>
      </c>
      <c r="J51" s="32">
        <f>0</f>
      </c>
      <c s="32">
        <f>0</f>
      </c>
      <c s="32">
        <f>0+L52+L56+L60</f>
      </c>
      <c s="32">
        <f>0+M52+M56+M60</f>
      </c>
    </row>
    <row r="52" spans="1:16" ht="25.5">
      <c r="A52" t="s">
        <v>50</v>
      </c>
      <c s="34" t="s">
        <v>78</v>
      </c>
      <c s="34" t="s">
        <v>5732</v>
      </c>
      <c s="35" t="s">
        <v>5</v>
      </c>
      <c s="6" t="s">
        <v>5733</v>
      </c>
      <c s="36" t="s">
        <v>62</v>
      </c>
      <c s="37">
        <v>53</v>
      </c>
      <c s="36">
        <v>0</v>
      </c>
      <c s="36">
        <f>ROUND(G52*H52,6)</f>
      </c>
      <c r="L52" s="38">
        <v>0</v>
      </c>
      <c s="32">
        <f>ROUND(ROUND(L52,2)*ROUND(G52,3),2)</f>
      </c>
      <c s="36" t="s">
        <v>54</v>
      </c>
      <c>
        <f>(M52*21)/100</f>
      </c>
      <c t="s">
        <v>28</v>
      </c>
    </row>
    <row r="53" spans="1:5" ht="12.75">
      <c r="A53" s="35" t="s">
        <v>55</v>
      </c>
      <c r="E53" s="39" t="s">
        <v>5734</v>
      </c>
    </row>
    <row r="54" spans="1:5" ht="12.75">
      <c r="A54" s="35" t="s">
        <v>56</v>
      </c>
      <c r="E54" s="40" t="s">
        <v>5735</v>
      </c>
    </row>
    <row r="55" spans="1:5" ht="12.75">
      <c r="A55" t="s">
        <v>58</v>
      </c>
      <c r="E55" s="39" t="s">
        <v>59</v>
      </c>
    </row>
    <row r="56" spans="1:16" ht="25.5">
      <c r="A56" t="s">
        <v>50</v>
      </c>
      <c s="34" t="s">
        <v>82</v>
      </c>
      <c s="34" t="s">
        <v>5736</v>
      </c>
      <c s="35" t="s">
        <v>5</v>
      </c>
      <c s="6" t="s">
        <v>5737</v>
      </c>
      <c s="36" t="s">
        <v>62</v>
      </c>
      <c s="37">
        <v>106</v>
      </c>
      <c s="36">
        <v>0</v>
      </c>
      <c s="36">
        <f>ROUND(G56*H56,6)</f>
      </c>
      <c r="L56" s="38">
        <v>0</v>
      </c>
      <c s="32">
        <f>ROUND(ROUND(L56,2)*ROUND(G56,3),2)</f>
      </c>
      <c s="36" t="s">
        <v>54</v>
      </c>
      <c>
        <f>(M56*21)/100</f>
      </c>
      <c t="s">
        <v>28</v>
      </c>
    </row>
    <row r="57" spans="1:5" ht="12.75">
      <c r="A57" s="35" t="s">
        <v>55</v>
      </c>
      <c r="E57" s="39" t="s">
        <v>5734</v>
      </c>
    </row>
    <row r="58" spans="1:5" ht="12.75">
      <c r="A58" s="35" t="s">
        <v>56</v>
      </c>
      <c r="E58" s="40" t="s">
        <v>5738</v>
      </c>
    </row>
    <row r="59" spans="1:5" ht="12.75">
      <c r="A59" t="s">
        <v>58</v>
      </c>
      <c r="E59" s="39" t="s">
        <v>59</v>
      </c>
    </row>
    <row r="60" spans="1:16" ht="12.75">
      <c r="A60" t="s">
        <v>50</v>
      </c>
      <c s="34" t="s">
        <v>86</v>
      </c>
      <c s="34" t="s">
        <v>4125</v>
      </c>
      <c s="35" t="s">
        <v>5</v>
      </c>
      <c s="6" t="s">
        <v>4126</v>
      </c>
      <c s="36" t="s">
        <v>306</v>
      </c>
      <c s="37">
        <v>5040</v>
      </c>
      <c s="36">
        <v>0</v>
      </c>
      <c s="36">
        <f>ROUND(G60*H60,6)</f>
      </c>
      <c r="L60" s="38">
        <v>0</v>
      </c>
      <c s="32">
        <f>ROUND(ROUND(L60,2)*ROUND(G60,3),2)</f>
      </c>
      <c s="36" t="s">
        <v>54</v>
      </c>
      <c>
        <f>(M60*21)/100</f>
      </c>
      <c t="s">
        <v>28</v>
      </c>
    </row>
    <row r="61" spans="1:5" ht="12.75">
      <c r="A61" s="35" t="s">
        <v>55</v>
      </c>
      <c r="E61" s="39" t="s">
        <v>5739</v>
      </c>
    </row>
    <row r="62" spans="1:5" ht="12.75">
      <c r="A62" s="35" t="s">
        <v>56</v>
      </c>
      <c r="E62" s="40" t="s">
        <v>5740</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5741</v>
      </c>
      <c s="35" t="s">
        <v>5</v>
      </c>
      <c s="6" t="s">
        <v>5742</v>
      </c>
      <c s="36" t="s">
        <v>62</v>
      </c>
      <c s="37">
        <v>757.5</v>
      </c>
      <c s="36">
        <v>0</v>
      </c>
      <c s="36">
        <f>ROUND(G65*H65,6)</f>
      </c>
      <c r="L65" s="38">
        <v>0</v>
      </c>
      <c s="32">
        <f>ROUND(ROUND(L65,2)*ROUND(G65,3),2)</f>
      </c>
      <c s="36" t="s">
        <v>54</v>
      </c>
      <c>
        <f>(M65*21)/100</f>
      </c>
      <c t="s">
        <v>28</v>
      </c>
    </row>
    <row r="66" spans="1:5" ht="12.75">
      <c r="A66" s="35" t="s">
        <v>55</v>
      </c>
      <c r="E66" s="39" t="s">
        <v>5743</v>
      </c>
    </row>
    <row r="67" spans="1:5" ht="12.75">
      <c r="A67" s="35" t="s">
        <v>56</v>
      </c>
      <c r="E67" s="40" t="s">
        <v>5744</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5745</v>
      </c>
      <c s="35" t="s">
        <v>5</v>
      </c>
      <c s="6" t="s">
        <v>5746</v>
      </c>
      <c s="36" t="s">
        <v>62</v>
      </c>
      <c s="37">
        <v>3173.333</v>
      </c>
      <c s="36">
        <v>0</v>
      </c>
      <c s="36">
        <f>ROUND(G70*H70,6)</f>
      </c>
      <c r="L70" s="38">
        <v>0</v>
      </c>
      <c s="32">
        <f>ROUND(ROUND(L70,2)*ROUND(G70,3),2)</f>
      </c>
      <c s="36" t="s">
        <v>54</v>
      </c>
      <c>
        <f>(M70*21)/100</f>
      </c>
      <c t="s">
        <v>28</v>
      </c>
    </row>
    <row r="71" spans="1:5" ht="12.75">
      <c r="A71" s="35" t="s">
        <v>55</v>
      </c>
      <c r="E71" s="39" t="s">
        <v>5747</v>
      </c>
    </row>
    <row r="72" spans="1:5" ht="25.5">
      <c r="A72" s="35" t="s">
        <v>56</v>
      </c>
      <c r="E72" s="40" t="s">
        <v>5748</v>
      </c>
    </row>
    <row r="73" spans="1:5" ht="12.75">
      <c r="A73" t="s">
        <v>58</v>
      </c>
      <c r="E73" s="39" t="s">
        <v>59</v>
      </c>
    </row>
    <row r="74" spans="1:16" ht="12.75">
      <c r="A74" t="s">
        <v>50</v>
      </c>
      <c s="34" t="s">
        <v>99</v>
      </c>
      <c s="34" t="s">
        <v>4112</v>
      </c>
      <c s="35" t="s">
        <v>5</v>
      </c>
      <c s="6" t="s">
        <v>4113</v>
      </c>
      <c s="36" t="s">
        <v>62</v>
      </c>
      <c s="37">
        <v>12693.333</v>
      </c>
      <c s="36">
        <v>0</v>
      </c>
      <c s="36">
        <f>ROUND(G74*H74,6)</f>
      </c>
      <c r="L74" s="38">
        <v>0</v>
      </c>
      <c s="32">
        <f>ROUND(ROUND(L74,2)*ROUND(G74,3),2)</f>
      </c>
      <c s="36" t="s">
        <v>54</v>
      </c>
      <c>
        <f>(M74*21)/100</f>
      </c>
      <c t="s">
        <v>28</v>
      </c>
    </row>
    <row r="75" spans="1:5" ht="12.75">
      <c r="A75" s="35" t="s">
        <v>55</v>
      </c>
      <c r="E75" s="39" t="s">
        <v>5747</v>
      </c>
    </row>
    <row r="76" spans="1:5" ht="38.25">
      <c r="A76" s="35" t="s">
        <v>56</v>
      </c>
      <c r="E76" s="40" t="s">
        <v>5749</v>
      </c>
    </row>
    <row r="77" spans="1:5" ht="12.75">
      <c r="A77" t="s">
        <v>58</v>
      </c>
      <c r="E77" s="39" t="s">
        <v>59</v>
      </c>
    </row>
    <row r="78" spans="1:16" ht="12.75">
      <c r="A78" t="s">
        <v>50</v>
      </c>
      <c s="34" t="s">
        <v>103</v>
      </c>
      <c s="34" t="s">
        <v>4115</v>
      </c>
      <c s="35" t="s">
        <v>5</v>
      </c>
      <c s="6" t="s">
        <v>4116</v>
      </c>
      <c s="36" t="s">
        <v>62</v>
      </c>
      <c s="37">
        <v>88853.333</v>
      </c>
      <c s="36">
        <v>0</v>
      </c>
      <c s="36">
        <f>ROUND(G78*H78,6)</f>
      </c>
      <c r="L78" s="38">
        <v>0</v>
      </c>
      <c s="32">
        <f>ROUND(ROUND(L78,2)*ROUND(G78,3),2)</f>
      </c>
      <c s="36" t="s">
        <v>54</v>
      </c>
      <c>
        <f>(M78*21)/100</f>
      </c>
      <c t="s">
        <v>28</v>
      </c>
    </row>
    <row r="79" spans="1:5" ht="12.75">
      <c r="A79" s="35" t="s">
        <v>55</v>
      </c>
      <c r="E79" s="39" t="s">
        <v>5747</v>
      </c>
    </row>
    <row r="80" spans="1:5" ht="12.75">
      <c r="A80" s="35" t="s">
        <v>56</v>
      </c>
      <c r="E80" s="40" t="s">
        <v>5750</v>
      </c>
    </row>
    <row r="81" spans="1:5" ht="12.75">
      <c r="A81" t="s">
        <v>58</v>
      </c>
      <c r="E81" s="39" t="s">
        <v>59</v>
      </c>
    </row>
    <row r="82" spans="1:16" ht="12.75">
      <c r="A82" t="s">
        <v>50</v>
      </c>
      <c s="34" t="s">
        <v>106</v>
      </c>
      <c s="34" t="s">
        <v>5751</v>
      </c>
      <c s="35" t="s">
        <v>5</v>
      </c>
      <c s="6" t="s">
        <v>5752</v>
      </c>
      <c s="36" t="s">
        <v>62</v>
      </c>
      <c s="37">
        <v>3173.333</v>
      </c>
      <c s="36">
        <v>0</v>
      </c>
      <c s="36">
        <f>ROUND(G82*H82,6)</f>
      </c>
      <c r="L82" s="38">
        <v>0</v>
      </c>
      <c s="32">
        <f>ROUND(ROUND(L82,2)*ROUND(G82,3),2)</f>
      </c>
      <c s="36" t="s">
        <v>54</v>
      </c>
      <c>
        <f>(M82*21)/100</f>
      </c>
      <c t="s">
        <v>28</v>
      </c>
    </row>
    <row r="83" spans="1:5" ht="12.75">
      <c r="A83" s="35" t="s">
        <v>55</v>
      </c>
      <c r="E83" s="39" t="s">
        <v>5747</v>
      </c>
    </row>
    <row r="84" spans="1:5" ht="25.5">
      <c r="A84" s="35" t="s">
        <v>56</v>
      </c>
      <c r="E84" s="40" t="s">
        <v>5748</v>
      </c>
    </row>
    <row r="85" spans="1:5" ht="12.75">
      <c r="A85" t="s">
        <v>58</v>
      </c>
      <c r="E85" s="39" t="s">
        <v>59</v>
      </c>
    </row>
    <row r="86" spans="1:16" ht="12.75">
      <c r="A86" t="s">
        <v>50</v>
      </c>
      <c s="34" t="s">
        <v>110</v>
      </c>
      <c s="34" t="s">
        <v>4119</v>
      </c>
      <c s="35" t="s">
        <v>5</v>
      </c>
      <c s="6" t="s">
        <v>4120</v>
      </c>
      <c s="36" t="s">
        <v>62</v>
      </c>
      <c s="37">
        <v>12693.333</v>
      </c>
      <c s="36">
        <v>0</v>
      </c>
      <c s="36">
        <f>ROUND(G86*H86,6)</f>
      </c>
      <c r="L86" s="38">
        <v>0</v>
      </c>
      <c s="32">
        <f>ROUND(ROUND(L86,2)*ROUND(G86,3),2)</f>
      </c>
      <c s="36" t="s">
        <v>54</v>
      </c>
      <c>
        <f>(M86*21)/100</f>
      </c>
      <c t="s">
        <v>28</v>
      </c>
    </row>
    <row r="87" spans="1:5" ht="12.75">
      <c r="A87" s="35" t="s">
        <v>55</v>
      </c>
      <c r="E87" s="39" t="s">
        <v>5747</v>
      </c>
    </row>
    <row r="88" spans="1:5" ht="38.25">
      <c r="A88" s="35" t="s">
        <v>56</v>
      </c>
      <c r="E88" s="40" t="s">
        <v>5749</v>
      </c>
    </row>
    <row r="89" spans="1:5" ht="12.75">
      <c r="A89" t="s">
        <v>58</v>
      </c>
      <c r="E89" s="39" t="s">
        <v>59</v>
      </c>
    </row>
    <row r="90" spans="1:16" ht="12.75">
      <c r="A90" t="s">
        <v>50</v>
      </c>
      <c s="34" t="s">
        <v>114</v>
      </c>
      <c s="34" t="s">
        <v>5753</v>
      </c>
      <c s="35" t="s">
        <v>5</v>
      </c>
      <c s="6" t="s">
        <v>4116</v>
      </c>
      <c s="36" t="s">
        <v>62</v>
      </c>
      <c s="37">
        <v>88853.333</v>
      </c>
      <c s="36">
        <v>0</v>
      </c>
      <c s="36">
        <f>ROUND(G90*H90,6)</f>
      </c>
      <c r="L90" s="38">
        <v>0</v>
      </c>
      <c s="32">
        <f>ROUND(ROUND(L90,2)*ROUND(G90,3),2)</f>
      </c>
      <c s="36" t="s">
        <v>54</v>
      </c>
      <c>
        <f>(M90*21)/100</f>
      </c>
      <c t="s">
        <v>28</v>
      </c>
    </row>
    <row r="91" spans="1:5" ht="12.75">
      <c r="A91" s="35" t="s">
        <v>55</v>
      </c>
      <c r="E91" s="39" t="s">
        <v>5747</v>
      </c>
    </row>
    <row r="92" spans="1:5" ht="12.75">
      <c r="A92" s="35" t="s">
        <v>56</v>
      </c>
      <c r="E92" s="40" t="s">
        <v>5754</v>
      </c>
    </row>
    <row r="93" spans="1:5" ht="12.75">
      <c r="A93" t="s">
        <v>58</v>
      </c>
      <c r="E93" s="39" t="s">
        <v>59</v>
      </c>
    </row>
    <row r="94" spans="1:16" ht="12.75">
      <c r="A94" t="s">
        <v>50</v>
      </c>
      <c s="34" t="s">
        <v>118</v>
      </c>
      <c s="34" t="s">
        <v>5755</v>
      </c>
      <c s="35" t="s">
        <v>5</v>
      </c>
      <c s="6" t="s">
        <v>5756</v>
      </c>
      <c s="36" t="s">
        <v>62</v>
      </c>
      <c s="37">
        <v>3173.333</v>
      </c>
      <c s="36">
        <v>0</v>
      </c>
      <c s="36">
        <f>ROUND(G94*H94,6)</f>
      </c>
      <c r="L94" s="38">
        <v>0</v>
      </c>
      <c s="32">
        <f>ROUND(ROUND(L94,2)*ROUND(G94,3),2)</f>
      </c>
      <c s="36" t="s">
        <v>54</v>
      </c>
      <c>
        <f>(M94*21)/100</f>
      </c>
      <c t="s">
        <v>28</v>
      </c>
    </row>
    <row r="95" spans="1:5" ht="12.75">
      <c r="A95" s="35" t="s">
        <v>55</v>
      </c>
      <c r="E95" s="39" t="s">
        <v>5747</v>
      </c>
    </row>
    <row r="96" spans="1:5" ht="25.5">
      <c r="A96" s="35" t="s">
        <v>56</v>
      </c>
      <c r="E96" s="40" t="s">
        <v>5748</v>
      </c>
    </row>
    <row r="97" spans="1:5" ht="12.75">
      <c r="A97" t="s">
        <v>58</v>
      </c>
      <c r="E97" s="39" t="s">
        <v>59</v>
      </c>
    </row>
    <row r="98" spans="1:16" ht="12.75">
      <c r="A98" t="s">
        <v>50</v>
      </c>
      <c s="34" t="s">
        <v>122</v>
      </c>
      <c s="34" t="s">
        <v>5757</v>
      </c>
      <c s="35" t="s">
        <v>5</v>
      </c>
      <c s="6" t="s">
        <v>5758</v>
      </c>
      <c s="36" t="s">
        <v>62</v>
      </c>
      <c s="37">
        <v>12693.332</v>
      </c>
      <c s="36">
        <v>0</v>
      </c>
      <c s="36">
        <f>ROUND(G98*H98,6)</f>
      </c>
      <c r="L98" s="38">
        <v>0</v>
      </c>
      <c s="32">
        <f>ROUND(ROUND(L98,2)*ROUND(G98,3),2)</f>
      </c>
      <c s="36" t="s">
        <v>54</v>
      </c>
      <c>
        <f>(M98*21)/100</f>
      </c>
      <c t="s">
        <v>28</v>
      </c>
    </row>
    <row r="99" spans="1:5" ht="12.75">
      <c r="A99" s="35" t="s">
        <v>55</v>
      </c>
      <c r="E99" s="39" t="s">
        <v>5747</v>
      </c>
    </row>
    <row r="100" spans="1:5" ht="25.5">
      <c r="A100" s="35" t="s">
        <v>56</v>
      </c>
      <c r="E100" s="40" t="s">
        <v>5759</v>
      </c>
    </row>
    <row r="101" spans="1:5" ht="12.75">
      <c r="A101" t="s">
        <v>58</v>
      </c>
      <c r="E101" s="39" t="s">
        <v>59</v>
      </c>
    </row>
    <row r="102" spans="1:16" ht="12.75">
      <c r="A102" t="s">
        <v>50</v>
      </c>
      <c s="34" t="s">
        <v>365</v>
      </c>
      <c s="34" t="s">
        <v>5760</v>
      </c>
      <c s="35" t="s">
        <v>5</v>
      </c>
      <c s="6" t="s">
        <v>4116</v>
      </c>
      <c s="36" t="s">
        <v>62</v>
      </c>
      <c s="37">
        <v>88853.333</v>
      </c>
      <c s="36">
        <v>0</v>
      </c>
      <c s="36">
        <f>ROUND(G102*H102,6)</f>
      </c>
      <c r="L102" s="38">
        <v>0</v>
      </c>
      <c s="32">
        <f>ROUND(ROUND(L102,2)*ROUND(G102,3),2)</f>
      </c>
      <c s="36" t="s">
        <v>54</v>
      </c>
      <c>
        <f>(M102*21)/100</f>
      </c>
      <c t="s">
        <v>28</v>
      </c>
    </row>
    <row r="103" spans="1:5" ht="12.75">
      <c r="A103" s="35" t="s">
        <v>55</v>
      </c>
      <c r="E103" s="39" t="s">
        <v>5747</v>
      </c>
    </row>
    <row r="104" spans="1:5" ht="38.25">
      <c r="A104" s="35" t="s">
        <v>56</v>
      </c>
      <c r="E104" s="40" t="s">
        <v>5761</v>
      </c>
    </row>
    <row r="105" spans="1:5" ht="12.75">
      <c r="A105" t="s">
        <v>58</v>
      </c>
      <c r="E105" s="39" t="s">
        <v>59</v>
      </c>
    </row>
    <row r="106" spans="1:16" ht="12.75">
      <c r="A106" t="s">
        <v>50</v>
      </c>
      <c s="34" t="s">
        <v>127</v>
      </c>
      <c s="34" t="s">
        <v>5762</v>
      </c>
      <c s="35" t="s">
        <v>5</v>
      </c>
      <c s="6" t="s">
        <v>5763</v>
      </c>
      <c s="36" t="s">
        <v>70</v>
      </c>
      <c s="37">
        <v>150</v>
      </c>
      <c s="36">
        <v>0</v>
      </c>
      <c s="36">
        <f>ROUND(G106*H106,6)</f>
      </c>
      <c r="L106" s="38">
        <v>0</v>
      </c>
      <c s="32">
        <f>ROUND(ROUND(L106,2)*ROUND(G106,3),2)</f>
      </c>
      <c s="36" t="s">
        <v>54</v>
      </c>
      <c>
        <f>(M106*21)/100</f>
      </c>
      <c t="s">
        <v>28</v>
      </c>
    </row>
    <row r="107" spans="1:5" ht="12.75">
      <c r="A107" s="35" t="s">
        <v>55</v>
      </c>
      <c r="E107" s="39" t="s">
        <v>5764</v>
      </c>
    </row>
    <row r="108" spans="1:5" ht="12.75">
      <c r="A108" s="35" t="s">
        <v>56</v>
      </c>
      <c r="E108" s="40" t="s">
        <v>5765</v>
      </c>
    </row>
    <row r="109" spans="1:5" ht="127.5">
      <c r="A109" t="s">
        <v>58</v>
      </c>
      <c r="E109" s="39" t="s">
        <v>5766</v>
      </c>
    </row>
    <row r="110" spans="1:13" ht="12.75">
      <c r="A110" t="s">
        <v>47</v>
      </c>
      <c r="C110" s="31" t="s">
        <v>118</v>
      </c>
      <c r="E110" s="33" t="s">
        <v>887</v>
      </c>
      <c r="J110" s="32">
        <f>0</f>
      </c>
      <c s="32">
        <f>0</f>
      </c>
      <c s="32">
        <f>0+L111+L115+L119</f>
      </c>
      <c s="32">
        <f>0+M111+M115+M119</f>
      </c>
    </row>
    <row r="111" spans="1:16" ht="12.75">
      <c r="A111" t="s">
        <v>50</v>
      </c>
      <c s="34" t="s">
        <v>131</v>
      </c>
      <c s="34" t="s">
        <v>4122</v>
      </c>
      <c s="35" t="s">
        <v>5</v>
      </c>
      <c s="6" t="s">
        <v>4123</v>
      </c>
      <c s="36" t="s">
        <v>62</v>
      </c>
      <c s="37">
        <v>70575.893</v>
      </c>
      <c s="36">
        <v>0</v>
      </c>
      <c s="36">
        <f>ROUND(G111*H111,6)</f>
      </c>
      <c r="L111" s="38">
        <v>0</v>
      </c>
      <c s="32">
        <f>ROUND(ROUND(L111,2)*ROUND(G111,3),2)</f>
      </c>
      <c s="36" t="s">
        <v>54</v>
      </c>
      <c>
        <f>(M111*21)/100</f>
      </c>
      <c t="s">
        <v>28</v>
      </c>
    </row>
    <row r="112" spans="1:5" ht="12.75">
      <c r="A112" s="35" t="s">
        <v>55</v>
      </c>
      <c r="E112" s="39" t="s">
        <v>5767</v>
      </c>
    </row>
    <row r="113" spans="1:5" ht="12.75">
      <c r="A113" s="35" t="s">
        <v>56</v>
      </c>
      <c r="E113" s="40" t="s">
        <v>5768</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5769</v>
      </c>
    </row>
    <row r="117" spans="1:5" ht="12.75">
      <c r="A117" s="35" t="s">
        <v>56</v>
      </c>
      <c r="E117" s="40" t="s">
        <v>5770</v>
      </c>
    </row>
    <row r="118" spans="1:5" ht="12.75">
      <c r="A118" t="s">
        <v>58</v>
      </c>
      <c r="E118" s="39" t="s">
        <v>59</v>
      </c>
    </row>
    <row r="119" spans="1:16" ht="12.75">
      <c r="A119" t="s">
        <v>50</v>
      </c>
      <c s="34" t="s">
        <v>138</v>
      </c>
      <c s="34" t="s">
        <v>4128</v>
      </c>
      <c s="35" t="s">
        <v>5</v>
      </c>
      <c s="6" t="s">
        <v>4129</v>
      </c>
      <c s="36" t="s">
        <v>62</v>
      </c>
      <c s="37">
        <v>2300</v>
      </c>
      <c s="36">
        <v>0</v>
      </c>
      <c s="36">
        <f>ROUND(G119*H119,6)</f>
      </c>
      <c r="L119" s="38">
        <v>0</v>
      </c>
      <c s="32">
        <f>ROUND(ROUND(L119,2)*ROUND(G119,3),2)</f>
      </c>
      <c s="36" t="s">
        <v>54</v>
      </c>
      <c>
        <f>(M119*21)/100</f>
      </c>
      <c t="s">
        <v>28</v>
      </c>
    </row>
    <row r="120" spans="1:5" ht="51">
      <c r="A120" s="35" t="s">
        <v>55</v>
      </c>
      <c r="E120" s="39" t="s">
        <v>5771</v>
      </c>
    </row>
    <row r="121" spans="1:5" ht="12.75">
      <c r="A121" s="35" t="s">
        <v>56</v>
      </c>
      <c r="E121" s="40" t="s">
        <v>5772</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3224</v>
      </c>
      <c s="35" t="s">
        <v>5</v>
      </c>
      <c s="6" t="s">
        <v>3225</v>
      </c>
      <c s="36" t="s">
        <v>53</v>
      </c>
      <c s="37">
        <v>7530</v>
      </c>
      <c s="36">
        <v>0</v>
      </c>
      <c s="36">
        <f>ROUND(G124*H124,6)</f>
      </c>
      <c r="L124" s="38">
        <v>0</v>
      </c>
      <c s="32">
        <f>ROUND(ROUND(L124,2)*ROUND(G124,3),2)</f>
      </c>
      <c s="36" t="s">
        <v>54</v>
      </c>
      <c>
        <f>(M124*21)/100</f>
      </c>
      <c t="s">
        <v>28</v>
      </c>
    </row>
    <row r="125" spans="1:5" ht="25.5">
      <c r="A125" s="35" t="s">
        <v>55</v>
      </c>
      <c r="E125" s="39" t="s">
        <v>5773</v>
      </c>
    </row>
    <row r="126" spans="1:5" ht="12.75">
      <c r="A126" s="35" t="s">
        <v>56</v>
      </c>
      <c r="E126" s="40" t="s">
        <v>5774</v>
      </c>
    </row>
    <row r="127" spans="1:5" ht="12.75">
      <c r="A127" t="s">
        <v>58</v>
      </c>
      <c r="E127" s="39" t="s">
        <v>59</v>
      </c>
    </row>
    <row r="128" spans="1:16" ht="12.75">
      <c r="A128" t="s">
        <v>50</v>
      </c>
      <c s="34" t="s">
        <v>142</v>
      </c>
      <c s="34" t="s">
        <v>3862</v>
      </c>
      <c s="35" t="s">
        <v>5</v>
      </c>
      <c s="6" t="s">
        <v>3863</v>
      </c>
      <c s="36" t="s">
        <v>62</v>
      </c>
      <c s="37">
        <v>2272.5</v>
      </c>
      <c s="36">
        <v>0</v>
      </c>
      <c s="36">
        <f>ROUND(G128*H128,6)</f>
      </c>
      <c r="L128" s="38">
        <v>0</v>
      </c>
      <c s="32">
        <f>ROUND(ROUND(L128,2)*ROUND(G128,3),2)</f>
      </c>
      <c s="36" t="s">
        <v>54</v>
      </c>
      <c>
        <f>(M128*21)/100</f>
      </c>
      <c t="s">
        <v>28</v>
      </c>
    </row>
    <row r="129" spans="1:5" ht="12.75">
      <c r="A129" s="35" t="s">
        <v>55</v>
      </c>
      <c r="E129" s="39" t="s">
        <v>5775</v>
      </c>
    </row>
    <row r="130" spans="1:5" ht="12.75">
      <c r="A130" s="35" t="s">
        <v>56</v>
      </c>
      <c r="E130" s="40" t="s">
        <v>5776</v>
      </c>
    </row>
    <row r="131" spans="1:5" ht="12.75">
      <c r="A131" t="s">
        <v>58</v>
      </c>
      <c r="E131" s="39" t="s">
        <v>59</v>
      </c>
    </row>
    <row r="132" spans="1:13" ht="12.75">
      <c r="A132" t="s">
        <v>47</v>
      </c>
      <c r="C132" s="31" t="s">
        <v>28</v>
      </c>
      <c r="E132" s="33" t="s">
        <v>4132</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5777</v>
      </c>
      <c s="35" t="s">
        <v>5</v>
      </c>
      <c s="6" t="s">
        <v>5778</v>
      </c>
      <c s="36" t="s">
        <v>62</v>
      </c>
      <c s="37">
        <v>3482.5</v>
      </c>
      <c s="36">
        <v>0</v>
      </c>
      <c s="36">
        <f>ROUND(G133*H133,6)</f>
      </c>
      <c r="L133" s="38">
        <v>0</v>
      </c>
      <c s="32">
        <f>ROUND(ROUND(L133,2)*ROUND(G133,3),2)</f>
      </c>
      <c s="36" t="s">
        <v>54</v>
      </c>
      <c>
        <f>(M133*21)/100</f>
      </c>
      <c t="s">
        <v>28</v>
      </c>
    </row>
    <row r="134" spans="1:5" ht="12.75">
      <c r="A134" s="35" t="s">
        <v>55</v>
      </c>
      <c r="E134" s="39" t="s">
        <v>5779</v>
      </c>
    </row>
    <row r="135" spans="1:5" ht="12.75">
      <c r="A135" s="35" t="s">
        <v>56</v>
      </c>
      <c r="E135" s="40" t="s">
        <v>5780</v>
      </c>
    </row>
    <row r="136" spans="1:5" ht="12.75">
      <c r="A136" t="s">
        <v>58</v>
      </c>
      <c r="E136" s="39" t="s">
        <v>59</v>
      </c>
    </row>
    <row r="137" spans="1:16" ht="12.75">
      <c r="A137" t="s">
        <v>50</v>
      </c>
      <c s="34" t="s">
        <v>149</v>
      </c>
      <c s="34" t="s">
        <v>4808</v>
      </c>
      <c s="35" t="s">
        <v>5</v>
      </c>
      <c s="6" t="s">
        <v>4809</v>
      </c>
      <c s="36" t="s">
        <v>62</v>
      </c>
      <c s="37">
        <v>3482.5</v>
      </c>
      <c s="36">
        <v>0</v>
      </c>
      <c s="36">
        <f>ROUND(G137*H137,6)</f>
      </c>
      <c r="L137" s="38">
        <v>0</v>
      </c>
      <c s="32">
        <f>ROUND(ROUND(L137,2)*ROUND(G137,3),2)</f>
      </c>
      <c s="36" t="s">
        <v>54</v>
      </c>
      <c>
        <f>(M137*21)/100</f>
      </c>
      <c t="s">
        <v>28</v>
      </c>
    </row>
    <row r="138" spans="1:5" ht="12.75">
      <c r="A138" s="35" t="s">
        <v>55</v>
      </c>
      <c r="E138" s="39" t="s">
        <v>5781</v>
      </c>
    </row>
    <row r="139" spans="1:5" ht="12.75">
      <c r="A139" s="35" t="s">
        <v>56</v>
      </c>
      <c r="E139" s="40" t="s">
        <v>5780</v>
      </c>
    </row>
    <row r="140" spans="1:5" ht="12.75">
      <c r="A140" t="s">
        <v>58</v>
      </c>
      <c r="E140" s="39" t="s">
        <v>59</v>
      </c>
    </row>
    <row r="141" spans="1:16" ht="12.75">
      <c r="A141" t="s">
        <v>50</v>
      </c>
      <c s="34" t="s">
        <v>153</v>
      </c>
      <c s="34" t="s">
        <v>4814</v>
      </c>
      <c s="35" t="s">
        <v>5</v>
      </c>
      <c s="6" t="s">
        <v>4815</v>
      </c>
      <c s="36" t="s">
        <v>855</v>
      </c>
      <c s="37">
        <v>230.2</v>
      </c>
      <c s="36">
        <v>0</v>
      </c>
      <c s="36">
        <f>ROUND(G141*H141,6)</f>
      </c>
      <c r="L141" s="38">
        <v>0</v>
      </c>
      <c s="32">
        <f>ROUND(ROUND(L141,2)*ROUND(G141,3),2)</f>
      </c>
      <c s="36" t="s">
        <v>54</v>
      </c>
      <c>
        <f>(M141*21)/100</f>
      </c>
      <c t="s">
        <v>28</v>
      </c>
    </row>
    <row r="142" spans="1:5" ht="12.75">
      <c r="A142" s="35" t="s">
        <v>55</v>
      </c>
      <c r="E142" s="39" t="s">
        <v>5782</v>
      </c>
    </row>
    <row r="143" spans="1:5" ht="12.75">
      <c r="A143" s="35" t="s">
        <v>56</v>
      </c>
      <c r="E143" s="40" t="s">
        <v>5783</v>
      </c>
    </row>
    <row r="144" spans="1:5" ht="12.75">
      <c r="A144" t="s">
        <v>58</v>
      </c>
      <c r="E144" s="39" t="s">
        <v>59</v>
      </c>
    </row>
    <row r="145" spans="1:16" ht="12.75">
      <c r="A145" t="s">
        <v>50</v>
      </c>
      <c s="34" t="s">
        <v>156</v>
      </c>
      <c s="34" t="s">
        <v>5784</v>
      </c>
      <c s="35" t="s">
        <v>5</v>
      </c>
      <c s="6" t="s">
        <v>5785</v>
      </c>
      <c s="36" t="s">
        <v>855</v>
      </c>
      <c s="37">
        <v>18</v>
      </c>
      <c s="36">
        <v>0</v>
      </c>
      <c s="36">
        <f>ROUND(G145*H145,6)</f>
      </c>
      <c r="L145" s="38">
        <v>0</v>
      </c>
      <c s="32">
        <f>ROUND(ROUND(L145,2)*ROUND(G145,3),2)</f>
      </c>
      <c s="36" t="s">
        <v>54</v>
      </c>
      <c>
        <f>(M145*21)/100</f>
      </c>
      <c t="s">
        <v>28</v>
      </c>
    </row>
    <row r="146" spans="1:5" ht="12.75">
      <c r="A146" s="35" t="s">
        <v>55</v>
      </c>
      <c r="E146" s="39" t="s">
        <v>5786</v>
      </c>
    </row>
    <row r="147" spans="1:5" ht="12.75">
      <c r="A147" s="35" t="s">
        <v>56</v>
      </c>
      <c r="E147" s="40" t="s">
        <v>5787</v>
      </c>
    </row>
    <row r="148" spans="1:5" ht="191.25">
      <c r="A148" t="s">
        <v>58</v>
      </c>
      <c r="E148" s="39" t="s">
        <v>5788</v>
      </c>
    </row>
    <row r="149" spans="1:16" ht="12.75">
      <c r="A149" t="s">
        <v>50</v>
      </c>
      <c s="34" t="s">
        <v>160</v>
      </c>
      <c s="34" t="s">
        <v>4136</v>
      </c>
      <c s="35" t="s">
        <v>5</v>
      </c>
      <c s="6" t="s">
        <v>4137</v>
      </c>
      <c s="36" t="s">
        <v>855</v>
      </c>
      <c s="37">
        <v>16.86</v>
      </c>
      <c s="36">
        <v>0</v>
      </c>
      <c s="36">
        <f>ROUND(G149*H149,6)</f>
      </c>
      <c r="L149" s="38">
        <v>0</v>
      </c>
      <c s="32">
        <f>ROUND(ROUND(L149,2)*ROUND(G149,3),2)</f>
      </c>
      <c s="36" t="s">
        <v>54</v>
      </c>
      <c>
        <f>(M149*21)/100</f>
      </c>
      <c t="s">
        <v>28</v>
      </c>
    </row>
    <row r="150" spans="1:5" ht="12.75">
      <c r="A150" s="35" t="s">
        <v>55</v>
      </c>
      <c r="E150" s="39" t="s">
        <v>5789</v>
      </c>
    </row>
    <row r="151" spans="1:5" ht="38.25">
      <c r="A151" s="35" t="s">
        <v>56</v>
      </c>
      <c r="E151" s="40" t="s">
        <v>5790</v>
      </c>
    </row>
    <row r="152" spans="1:5" ht="12.75">
      <c r="A152" t="s">
        <v>58</v>
      </c>
      <c r="E152" s="39" t="s">
        <v>59</v>
      </c>
    </row>
    <row r="153" spans="1:16" ht="12.75">
      <c r="A153" t="s">
        <v>50</v>
      </c>
      <c s="34" t="s">
        <v>164</v>
      </c>
      <c s="34" t="s">
        <v>5014</v>
      </c>
      <c s="35" t="s">
        <v>5</v>
      </c>
      <c s="6" t="s">
        <v>5015</v>
      </c>
      <c s="36" t="s">
        <v>70</v>
      </c>
      <c s="37">
        <v>170</v>
      </c>
      <c s="36">
        <v>0</v>
      </c>
      <c s="36">
        <f>ROUND(G153*H153,6)</f>
      </c>
      <c r="L153" s="38">
        <v>0</v>
      </c>
      <c s="32">
        <f>ROUND(ROUND(L153,2)*ROUND(G153,3),2)</f>
      </c>
      <c s="36" t="s">
        <v>54</v>
      </c>
      <c>
        <f>(M153*21)/100</f>
      </c>
      <c t="s">
        <v>28</v>
      </c>
    </row>
    <row r="154" spans="1:5" ht="12.75">
      <c r="A154" s="35" t="s">
        <v>55</v>
      </c>
      <c r="E154" s="39" t="s">
        <v>5791</v>
      </c>
    </row>
    <row r="155" spans="1:5" ht="12.75">
      <c r="A155" s="35" t="s">
        <v>56</v>
      </c>
      <c r="E155" s="40" t="s">
        <v>5792</v>
      </c>
    </row>
    <row r="156" spans="1:5" ht="12.75">
      <c r="A156" t="s">
        <v>58</v>
      </c>
      <c r="E156" s="39" t="s">
        <v>59</v>
      </c>
    </row>
    <row r="157" spans="1:16" ht="12.75">
      <c r="A157" t="s">
        <v>50</v>
      </c>
      <c s="34" t="s">
        <v>167</v>
      </c>
      <c s="34" t="s">
        <v>5793</v>
      </c>
      <c s="35" t="s">
        <v>5</v>
      </c>
      <c s="6" t="s">
        <v>5794</v>
      </c>
      <c s="36" t="s">
        <v>62</v>
      </c>
      <c s="37">
        <v>11955</v>
      </c>
      <c s="36">
        <v>0</v>
      </c>
      <c s="36">
        <f>ROUND(G157*H157,6)</f>
      </c>
      <c r="L157" s="38">
        <v>0</v>
      </c>
      <c s="32">
        <f>ROUND(ROUND(L157,2)*ROUND(G157,3),2)</f>
      </c>
      <c s="36" t="s">
        <v>54</v>
      </c>
      <c>
        <f>(M157*21)/100</f>
      </c>
      <c t="s">
        <v>28</v>
      </c>
    </row>
    <row r="158" spans="1:5" ht="12.75">
      <c r="A158" s="35" t="s">
        <v>55</v>
      </c>
      <c r="E158" s="39" t="s">
        <v>5795</v>
      </c>
    </row>
    <row r="159" spans="1:5" ht="12.75">
      <c r="A159" s="35" t="s">
        <v>56</v>
      </c>
      <c r="E159" s="40" t="s">
        <v>5796</v>
      </c>
    </row>
    <row r="160" spans="1:5" ht="12.75">
      <c r="A160" t="s">
        <v>58</v>
      </c>
      <c r="E160" s="39" t="s">
        <v>59</v>
      </c>
    </row>
    <row r="161" spans="1:16" ht="12.75">
      <c r="A161" t="s">
        <v>50</v>
      </c>
      <c s="34" t="s">
        <v>171</v>
      </c>
      <c s="34" t="s">
        <v>5797</v>
      </c>
      <c s="35" t="s">
        <v>5</v>
      </c>
      <c s="6" t="s">
        <v>5798</v>
      </c>
      <c s="36" t="s">
        <v>855</v>
      </c>
      <c s="37">
        <v>2390.3</v>
      </c>
      <c s="36">
        <v>0</v>
      </c>
      <c s="36">
        <f>ROUND(G161*H161,6)</f>
      </c>
      <c r="L161" s="38">
        <v>0</v>
      </c>
      <c s="32">
        <f>ROUND(ROUND(L161,2)*ROUND(G161,3),2)</f>
      </c>
      <c s="36" t="s">
        <v>54</v>
      </c>
      <c>
        <f>(M161*21)/100</f>
      </c>
      <c t="s">
        <v>28</v>
      </c>
    </row>
    <row r="162" spans="1:5" ht="12.75">
      <c r="A162" s="35" t="s">
        <v>55</v>
      </c>
      <c r="E162" s="39" t="s">
        <v>5799</v>
      </c>
    </row>
    <row r="163" spans="1:5" ht="25.5">
      <c r="A163" s="35" t="s">
        <v>56</v>
      </c>
      <c r="E163" s="40" t="s">
        <v>5800</v>
      </c>
    </row>
    <row r="164" spans="1:5" ht="12.75">
      <c r="A164" t="s">
        <v>58</v>
      </c>
      <c r="E164" s="39" t="s">
        <v>59</v>
      </c>
    </row>
    <row r="165" spans="1:16" ht="12.75">
      <c r="A165" t="s">
        <v>50</v>
      </c>
      <c s="34" t="s">
        <v>175</v>
      </c>
      <c s="34" t="s">
        <v>4153</v>
      </c>
      <c s="35" t="s">
        <v>5</v>
      </c>
      <c s="6" t="s">
        <v>4154</v>
      </c>
      <c s="36" t="s">
        <v>70</v>
      </c>
      <c s="37">
        <v>211</v>
      </c>
      <c s="36">
        <v>0</v>
      </c>
      <c s="36">
        <f>ROUND(G165*H165,6)</f>
      </c>
      <c r="L165" s="38">
        <v>0</v>
      </c>
      <c s="32">
        <f>ROUND(ROUND(L165,2)*ROUND(G165,3),2)</f>
      </c>
      <c s="36" t="s">
        <v>54</v>
      </c>
      <c>
        <f>(M165*21)/100</f>
      </c>
      <c t="s">
        <v>28</v>
      </c>
    </row>
    <row r="166" spans="1:5" ht="12.75">
      <c r="A166" s="35" t="s">
        <v>55</v>
      </c>
      <c r="E166" s="39" t="s">
        <v>5801</v>
      </c>
    </row>
    <row r="167" spans="1:5" ht="12.75">
      <c r="A167" s="35" t="s">
        <v>56</v>
      </c>
      <c r="E167" s="40" t="s">
        <v>5802</v>
      </c>
    </row>
    <row r="168" spans="1:5" ht="12.75">
      <c r="A168" t="s">
        <v>58</v>
      </c>
      <c r="E168" s="39" t="s">
        <v>59</v>
      </c>
    </row>
    <row r="169" spans="1:16" ht="12.75">
      <c r="A169" t="s">
        <v>50</v>
      </c>
      <c s="34" t="s">
        <v>178</v>
      </c>
      <c s="34" t="s">
        <v>5803</v>
      </c>
      <c s="35" t="s">
        <v>5</v>
      </c>
      <c s="6" t="s">
        <v>5804</v>
      </c>
      <c s="36" t="s">
        <v>70</v>
      </c>
      <c s="37">
        <v>3852</v>
      </c>
      <c s="36">
        <v>0</v>
      </c>
      <c s="36">
        <f>ROUND(G169*H169,6)</f>
      </c>
      <c r="L169" s="38">
        <v>0</v>
      </c>
      <c s="32">
        <f>ROUND(ROUND(L169,2)*ROUND(G169,3),2)</f>
      </c>
      <c s="36" t="s">
        <v>54</v>
      </c>
      <c>
        <f>(M169*21)/100</f>
      </c>
      <c t="s">
        <v>28</v>
      </c>
    </row>
    <row r="170" spans="1:5" ht="12.75">
      <c r="A170" s="35" t="s">
        <v>55</v>
      </c>
      <c r="E170" s="39" t="s">
        <v>5805</v>
      </c>
    </row>
    <row r="171" spans="1:5" ht="12.75">
      <c r="A171" s="35" t="s">
        <v>56</v>
      </c>
      <c r="E171" s="40" t="s">
        <v>5806</v>
      </c>
    </row>
    <row r="172" spans="1:5" ht="12.75">
      <c r="A172" t="s">
        <v>58</v>
      </c>
      <c r="E172" s="39" t="s">
        <v>59</v>
      </c>
    </row>
    <row r="173" spans="1:16" ht="12.75">
      <c r="A173" t="s">
        <v>50</v>
      </c>
      <c s="34" t="s">
        <v>182</v>
      </c>
      <c s="34" t="s">
        <v>5807</v>
      </c>
      <c s="35" t="s">
        <v>5</v>
      </c>
      <c s="6" t="s">
        <v>5808</v>
      </c>
      <c s="36" t="s">
        <v>70</v>
      </c>
      <c s="37">
        <v>7560</v>
      </c>
      <c s="36">
        <v>0</v>
      </c>
      <c s="36">
        <f>ROUND(G173*H173,6)</f>
      </c>
      <c r="L173" s="38">
        <v>0</v>
      </c>
      <c s="32">
        <f>ROUND(ROUND(L173,2)*ROUND(G173,3),2)</f>
      </c>
      <c s="36" t="s">
        <v>54</v>
      </c>
      <c>
        <f>(M173*21)/100</f>
      </c>
      <c t="s">
        <v>28</v>
      </c>
    </row>
    <row r="174" spans="1:5" ht="12.75">
      <c r="A174" s="35" t="s">
        <v>55</v>
      </c>
      <c r="E174" s="39" t="s">
        <v>5809</v>
      </c>
    </row>
    <row r="175" spans="1:5" ht="12.75">
      <c r="A175" s="35" t="s">
        <v>56</v>
      </c>
      <c r="E175" s="40" t="s">
        <v>5810</v>
      </c>
    </row>
    <row r="176" spans="1:5" ht="12.75">
      <c r="A176" t="s">
        <v>58</v>
      </c>
      <c r="E176" s="39" t="s">
        <v>59</v>
      </c>
    </row>
    <row r="177" spans="1:16" ht="12.75">
      <c r="A177" t="s">
        <v>50</v>
      </c>
      <c s="34" t="s">
        <v>186</v>
      </c>
      <c s="34" t="s">
        <v>5811</v>
      </c>
      <c s="35" t="s">
        <v>5</v>
      </c>
      <c s="6" t="s">
        <v>5812</v>
      </c>
      <c s="36" t="s">
        <v>70</v>
      </c>
      <c s="37">
        <v>3240</v>
      </c>
      <c s="36">
        <v>0</v>
      </c>
      <c s="36">
        <f>ROUND(G177*H177,6)</f>
      </c>
      <c r="L177" s="38">
        <v>0</v>
      </c>
      <c s="32">
        <f>ROUND(ROUND(L177,2)*ROUND(G177,3),2)</f>
      </c>
      <c s="36" t="s">
        <v>54</v>
      </c>
      <c>
        <f>(M177*21)/100</f>
      </c>
      <c t="s">
        <v>28</v>
      </c>
    </row>
    <row r="178" spans="1:5" ht="12.75">
      <c r="A178" s="35" t="s">
        <v>55</v>
      </c>
      <c r="E178" s="39" t="s">
        <v>5813</v>
      </c>
    </row>
    <row r="179" spans="1:5" ht="12.75">
      <c r="A179" s="35" t="s">
        <v>56</v>
      </c>
      <c r="E179" s="40" t="s">
        <v>5814</v>
      </c>
    </row>
    <row r="180" spans="1:5" ht="12.75">
      <c r="A180" t="s">
        <v>58</v>
      </c>
      <c r="E180" s="39" t="s">
        <v>59</v>
      </c>
    </row>
    <row r="181" spans="1:16" ht="12.75">
      <c r="A181" t="s">
        <v>50</v>
      </c>
      <c s="34" t="s">
        <v>191</v>
      </c>
      <c s="34" t="s">
        <v>5815</v>
      </c>
      <c s="35" t="s">
        <v>5</v>
      </c>
      <c s="6" t="s">
        <v>5816</v>
      </c>
      <c s="36" t="s">
        <v>62</v>
      </c>
      <c s="37">
        <v>3358.4</v>
      </c>
      <c s="36">
        <v>0</v>
      </c>
      <c s="36">
        <f>ROUND(G181*H181,6)</f>
      </c>
      <c r="L181" s="38">
        <v>0</v>
      </c>
      <c s="32">
        <f>ROUND(ROUND(L181,2)*ROUND(G181,3),2)</f>
      </c>
      <c s="36" t="s">
        <v>54</v>
      </c>
      <c>
        <f>(M181*21)/100</f>
      </c>
      <c t="s">
        <v>28</v>
      </c>
    </row>
    <row r="182" spans="1:5" ht="25.5">
      <c r="A182" s="35" t="s">
        <v>55</v>
      </c>
      <c r="E182" s="39" t="s">
        <v>5817</v>
      </c>
    </row>
    <row r="183" spans="1:5" ht="12.75">
      <c r="A183" s="35" t="s">
        <v>56</v>
      </c>
      <c r="E183" s="40" t="s">
        <v>5818</v>
      </c>
    </row>
    <row r="184" spans="1:5" ht="12.75">
      <c r="A184" t="s">
        <v>58</v>
      </c>
      <c r="E184" s="39" t="s">
        <v>59</v>
      </c>
    </row>
    <row r="185" spans="1:16" ht="12.75">
      <c r="A185" t="s">
        <v>50</v>
      </c>
      <c s="34" t="s">
        <v>195</v>
      </c>
      <c s="34" t="s">
        <v>5819</v>
      </c>
      <c s="35" t="s">
        <v>5</v>
      </c>
      <c s="6" t="s">
        <v>5820</v>
      </c>
      <c s="36" t="s">
        <v>62</v>
      </c>
      <c s="37">
        <v>2538</v>
      </c>
      <c s="36">
        <v>0</v>
      </c>
      <c s="36">
        <f>ROUND(G185*H185,6)</f>
      </c>
      <c r="L185" s="38">
        <v>0</v>
      </c>
      <c s="32">
        <f>ROUND(ROUND(L185,2)*ROUND(G185,3),2)</f>
      </c>
      <c s="36" t="s">
        <v>54</v>
      </c>
      <c>
        <f>(M185*21)/100</f>
      </c>
      <c t="s">
        <v>28</v>
      </c>
    </row>
    <row r="186" spans="1:5" ht="25.5">
      <c r="A186" s="35" t="s">
        <v>55</v>
      </c>
      <c r="E186" s="39" t="s">
        <v>5817</v>
      </c>
    </row>
    <row r="187" spans="1:5" ht="12.75">
      <c r="A187" s="35" t="s">
        <v>56</v>
      </c>
      <c r="E187" s="40" t="s">
        <v>5821</v>
      </c>
    </row>
    <row r="188" spans="1:5" ht="12.75">
      <c r="A188" t="s">
        <v>58</v>
      </c>
      <c r="E188" s="39" t="s">
        <v>59</v>
      </c>
    </row>
    <row r="189" spans="1:16" ht="12.75">
      <c r="A189" t="s">
        <v>50</v>
      </c>
      <c s="34" t="s">
        <v>200</v>
      </c>
      <c s="34" t="s">
        <v>5822</v>
      </c>
      <c s="35" t="s">
        <v>5</v>
      </c>
      <c s="6" t="s">
        <v>5823</v>
      </c>
      <c s="36" t="s">
        <v>62</v>
      </c>
      <c s="37">
        <v>5037.6</v>
      </c>
      <c s="36">
        <v>0</v>
      </c>
      <c s="36">
        <f>ROUND(G189*H189,6)</f>
      </c>
      <c r="L189" s="38">
        <v>0</v>
      </c>
      <c s="32">
        <f>ROUND(ROUND(L189,2)*ROUND(G189,3),2)</f>
      </c>
      <c s="36" t="s">
        <v>54</v>
      </c>
      <c>
        <f>(M189*21)/100</f>
      </c>
      <c t="s">
        <v>28</v>
      </c>
    </row>
    <row r="190" spans="1:5" ht="25.5">
      <c r="A190" s="35" t="s">
        <v>55</v>
      </c>
      <c r="E190" s="39" t="s">
        <v>5824</v>
      </c>
    </row>
    <row r="191" spans="1:5" ht="12.75">
      <c r="A191" s="35" t="s">
        <v>56</v>
      </c>
      <c r="E191" s="40" t="s">
        <v>5825</v>
      </c>
    </row>
    <row r="192" spans="1:5" ht="12.75">
      <c r="A192" t="s">
        <v>58</v>
      </c>
      <c r="E192" s="39" t="s">
        <v>59</v>
      </c>
    </row>
    <row r="193" spans="1:16" ht="12.75">
      <c r="A193" t="s">
        <v>50</v>
      </c>
      <c s="34" t="s">
        <v>204</v>
      </c>
      <c s="34" t="s">
        <v>5826</v>
      </c>
      <c s="35" t="s">
        <v>5</v>
      </c>
      <c s="6" t="s">
        <v>5827</v>
      </c>
      <c s="36" t="s">
        <v>62</v>
      </c>
      <c s="37">
        <v>3807.6</v>
      </c>
      <c s="36">
        <v>0</v>
      </c>
      <c s="36">
        <f>ROUND(G193*H193,6)</f>
      </c>
      <c r="L193" s="38">
        <v>0</v>
      </c>
      <c s="32">
        <f>ROUND(ROUND(L193,2)*ROUND(G193,3),2)</f>
      </c>
      <c s="36" t="s">
        <v>54</v>
      </c>
      <c>
        <f>(M193*21)/100</f>
      </c>
      <c t="s">
        <v>28</v>
      </c>
    </row>
    <row r="194" spans="1:5" ht="25.5">
      <c r="A194" s="35" t="s">
        <v>55</v>
      </c>
      <c r="E194" s="39" t="s">
        <v>5824</v>
      </c>
    </row>
    <row r="195" spans="1:5" ht="12.75">
      <c r="A195" s="35" t="s">
        <v>56</v>
      </c>
      <c r="E195" s="40" t="s">
        <v>5828</v>
      </c>
    </row>
    <row r="196" spans="1:5" ht="12.75">
      <c r="A196" t="s">
        <v>58</v>
      </c>
      <c r="E196" s="39" t="s">
        <v>59</v>
      </c>
    </row>
    <row r="197" spans="1:16" ht="12.75">
      <c r="A197" t="s">
        <v>50</v>
      </c>
      <c s="34" t="s">
        <v>207</v>
      </c>
      <c s="34" t="s">
        <v>5829</v>
      </c>
      <c s="35" t="s">
        <v>5</v>
      </c>
      <c s="6" t="s">
        <v>5830</v>
      </c>
      <c s="36" t="s">
        <v>62</v>
      </c>
      <c s="37">
        <v>528.3</v>
      </c>
      <c s="36">
        <v>0</v>
      </c>
      <c s="36">
        <f>ROUND(G197*H197,6)</f>
      </c>
      <c r="L197" s="38">
        <v>0</v>
      </c>
      <c s="32">
        <f>ROUND(ROUND(L197,2)*ROUND(G197,3),2)</f>
      </c>
      <c s="36" t="s">
        <v>54</v>
      </c>
      <c>
        <f>(M197*21)/100</f>
      </c>
      <c t="s">
        <v>28</v>
      </c>
    </row>
    <row r="198" spans="1:5" ht="25.5">
      <c r="A198" s="35" t="s">
        <v>55</v>
      </c>
      <c r="E198" s="39" t="s">
        <v>5831</v>
      </c>
    </row>
    <row r="199" spans="1:5" ht="51">
      <c r="A199" s="35" t="s">
        <v>56</v>
      </c>
      <c r="E199" s="40" t="s">
        <v>5832</v>
      </c>
    </row>
    <row r="200" spans="1:5" ht="12.75">
      <c r="A200" t="s">
        <v>58</v>
      </c>
      <c r="E200" s="39" t="s">
        <v>59</v>
      </c>
    </row>
    <row r="201" spans="1:16" ht="12.75">
      <c r="A201" t="s">
        <v>50</v>
      </c>
      <c s="34" t="s">
        <v>211</v>
      </c>
      <c s="34" t="s">
        <v>4383</v>
      </c>
      <c s="35" t="s">
        <v>5</v>
      </c>
      <c s="6" t="s">
        <v>4384</v>
      </c>
      <c s="36" t="s">
        <v>93</v>
      </c>
      <c s="37">
        <v>8</v>
      </c>
      <c s="36">
        <v>0</v>
      </c>
      <c s="36">
        <f>ROUND(G201*H201,6)</f>
      </c>
      <c r="L201" s="38">
        <v>0</v>
      </c>
      <c s="32">
        <f>ROUND(ROUND(L201,2)*ROUND(G201,3),2)</f>
      </c>
      <c s="36" t="s">
        <v>54</v>
      </c>
      <c>
        <f>(M201*21)/100</f>
      </c>
      <c t="s">
        <v>28</v>
      </c>
    </row>
    <row r="202" spans="1:5" ht="12.75">
      <c r="A202" s="35" t="s">
        <v>55</v>
      </c>
      <c r="E202" s="39" t="s">
        <v>5833</v>
      </c>
    </row>
    <row r="203" spans="1:5" ht="12.75">
      <c r="A203" s="35" t="s">
        <v>56</v>
      </c>
      <c r="E203" s="40" t="s">
        <v>5834</v>
      </c>
    </row>
    <row r="204" spans="1:5" ht="12.75">
      <c r="A204" t="s">
        <v>58</v>
      </c>
      <c r="E204" s="39" t="s">
        <v>59</v>
      </c>
    </row>
    <row r="205" spans="1:16" ht="12.75">
      <c r="A205" t="s">
        <v>50</v>
      </c>
      <c s="34" t="s">
        <v>214</v>
      </c>
      <c s="34" t="s">
        <v>4179</v>
      </c>
      <c s="35" t="s">
        <v>5</v>
      </c>
      <c s="6" t="s">
        <v>4180</v>
      </c>
      <c s="36" t="s">
        <v>93</v>
      </c>
      <c s="37">
        <v>9</v>
      </c>
      <c s="36">
        <v>0</v>
      </c>
      <c s="36">
        <f>ROUND(G205*H205,6)</f>
      </c>
      <c r="L205" s="38">
        <v>0</v>
      </c>
      <c s="32">
        <f>ROUND(ROUND(L205,2)*ROUND(G205,3),2)</f>
      </c>
      <c s="36" t="s">
        <v>54</v>
      </c>
      <c>
        <f>(M205*21)/100</f>
      </c>
      <c t="s">
        <v>28</v>
      </c>
    </row>
    <row r="206" spans="1:5" ht="12.75">
      <c r="A206" s="35" t="s">
        <v>55</v>
      </c>
      <c r="E206" s="39" t="s">
        <v>5835</v>
      </c>
    </row>
    <row r="207" spans="1:5" ht="12.75">
      <c r="A207" s="35" t="s">
        <v>56</v>
      </c>
      <c r="E207" s="40" t="s">
        <v>5836</v>
      </c>
    </row>
    <row r="208" spans="1:5" ht="12.75">
      <c r="A208" t="s">
        <v>58</v>
      </c>
      <c r="E208" s="39" t="s">
        <v>59</v>
      </c>
    </row>
    <row r="209" spans="1:16" ht="12.75">
      <c r="A209" t="s">
        <v>50</v>
      </c>
      <c s="34" t="s">
        <v>217</v>
      </c>
      <c s="34" t="s">
        <v>4183</v>
      </c>
      <c s="35" t="s">
        <v>5</v>
      </c>
      <c s="6" t="s">
        <v>4184</v>
      </c>
      <c s="36" t="s">
        <v>93</v>
      </c>
      <c s="37">
        <v>284</v>
      </c>
      <c s="36">
        <v>0</v>
      </c>
      <c s="36">
        <f>ROUND(G209*H209,6)</f>
      </c>
      <c r="L209" s="38">
        <v>0</v>
      </c>
      <c s="32">
        <f>ROUND(ROUND(L209,2)*ROUND(G209,3),2)</f>
      </c>
      <c s="36" t="s">
        <v>54</v>
      </c>
      <c>
        <f>(M209*21)/100</f>
      </c>
      <c t="s">
        <v>28</v>
      </c>
    </row>
    <row r="210" spans="1:5" ht="12.75">
      <c r="A210" s="35" t="s">
        <v>55</v>
      </c>
      <c r="E210" s="39" t="s">
        <v>5837</v>
      </c>
    </row>
    <row r="211" spans="1:5" ht="12.75">
      <c r="A211" s="35" t="s">
        <v>56</v>
      </c>
      <c r="E211" s="40" t="s">
        <v>5838</v>
      </c>
    </row>
    <row r="212" spans="1:5" ht="12.75">
      <c r="A212" t="s">
        <v>58</v>
      </c>
      <c r="E212" s="39" t="s">
        <v>59</v>
      </c>
    </row>
    <row r="213" spans="1:16" ht="12.75">
      <c r="A213" t="s">
        <v>50</v>
      </c>
      <c s="34" t="s">
        <v>221</v>
      </c>
      <c s="34" t="s">
        <v>4186</v>
      </c>
      <c s="35" t="s">
        <v>5</v>
      </c>
      <c s="6" t="s">
        <v>4187</v>
      </c>
      <c s="36" t="s">
        <v>70</v>
      </c>
      <c s="37">
        <v>919</v>
      </c>
      <c s="36">
        <v>0</v>
      </c>
      <c s="36">
        <f>ROUND(G213*H213,6)</f>
      </c>
      <c r="L213" s="38">
        <v>0</v>
      </c>
      <c s="32">
        <f>ROUND(ROUND(L213,2)*ROUND(G213,3),2)</f>
      </c>
      <c s="36" t="s">
        <v>54</v>
      </c>
      <c>
        <f>(M213*21)/100</f>
      </c>
      <c t="s">
        <v>28</v>
      </c>
    </row>
    <row r="214" spans="1:5" ht="25.5">
      <c r="A214" s="35" t="s">
        <v>55</v>
      </c>
      <c r="E214" s="39" t="s">
        <v>5839</v>
      </c>
    </row>
    <row r="215" spans="1:5" ht="12.75">
      <c r="A215" s="35" t="s">
        <v>56</v>
      </c>
      <c r="E215" s="40" t="s">
        <v>5840</v>
      </c>
    </row>
    <row r="216" spans="1:5" ht="12.75">
      <c r="A216" t="s">
        <v>58</v>
      </c>
      <c r="E216" s="39" t="s">
        <v>59</v>
      </c>
    </row>
    <row r="217" spans="1:16" ht="12.75">
      <c r="A217" t="s">
        <v>50</v>
      </c>
      <c s="34" t="s">
        <v>225</v>
      </c>
      <c s="34" t="s">
        <v>5841</v>
      </c>
      <c s="35" t="s">
        <v>5</v>
      </c>
      <c s="6" t="s">
        <v>5842</v>
      </c>
      <c s="36" t="s">
        <v>62</v>
      </c>
      <c s="37">
        <v>50</v>
      </c>
      <c s="36">
        <v>0</v>
      </c>
      <c s="36">
        <f>ROUND(G217*H217,6)</f>
      </c>
      <c r="L217" s="38">
        <v>0</v>
      </c>
      <c s="32">
        <f>ROUND(ROUND(L217,2)*ROUND(G217,3),2)</f>
      </c>
      <c s="36" t="s">
        <v>54</v>
      </c>
      <c>
        <f>(M217*21)/100</f>
      </c>
      <c t="s">
        <v>28</v>
      </c>
    </row>
    <row r="218" spans="1:5" ht="12.75">
      <c r="A218" s="35" t="s">
        <v>55</v>
      </c>
      <c r="E218" s="39" t="s">
        <v>5843</v>
      </c>
    </row>
    <row r="219" spans="1:5" ht="12.75">
      <c r="A219" s="35" t="s">
        <v>56</v>
      </c>
      <c r="E219" s="40" t="s">
        <v>5844</v>
      </c>
    </row>
    <row r="220" spans="1:5" ht="12.75">
      <c r="A220" t="s">
        <v>58</v>
      </c>
      <c r="E220" s="39" t="s">
        <v>59</v>
      </c>
    </row>
    <row r="221" spans="1:16" ht="12.75">
      <c r="A221" t="s">
        <v>50</v>
      </c>
      <c s="34" t="s">
        <v>228</v>
      </c>
      <c s="34" t="s">
        <v>5845</v>
      </c>
      <c s="35" t="s">
        <v>5</v>
      </c>
      <c s="6" t="s">
        <v>5846</v>
      </c>
      <c s="36" t="s">
        <v>62</v>
      </c>
      <c s="37">
        <v>19.05</v>
      </c>
      <c s="36">
        <v>0</v>
      </c>
      <c s="36">
        <f>ROUND(G221*H221,6)</f>
      </c>
      <c r="L221" s="38">
        <v>0</v>
      </c>
      <c s="32">
        <f>ROUND(ROUND(L221,2)*ROUND(G221,3),2)</f>
      </c>
      <c s="36" t="s">
        <v>54</v>
      </c>
      <c>
        <f>(M221*21)/100</f>
      </c>
      <c t="s">
        <v>28</v>
      </c>
    </row>
    <row r="222" spans="1:5" ht="38.25">
      <c r="A222" s="35" t="s">
        <v>55</v>
      </c>
      <c r="E222" s="39" t="s">
        <v>5847</v>
      </c>
    </row>
    <row r="223" spans="1:5" ht="12.75">
      <c r="A223" s="35" t="s">
        <v>56</v>
      </c>
      <c r="E223" s="40" t="s">
        <v>5848</v>
      </c>
    </row>
    <row r="224" spans="1:5" ht="12.75">
      <c r="A224" t="s">
        <v>58</v>
      </c>
      <c r="E224" s="39" t="s">
        <v>59</v>
      </c>
    </row>
    <row r="225" spans="1:16" ht="12.75">
      <c r="A225" t="s">
        <v>50</v>
      </c>
      <c s="34" t="s">
        <v>231</v>
      </c>
      <c s="34" t="s">
        <v>4544</v>
      </c>
      <c s="35" t="s">
        <v>5</v>
      </c>
      <c s="6" t="s">
        <v>4545</v>
      </c>
      <c s="36" t="s">
        <v>855</v>
      </c>
      <c s="37">
        <v>0.686</v>
      </c>
      <c s="36">
        <v>0</v>
      </c>
      <c s="36">
        <f>ROUND(G225*H225,6)</f>
      </c>
      <c r="L225" s="38">
        <v>0</v>
      </c>
      <c s="32">
        <f>ROUND(ROUND(L225,2)*ROUND(G225,3),2)</f>
      </c>
      <c s="36" t="s">
        <v>54</v>
      </c>
      <c>
        <f>(M225*21)/100</f>
      </c>
      <c t="s">
        <v>28</v>
      </c>
    </row>
    <row r="226" spans="1:5" ht="25.5">
      <c r="A226" s="35" t="s">
        <v>55</v>
      </c>
      <c r="E226" s="39" t="s">
        <v>5849</v>
      </c>
    </row>
    <row r="227" spans="1:5" ht="12.75">
      <c r="A227" s="35" t="s">
        <v>56</v>
      </c>
      <c r="E227" s="40" t="s">
        <v>5850</v>
      </c>
    </row>
    <row r="228" spans="1:5" ht="12.75">
      <c r="A228" t="s">
        <v>58</v>
      </c>
      <c r="E228" s="39" t="s">
        <v>59</v>
      </c>
    </row>
    <row r="229" spans="1:16" ht="12.75">
      <c r="A229" t="s">
        <v>50</v>
      </c>
      <c s="34" t="s">
        <v>234</v>
      </c>
      <c s="34" t="s">
        <v>5851</v>
      </c>
      <c s="35" t="s">
        <v>5</v>
      </c>
      <c s="6" t="s">
        <v>5852</v>
      </c>
      <c s="36" t="s">
        <v>70</v>
      </c>
      <c s="37">
        <v>132</v>
      </c>
      <c s="36">
        <v>0</v>
      </c>
      <c s="36">
        <f>ROUND(G229*H229,6)</f>
      </c>
      <c r="L229" s="38">
        <v>0</v>
      </c>
      <c s="32">
        <f>ROUND(ROUND(L229,2)*ROUND(G229,3),2)</f>
      </c>
      <c s="36" t="s">
        <v>54</v>
      </c>
      <c>
        <f>(M229*21)/100</f>
      </c>
      <c t="s">
        <v>28</v>
      </c>
    </row>
    <row r="230" spans="1:5" ht="12.75">
      <c r="A230" s="35" t="s">
        <v>55</v>
      </c>
      <c r="E230" s="39" t="s">
        <v>5853</v>
      </c>
    </row>
    <row r="231" spans="1:5" ht="12.75">
      <c r="A231" s="35" t="s">
        <v>56</v>
      </c>
      <c r="E231" s="40" t="s">
        <v>5854</v>
      </c>
    </row>
    <row r="232" spans="1:5" ht="12.75">
      <c r="A232" t="s">
        <v>58</v>
      </c>
      <c r="E232" s="39" t="s">
        <v>59</v>
      </c>
    </row>
    <row r="233" spans="1:13" ht="12.75">
      <c r="A233" t="s">
        <v>47</v>
      </c>
      <c r="C233" s="31" t="s">
        <v>26</v>
      </c>
      <c r="E233" s="33" t="s">
        <v>3931</v>
      </c>
      <c r="J233" s="32">
        <f>0</f>
      </c>
      <c s="32">
        <f>0</f>
      </c>
      <c s="32">
        <f>0+L234+L238+L242</f>
      </c>
      <c s="32">
        <f>0+M234+M238+M242</f>
      </c>
    </row>
    <row r="234" spans="1:16" ht="12.75">
      <c r="A234" t="s">
        <v>50</v>
      </c>
      <c s="34" t="s">
        <v>237</v>
      </c>
      <c s="34" t="s">
        <v>5855</v>
      </c>
      <c s="35" t="s">
        <v>5</v>
      </c>
      <c s="6" t="s">
        <v>5856</v>
      </c>
      <c s="36" t="s">
        <v>62</v>
      </c>
      <c s="37">
        <v>120.6</v>
      </c>
      <c s="36">
        <v>0</v>
      </c>
      <c s="36">
        <f>ROUND(G234*H234,6)</f>
      </c>
      <c r="L234" s="38">
        <v>0</v>
      </c>
      <c s="32">
        <f>ROUND(ROUND(L234,2)*ROUND(G234,3),2)</f>
      </c>
      <c s="36" t="s">
        <v>54</v>
      </c>
      <c>
        <f>(M234*21)/100</f>
      </c>
      <c t="s">
        <v>28</v>
      </c>
    </row>
    <row r="235" spans="1:5" ht="12.75">
      <c r="A235" s="35" t="s">
        <v>55</v>
      </c>
      <c r="E235" s="39" t="s">
        <v>5857</v>
      </c>
    </row>
    <row r="236" spans="1:5" ht="12.75">
      <c r="A236" s="35" t="s">
        <v>56</v>
      </c>
      <c r="E236" s="40" t="s">
        <v>5858</v>
      </c>
    </row>
    <row r="237" spans="1:5" ht="12.75">
      <c r="A237" t="s">
        <v>58</v>
      </c>
      <c r="E237" s="39" t="s">
        <v>59</v>
      </c>
    </row>
    <row r="238" spans="1:16" ht="12.75">
      <c r="A238" t="s">
        <v>50</v>
      </c>
      <c s="34" t="s">
        <v>241</v>
      </c>
      <c s="34" t="s">
        <v>5859</v>
      </c>
      <c s="35" t="s">
        <v>5</v>
      </c>
      <c s="6" t="s">
        <v>5860</v>
      </c>
      <c s="36" t="s">
        <v>62</v>
      </c>
      <c s="37">
        <v>1062.5</v>
      </c>
      <c s="36">
        <v>0</v>
      </c>
      <c s="36">
        <f>ROUND(G238*H238,6)</f>
      </c>
      <c r="L238" s="38">
        <v>0</v>
      </c>
      <c s="32">
        <f>ROUND(ROUND(L238,2)*ROUND(G238,3),2)</f>
      </c>
      <c s="36" t="s">
        <v>54</v>
      </c>
      <c>
        <f>(M238*21)/100</f>
      </c>
      <c t="s">
        <v>28</v>
      </c>
    </row>
    <row r="239" spans="1:5" ht="12.75">
      <c r="A239" s="35" t="s">
        <v>55</v>
      </c>
      <c r="E239" s="39" t="s">
        <v>5861</v>
      </c>
    </row>
    <row r="240" spans="1:5" ht="38.25">
      <c r="A240" s="35" t="s">
        <v>56</v>
      </c>
      <c r="E240" s="40" t="s">
        <v>5862</v>
      </c>
    </row>
    <row r="241" spans="1:5" ht="12.75">
      <c r="A241" t="s">
        <v>58</v>
      </c>
      <c r="E241" s="39" t="s">
        <v>59</v>
      </c>
    </row>
    <row r="242" spans="1:16" ht="12.75">
      <c r="A242" t="s">
        <v>50</v>
      </c>
      <c s="34" t="s">
        <v>244</v>
      </c>
      <c s="34" t="s">
        <v>4554</v>
      </c>
      <c s="35" t="s">
        <v>5</v>
      </c>
      <c s="6" t="s">
        <v>4555</v>
      </c>
      <c s="36" t="s">
        <v>855</v>
      </c>
      <c s="37">
        <v>54.65</v>
      </c>
      <c s="36">
        <v>0</v>
      </c>
      <c s="36">
        <f>ROUND(G242*H242,6)</f>
      </c>
      <c r="L242" s="38">
        <v>0</v>
      </c>
      <c s="32">
        <f>ROUND(ROUND(L242,2)*ROUND(G242,3),2)</f>
      </c>
      <c s="36" t="s">
        <v>54</v>
      </c>
      <c>
        <f>(M242*21)/100</f>
      </c>
      <c t="s">
        <v>28</v>
      </c>
    </row>
    <row r="243" spans="1:5" ht="12.75">
      <c r="A243" s="35" t="s">
        <v>55</v>
      </c>
      <c r="E243" s="39" t="s">
        <v>5863</v>
      </c>
    </row>
    <row r="244" spans="1:5" ht="38.25">
      <c r="A244" s="35" t="s">
        <v>56</v>
      </c>
      <c r="E244" s="40" t="s">
        <v>5864</v>
      </c>
    </row>
    <row r="245" spans="1:5" ht="12.75">
      <c r="A245" t="s">
        <v>58</v>
      </c>
      <c r="E245" s="39" t="s">
        <v>59</v>
      </c>
    </row>
    <row r="246" spans="1:13" ht="12.75">
      <c r="A246" t="s">
        <v>47</v>
      </c>
      <c r="C246" s="31" t="s">
        <v>67</v>
      </c>
      <c r="E246" s="33" t="s">
        <v>3279</v>
      </c>
      <c r="J246" s="32">
        <f>0</f>
      </c>
      <c s="32">
        <f>0</f>
      </c>
      <c s="32">
        <f>0+L247+L251+L255+L259+L263+L267+L271+L275</f>
      </c>
      <c s="32">
        <f>0+M247+M251+M255+M259+M263+M267+M271+M275</f>
      </c>
    </row>
    <row r="247" spans="1:16" ht="12.75">
      <c r="A247" t="s">
        <v>50</v>
      </c>
      <c s="34" t="s">
        <v>247</v>
      </c>
      <c s="34" t="s">
        <v>5865</v>
      </c>
      <c s="35" t="s">
        <v>5</v>
      </c>
      <c s="6" t="s">
        <v>5866</v>
      </c>
      <c s="36" t="s">
        <v>855</v>
      </c>
      <c s="37">
        <v>1565.6</v>
      </c>
      <c s="36">
        <v>0</v>
      </c>
      <c s="36">
        <f>ROUND(G247*H247,6)</f>
      </c>
      <c r="L247" s="38">
        <v>0</v>
      </c>
      <c s="32">
        <f>ROUND(ROUND(L247,2)*ROUND(G247,3),2)</f>
      </c>
      <c s="36" t="s">
        <v>54</v>
      </c>
      <c>
        <f>(M247*21)/100</f>
      </c>
      <c t="s">
        <v>28</v>
      </c>
    </row>
    <row r="248" spans="1:5" ht="12.75">
      <c r="A248" s="35" t="s">
        <v>55</v>
      </c>
      <c r="E248" s="39" t="s">
        <v>5867</v>
      </c>
    </row>
    <row r="249" spans="1:5" ht="38.25">
      <c r="A249" s="35" t="s">
        <v>56</v>
      </c>
      <c r="E249" s="40" t="s">
        <v>5868</v>
      </c>
    </row>
    <row r="250" spans="1:5" ht="12.75">
      <c r="A250" t="s">
        <v>58</v>
      </c>
      <c r="E250" s="39" t="s">
        <v>59</v>
      </c>
    </row>
    <row r="251" spans="1:16" ht="12.75">
      <c r="A251" t="s">
        <v>50</v>
      </c>
      <c s="34" t="s">
        <v>250</v>
      </c>
      <c s="34" t="s">
        <v>5869</v>
      </c>
      <c s="35" t="s">
        <v>5</v>
      </c>
      <c s="6" t="s">
        <v>5870</v>
      </c>
      <c s="36" t="s">
        <v>62</v>
      </c>
      <c s="37">
        <v>745.2</v>
      </c>
      <c s="36">
        <v>0</v>
      </c>
      <c s="36">
        <f>ROUND(G251*H251,6)</f>
      </c>
      <c r="L251" s="38">
        <v>0</v>
      </c>
      <c s="32">
        <f>ROUND(ROUND(L251,2)*ROUND(G251,3),2)</f>
      </c>
      <c s="36" t="s">
        <v>54</v>
      </c>
      <c>
        <f>(M251*21)/100</f>
      </c>
      <c t="s">
        <v>28</v>
      </c>
    </row>
    <row r="252" spans="1:5" ht="12.75">
      <c r="A252" s="35" t="s">
        <v>55</v>
      </c>
      <c r="E252" s="39" t="s">
        <v>5871</v>
      </c>
    </row>
    <row r="253" spans="1:5" ht="25.5">
      <c r="A253" s="35" t="s">
        <v>56</v>
      </c>
      <c r="E253" s="40" t="s">
        <v>5872</v>
      </c>
    </row>
    <row r="254" spans="1:5" ht="12.75">
      <c r="A254" t="s">
        <v>58</v>
      </c>
      <c r="E254" s="39" t="s">
        <v>59</v>
      </c>
    </row>
    <row r="255" spans="1:16" ht="12.75">
      <c r="A255" t="s">
        <v>50</v>
      </c>
      <c s="34" t="s">
        <v>253</v>
      </c>
      <c s="34" t="s">
        <v>5873</v>
      </c>
      <c s="35" t="s">
        <v>5</v>
      </c>
      <c s="6" t="s">
        <v>5874</v>
      </c>
      <c s="36" t="s">
        <v>855</v>
      </c>
      <c s="37">
        <v>71.64</v>
      </c>
      <c s="36">
        <v>0</v>
      </c>
      <c s="36">
        <f>ROUND(G255*H255,6)</f>
      </c>
      <c r="L255" s="38">
        <v>0</v>
      </c>
      <c s="32">
        <f>ROUND(ROUND(L255,2)*ROUND(G255,3),2)</f>
      </c>
      <c s="36" t="s">
        <v>54</v>
      </c>
      <c>
        <f>(M255*21)/100</f>
      </c>
      <c t="s">
        <v>28</v>
      </c>
    </row>
    <row r="256" spans="1:5" ht="12.75">
      <c r="A256" s="35" t="s">
        <v>55</v>
      </c>
      <c r="E256" s="39" t="s">
        <v>5875</v>
      </c>
    </row>
    <row r="257" spans="1:5" ht="12.75">
      <c r="A257" s="35" t="s">
        <v>56</v>
      </c>
      <c r="E257" s="40" t="s">
        <v>5876</v>
      </c>
    </row>
    <row r="258" spans="1:5" ht="12.75">
      <c r="A258" t="s">
        <v>58</v>
      </c>
      <c r="E258" s="39" t="s">
        <v>59</v>
      </c>
    </row>
    <row r="259" spans="1:16" ht="12.75">
      <c r="A259" t="s">
        <v>50</v>
      </c>
      <c s="34" t="s">
        <v>256</v>
      </c>
      <c s="34" t="s">
        <v>5877</v>
      </c>
      <c s="35" t="s">
        <v>5</v>
      </c>
      <c s="6" t="s">
        <v>5878</v>
      </c>
      <c s="36" t="s">
        <v>62</v>
      </c>
      <c s="37">
        <v>5858.72</v>
      </c>
      <c s="36">
        <v>0</v>
      </c>
      <c s="36">
        <f>ROUND(G259*H259,6)</f>
      </c>
      <c r="L259" s="38">
        <v>0</v>
      </c>
      <c s="32">
        <f>ROUND(ROUND(L259,2)*ROUND(G259,3),2)</f>
      </c>
      <c s="36" t="s">
        <v>54</v>
      </c>
      <c>
        <f>(M259*21)/100</f>
      </c>
      <c t="s">
        <v>28</v>
      </c>
    </row>
    <row r="260" spans="1:5" ht="12.75">
      <c r="A260" s="35" t="s">
        <v>55</v>
      </c>
      <c r="E260" s="39" t="s">
        <v>5879</v>
      </c>
    </row>
    <row r="261" spans="1:5" ht="38.25">
      <c r="A261" s="35" t="s">
        <v>56</v>
      </c>
      <c r="E261" s="40" t="s">
        <v>5880</v>
      </c>
    </row>
    <row r="262" spans="1:5" ht="12.75">
      <c r="A262" t="s">
        <v>58</v>
      </c>
      <c r="E262" s="39" t="s">
        <v>59</v>
      </c>
    </row>
    <row r="263" spans="1:16" ht="12.75">
      <c r="A263" t="s">
        <v>50</v>
      </c>
      <c s="34" t="s">
        <v>259</v>
      </c>
      <c s="34" t="s">
        <v>3280</v>
      </c>
      <c s="35" t="s">
        <v>5</v>
      </c>
      <c s="6" t="s">
        <v>3281</v>
      </c>
      <c s="36" t="s">
        <v>62</v>
      </c>
      <c s="37">
        <v>658.948</v>
      </c>
      <c s="36">
        <v>0</v>
      </c>
      <c s="36">
        <f>ROUND(G263*H263,6)</f>
      </c>
      <c r="L263" s="38">
        <v>0</v>
      </c>
      <c s="32">
        <f>ROUND(ROUND(L263,2)*ROUND(G263,3),2)</f>
      </c>
      <c s="36" t="s">
        <v>54</v>
      </c>
      <c>
        <f>(M263*21)/100</f>
      </c>
      <c t="s">
        <v>28</v>
      </c>
    </row>
    <row r="264" spans="1:5" ht="25.5">
      <c r="A264" s="35" t="s">
        <v>55</v>
      </c>
      <c r="E264" s="39" t="s">
        <v>5881</v>
      </c>
    </row>
    <row r="265" spans="1:5" ht="51">
      <c r="A265" s="35" t="s">
        <v>56</v>
      </c>
      <c r="E265" s="40" t="s">
        <v>5882</v>
      </c>
    </row>
    <row r="266" spans="1:5" ht="12.75">
      <c r="A266" t="s">
        <v>58</v>
      </c>
      <c r="E266" s="39" t="s">
        <v>59</v>
      </c>
    </row>
    <row r="267" spans="1:16" ht="12.75">
      <c r="A267" t="s">
        <v>50</v>
      </c>
      <c s="34" t="s">
        <v>262</v>
      </c>
      <c s="34" t="s">
        <v>5883</v>
      </c>
      <c s="35" t="s">
        <v>5</v>
      </c>
      <c s="6" t="s">
        <v>5884</v>
      </c>
      <c s="36" t="s">
        <v>62</v>
      </c>
      <c s="37">
        <v>398.8</v>
      </c>
      <c s="36">
        <v>0</v>
      </c>
      <c s="36">
        <f>ROUND(G267*H267,6)</f>
      </c>
      <c r="L267" s="38">
        <v>0</v>
      </c>
      <c s="32">
        <f>ROUND(ROUND(L267,2)*ROUND(G267,3),2)</f>
      </c>
      <c s="36" t="s">
        <v>54</v>
      </c>
      <c>
        <f>(M267*21)/100</f>
      </c>
      <c t="s">
        <v>28</v>
      </c>
    </row>
    <row r="268" spans="1:5" ht="12.75">
      <c r="A268" s="35" t="s">
        <v>55</v>
      </c>
      <c r="E268" s="39" t="s">
        <v>5885</v>
      </c>
    </row>
    <row r="269" spans="1:5" ht="12.75">
      <c r="A269" s="35" t="s">
        <v>56</v>
      </c>
      <c r="E269" s="40" t="s">
        <v>5886</v>
      </c>
    </row>
    <row r="270" spans="1:5" ht="12.75">
      <c r="A270" t="s">
        <v>58</v>
      </c>
      <c r="E270" s="39" t="s">
        <v>59</v>
      </c>
    </row>
    <row r="271" spans="1:16" ht="12.75">
      <c r="A271" t="s">
        <v>50</v>
      </c>
      <c s="34" t="s">
        <v>266</v>
      </c>
      <c s="34" t="s">
        <v>5887</v>
      </c>
      <c s="35" t="s">
        <v>5</v>
      </c>
      <c s="6" t="s">
        <v>5888</v>
      </c>
      <c s="36" t="s">
        <v>855</v>
      </c>
      <c s="37">
        <v>21.535</v>
      </c>
      <c s="36">
        <v>0</v>
      </c>
      <c s="36">
        <f>ROUND(G271*H271,6)</f>
      </c>
      <c r="L271" s="38">
        <v>0</v>
      </c>
      <c s="32">
        <f>ROUND(ROUND(L271,2)*ROUND(G271,3),2)</f>
      </c>
      <c s="36" t="s">
        <v>54</v>
      </c>
      <c>
        <f>(M271*21)/100</f>
      </c>
      <c t="s">
        <v>28</v>
      </c>
    </row>
    <row r="272" spans="1:5" ht="12.75">
      <c r="A272" s="35" t="s">
        <v>55</v>
      </c>
      <c r="E272" s="39" t="s">
        <v>5889</v>
      </c>
    </row>
    <row r="273" spans="1:5" ht="12.75">
      <c r="A273" s="35" t="s">
        <v>56</v>
      </c>
      <c r="E273" s="40" t="s">
        <v>5890</v>
      </c>
    </row>
    <row r="274" spans="1:5" ht="12.75">
      <c r="A274" t="s">
        <v>58</v>
      </c>
      <c r="E274" s="39" t="s">
        <v>59</v>
      </c>
    </row>
    <row r="275" spans="1:16" ht="12.75">
      <c r="A275" t="s">
        <v>50</v>
      </c>
      <c s="34" t="s">
        <v>270</v>
      </c>
      <c s="34" t="s">
        <v>5891</v>
      </c>
      <c s="35" t="s">
        <v>5</v>
      </c>
      <c s="6" t="s">
        <v>5892</v>
      </c>
      <c s="36" t="s">
        <v>62</v>
      </c>
      <c s="37">
        <v>1070.9</v>
      </c>
      <c s="36">
        <v>0</v>
      </c>
      <c s="36">
        <f>ROUND(G275*H275,6)</f>
      </c>
      <c r="L275" s="38">
        <v>0</v>
      </c>
      <c s="32">
        <f>ROUND(ROUND(L275,2)*ROUND(G275,3),2)</f>
      </c>
      <c s="36" t="s">
        <v>54</v>
      </c>
      <c>
        <f>(M275*21)/100</f>
      </c>
      <c t="s">
        <v>28</v>
      </c>
    </row>
    <row r="276" spans="1:5" ht="12.75">
      <c r="A276" s="35" t="s">
        <v>55</v>
      </c>
      <c r="E276" s="39" t="s">
        <v>5893</v>
      </c>
    </row>
    <row r="277" spans="1:5" ht="12.75">
      <c r="A277" s="35" t="s">
        <v>56</v>
      </c>
      <c r="E277" s="40" t="s">
        <v>5894</v>
      </c>
    </row>
    <row r="278" spans="1:5" ht="12.75">
      <c r="A278" t="s">
        <v>58</v>
      </c>
      <c r="E278" s="39" t="s">
        <v>59</v>
      </c>
    </row>
    <row r="279" spans="1:13" ht="12.75">
      <c r="A279" t="s">
        <v>47</v>
      </c>
      <c r="C279" s="31" t="s">
        <v>72</v>
      </c>
      <c r="E279" s="33" t="s">
        <v>3962</v>
      </c>
      <c r="J279" s="32">
        <f>0</f>
      </c>
      <c s="32">
        <f>0</f>
      </c>
      <c s="32">
        <f>0+L280+L284+L288</f>
      </c>
      <c s="32">
        <f>0+M280+M284+M288</f>
      </c>
    </row>
    <row r="280" spans="1:16" ht="12.75">
      <c r="A280" t="s">
        <v>50</v>
      </c>
      <c s="34" t="s">
        <v>274</v>
      </c>
      <c s="34" t="s">
        <v>5895</v>
      </c>
      <c s="35" t="s">
        <v>5</v>
      </c>
      <c s="6" t="s">
        <v>5896</v>
      </c>
      <c s="36" t="s">
        <v>53</v>
      </c>
      <c s="37">
        <v>530</v>
      </c>
      <c s="36">
        <v>0</v>
      </c>
      <c s="36">
        <f>ROUND(G280*H280,6)</f>
      </c>
      <c r="L280" s="38">
        <v>0</v>
      </c>
      <c s="32">
        <f>ROUND(ROUND(L280,2)*ROUND(G280,3),2)</f>
      </c>
      <c s="36" t="s">
        <v>54</v>
      </c>
      <c>
        <f>(M280*21)/100</f>
      </c>
      <c t="s">
        <v>28</v>
      </c>
    </row>
    <row r="281" spans="1:5" ht="12.75">
      <c r="A281" s="35" t="s">
        <v>55</v>
      </c>
      <c r="E281" s="39" t="s">
        <v>5897</v>
      </c>
    </row>
    <row r="282" spans="1:5" ht="12.75">
      <c r="A282" s="35" t="s">
        <v>56</v>
      </c>
      <c r="E282" s="40" t="s">
        <v>5898</v>
      </c>
    </row>
    <row r="283" spans="1:5" ht="12.75">
      <c r="A283" t="s">
        <v>58</v>
      </c>
      <c r="E283" s="39" t="s">
        <v>59</v>
      </c>
    </row>
    <row r="284" spans="1:16" ht="12.75">
      <c r="A284" t="s">
        <v>50</v>
      </c>
      <c s="34" t="s">
        <v>278</v>
      </c>
      <c s="34" t="s">
        <v>5466</v>
      </c>
      <c s="35" t="s">
        <v>5</v>
      </c>
      <c s="6" t="s">
        <v>5467</v>
      </c>
      <c s="36" t="s">
        <v>62</v>
      </c>
      <c s="37">
        <v>21.2</v>
      </c>
      <c s="36">
        <v>0</v>
      </c>
      <c s="36">
        <f>ROUND(G284*H284,6)</f>
      </c>
      <c r="L284" s="38">
        <v>0</v>
      </c>
      <c s="32">
        <f>ROUND(ROUND(L284,2)*ROUND(G284,3),2)</f>
      </c>
      <c s="36" t="s">
        <v>54</v>
      </c>
      <c>
        <f>(M284*21)/100</f>
      </c>
      <c t="s">
        <v>28</v>
      </c>
    </row>
    <row r="285" spans="1:5" ht="12.75">
      <c r="A285" s="35" t="s">
        <v>55</v>
      </c>
      <c r="E285" s="39" t="s">
        <v>5897</v>
      </c>
    </row>
    <row r="286" spans="1:5" ht="12.75">
      <c r="A286" s="35" t="s">
        <v>56</v>
      </c>
      <c r="E286" s="40" t="s">
        <v>5899</v>
      </c>
    </row>
    <row r="287" spans="1:5" ht="12.75">
      <c r="A287" t="s">
        <v>58</v>
      </c>
      <c r="E287" s="39" t="s">
        <v>59</v>
      </c>
    </row>
    <row r="288" spans="1:16" ht="12.75">
      <c r="A288" t="s">
        <v>50</v>
      </c>
      <c s="34" t="s">
        <v>281</v>
      </c>
      <c s="34" t="s">
        <v>5900</v>
      </c>
      <c s="35" t="s">
        <v>5</v>
      </c>
      <c s="6" t="s">
        <v>5901</v>
      </c>
      <c s="36" t="s">
        <v>62</v>
      </c>
      <c s="37">
        <v>31.8</v>
      </c>
      <c s="36">
        <v>0</v>
      </c>
      <c s="36">
        <f>ROUND(G288*H288,6)</f>
      </c>
      <c r="L288" s="38">
        <v>0</v>
      </c>
      <c s="32">
        <f>ROUND(ROUND(L288,2)*ROUND(G288,3),2)</f>
      </c>
      <c s="36" t="s">
        <v>54</v>
      </c>
      <c>
        <f>(M288*21)/100</f>
      </c>
      <c t="s">
        <v>28</v>
      </c>
    </row>
    <row r="289" spans="1:5" ht="12.75">
      <c r="A289" s="35" t="s">
        <v>55</v>
      </c>
      <c r="E289" s="39" t="s">
        <v>5897</v>
      </c>
    </row>
    <row r="290" spans="1:5" ht="12.75">
      <c r="A290" s="35" t="s">
        <v>56</v>
      </c>
      <c r="E290" s="40" t="s">
        <v>5902</v>
      </c>
    </row>
    <row r="291" spans="1:5" ht="12.75">
      <c r="A291" t="s">
        <v>58</v>
      </c>
      <c r="E291" s="39" t="s">
        <v>59</v>
      </c>
    </row>
    <row r="292" spans="1:13" ht="12.75">
      <c r="A292" t="s">
        <v>47</v>
      </c>
      <c r="C292" s="31" t="s">
        <v>300</v>
      </c>
      <c r="E292" s="33" t="s">
        <v>5903</v>
      </c>
      <c r="J292" s="32">
        <f>0</f>
      </c>
      <c s="32">
        <f>0</f>
      </c>
      <c s="32">
        <f>0+L293+L297+L301+L305+L309+L313+L317+L321+L325+L329+L333+L337</f>
      </c>
      <c s="32">
        <f>0+M293+M297+M301+M305+M309+M313+M317+M321+M325+M329+M333+M337</f>
      </c>
    </row>
    <row r="293" spans="1:16" ht="12.75">
      <c r="A293" t="s">
        <v>50</v>
      </c>
      <c s="34" t="s">
        <v>284</v>
      </c>
      <c s="34" t="s">
        <v>5904</v>
      </c>
      <c s="35" t="s">
        <v>5</v>
      </c>
      <c s="6" t="s">
        <v>5905</v>
      </c>
      <c s="36" t="s">
        <v>5906</v>
      </c>
      <c s="37">
        <v>4</v>
      </c>
      <c s="36">
        <v>0</v>
      </c>
      <c s="36">
        <f>ROUND(G293*H293,6)</f>
      </c>
      <c r="L293" s="38">
        <v>0</v>
      </c>
      <c s="32">
        <f>ROUND(ROUND(L293,2)*ROUND(G293,3),2)</f>
      </c>
      <c s="36" t="s">
        <v>54</v>
      </c>
      <c>
        <f>(M293*21)/100</f>
      </c>
      <c t="s">
        <v>28</v>
      </c>
    </row>
    <row r="294" spans="1:5" ht="12.75">
      <c r="A294" s="35" t="s">
        <v>55</v>
      </c>
      <c r="E294" s="39" t="s">
        <v>5907</v>
      </c>
    </row>
    <row r="295" spans="1:5" ht="12.75">
      <c r="A295" s="35" t="s">
        <v>56</v>
      </c>
      <c r="E295" s="40" t="s">
        <v>5908</v>
      </c>
    </row>
    <row r="296" spans="1:5" ht="12.75">
      <c r="A296" t="s">
        <v>58</v>
      </c>
      <c r="E296" s="39" t="s">
        <v>59</v>
      </c>
    </row>
    <row r="297" spans="1:16" ht="12.75">
      <c r="A297" t="s">
        <v>50</v>
      </c>
      <c s="34" t="s">
        <v>287</v>
      </c>
      <c s="34" t="s">
        <v>5909</v>
      </c>
      <c s="35" t="s">
        <v>5</v>
      </c>
      <c s="6" t="s">
        <v>5910</v>
      </c>
      <c s="36" t="s">
        <v>70</v>
      </c>
      <c s="37">
        <v>200</v>
      </c>
      <c s="36">
        <v>0</v>
      </c>
      <c s="36">
        <f>ROUND(G297*H297,6)</f>
      </c>
      <c r="L297" s="38">
        <v>0</v>
      </c>
      <c s="32">
        <f>ROUND(ROUND(L297,2)*ROUND(G297,3),2)</f>
      </c>
      <c s="36" t="s">
        <v>54</v>
      </c>
      <c>
        <f>(M297*21)/100</f>
      </c>
      <c t="s">
        <v>28</v>
      </c>
    </row>
    <row r="298" spans="1:5" ht="12.75">
      <c r="A298" s="35" t="s">
        <v>55</v>
      </c>
      <c r="E298" s="39" t="s">
        <v>5907</v>
      </c>
    </row>
    <row r="299" spans="1:5" ht="12.75">
      <c r="A299" s="35" t="s">
        <v>56</v>
      </c>
      <c r="E299" s="40" t="s">
        <v>5911</v>
      </c>
    </row>
    <row r="300" spans="1:5" ht="12.75">
      <c r="A300" t="s">
        <v>58</v>
      </c>
      <c r="E300" s="39" t="s">
        <v>59</v>
      </c>
    </row>
    <row r="301" spans="1:16" ht="12.75">
      <c r="A301" t="s">
        <v>50</v>
      </c>
      <c s="34" t="s">
        <v>290</v>
      </c>
      <c s="34" t="s">
        <v>5909</v>
      </c>
      <c s="35" t="s">
        <v>48</v>
      </c>
      <c s="6" t="s">
        <v>5912</v>
      </c>
      <c s="36" t="s">
        <v>70</v>
      </c>
      <c s="37">
        <v>160</v>
      </c>
      <c s="36">
        <v>0</v>
      </c>
      <c s="36">
        <f>ROUND(G301*H301,6)</f>
      </c>
      <c r="L301" s="38">
        <v>0</v>
      </c>
      <c s="32">
        <f>ROUND(ROUND(L301,2)*ROUND(G301,3),2)</f>
      </c>
      <c s="36" t="s">
        <v>54</v>
      </c>
      <c>
        <f>(M301*21)/100</f>
      </c>
      <c t="s">
        <v>28</v>
      </c>
    </row>
    <row r="302" spans="1:5" ht="12.75">
      <c r="A302" s="35" t="s">
        <v>55</v>
      </c>
      <c r="E302" s="39" t="s">
        <v>5907</v>
      </c>
    </row>
    <row r="303" spans="1:5" ht="12.75">
      <c r="A303" s="35" t="s">
        <v>56</v>
      </c>
      <c r="E303" s="40" t="s">
        <v>5913</v>
      </c>
    </row>
    <row r="304" spans="1:5" ht="12.75">
      <c r="A304" t="s">
        <v>58</v>
      </c>
      <c r="E304" s="39" t="s">
        <v>59</v>
      </c>
    </row>
    <row r="305" spans="1:16" ht="12.75">
      <c r="A305" t="s">
        <v>50</v>
      </c>
      <c s="34" t="s">
        <v>293</v>
      </c>
      <c s="34" t="s">
        <v>5909</v>
      </c>
      <c s="35" t="s">
        <v>28</v>
      </c>
      <c s="6" t="s">
        <v>5914</v>
      </c>
      <c s="36" t="s">
        <v>70</v>
      </c>
      <c s="37">
        <v>160</v>
      </c>
      <c s="36">
        <v>0</v>
      </c>
      <c s="36">
        <f>ROUND(G305*H305,6)</f>
      </c>
      <c r="L305" s="38">
        <v>0</v>
      </c>
      <c s="32">
        <f>ROUND(ROUND(L305,2)*ROUND(G305,3),2)</f>
      </c>
      <c s="36" t="s">
        <v>54</v>
      </c>
      <c>
        <f>(M305*21)/100</f>
      </c>
      <c t="s">
        <v>28</v>
      </c>
    </row>
    <row r="306" spans="1:5" ht="12.75">
      <c r="A306" s="35" t="s">
        <v>55</v>
      </c>
      <c r="E306" s="39" t="s">
        <v>5907</v>
      </c>
    </row>
    <row r="307" spans="1:5" ht="12.75">
      <c r="A307" s="35" t="s">
        <v>56</v>
      </c>
      <c r="E307" s="40" t="s">
        <v>5913</v>
      </c>
    </row>
    <row r="308" spans="1:5" ht="12.75">
      <c r="A308" t="s">
        <v>58</v>
      </c>
      <c r="E308" s="39" t="s">
        <v>59</v>
      </c>
    </row>
    <row r="309" spans="1:16" ht="12.75">
      <c r="A309" t="s">
        <v>50</v>
      </c>
      <c s="34" t="s">
        <v>297</v>
      </c>
      <c s="34" t="s">
        <v>5915</v>
      </c>
      <c s="35" t="s">
        <v>5</v>
      </c>
      <c s="6" t="s">
        <v>5916</v>
      </c>
      <c s="36" t="s">
        <v>4447</v>
      </c>
      <c s="37">
        <v>650</v>
      </c>
      <c s="36">
        <v>0</v>
      </c>
      <c s="36">
        <f>ROUND(G309*H309,6)</f>
      </c>
      <c r="L309" s="38">
        <v>0</v>
      </c>
      <c s="32">
        <f>ROUND(ROUND(L309,2)*ROUND(G309,3),2)</f>
      </c>
      <c s="36" t="s">
        <v>54</v>
      </c>
      <c>
        <f>(M309*21)/100</f>
      </c>
      <c t="s">
        <v>28</v>
      </c>
    </row>
    <row r="310" spans="1:5" ht="12.75">
      <c r="A310" s="35" t="s">
        <v>55</v>
      </c>
      <c r="E310" s="39" t="s">
        <v>5907</v>
      </c>
    </row>
    <row r="311" spans="1:5" ht="12.75">
      <c r="A311" s="35" t="s">
        <v>56</v>
      </c>
      <c r="E311" s="40" t="s">
        <v>5917</v>
      </c>
    </row>
    <row r="312" spans="1:5" ht="12.75">
      <c r="A312" t="s">
        <v>58</v>
      </c>
      <c r="E312" s="39" t="s">
        <v>59</v>
      </c>
    </row>
    <row r="313" spans="1:16" ht="12.75">
      <c r="A313" t="s">
        <v>50</v>
      </c>
      <c s="34" t="s">
        <v>300</v>
      </c>
      <c s="34" t="s">
        <v>5918</v>
      </c>
      <c s="35" t="s">
        <v>5</v>
      </c>
      <c s="6" t="s">
        <v>5919</v>
      </c>
      <c s="36" t="s">
        <v>4447</v>
      </c>
      <c s="37">
        <v>4</v>
      </c>
      <c s="36">
        <v>0</v>
      </c>
      <c s="36">
        <f>ROUND(G313*H313,6)</f>
      </c>
      <c r="L313" s="38">
        <v>0</v>
      </c>
      <c s="32">
        <f>ROUND(ROUND(L313,2)*ROUND(G313,3),2)</f>
      </c>
      <c s="36" t="s">
        <v>54</v>
      </c>
      <c>
        <f>(M313*21)/100</f>
      </c>
      <c t="s">
        <v>28</v>
      </c>
    </row>
    <row r="314" spans="1:5" ht="12.75">
      <c r="A314" s="35" t="s">
        <v>55</v>
      </c>
      <c r="E314" s="39" t="s">
        <v>5907</v>
      </c>
    </row>
    <row r="315" spans="1:5" ht="12.75">
      <c r="A315" s="35" t="s">
        <v>56</v>
      </c>
      <c r="E315" s="40" t="s">
        <v>5908</v>
      </c>
    </row>
    <row r="316" spans="1:5" ht="12.75">
      <c r="A316" t="s">
        <v>58</v>
      </c>
      <c r="E316" s="39" t="s">
        <v>59</v>
      </c>
    </row>
    <row r="317" spans="1:16" ht="12.75">
      <c r="A317" t="s">
        <v>50</v>
      </c>
      <c s="34" t="s">
        <v>303</v>
      </c>
      <c s="34" t="s">
        <v>5918</v>
      </c>
      <c s="35" t="s">
        <v>48</v>
      </c>
      <c s="6" t="s">
        <v>5920</v>
      </c>
      <c s="36" t="s">
        <v>4447</v>
      </c>
      <c s="37">
        <v>560</v>
      </c>
      <c s="36">
        <v>0</v>
      </c>
      <c s="36">
        <f>ROUND(G317*H317,6)</f>
      </c>
      <c r="L317" s="38">
        <v>0</v>
      </c>
      <c s="32">
        <f>ROUND(ROUND(L317,2)*ROUND(G317,3),2)</f>
      </c>
      <c s="36" t="s">
        <v>54</v>
      </c>
      <c>
        <f>(M317*21)/100</f>
      </c>
      <c t="s">
        <v>28</v>
      </c>
    </row>
    <row r="318" spans="1:5" ht="12.75">
      <c r="A318" s="35" t="s">
        <v>55</v>
      </c>
      <c r="E318" s="39" t="s">
        <v>5907</v>
      </c>
    </row>
    <row r="319" spans="1:5" ht="12.75">
      <c r="A319" s="35" t="s">
        <v>56</v>
      </c>
      <c r="E319" s="40" t="s">
        <v>5921</v>
      </c>
    </row>
    <row r="320" spans="1:5" ht="12.75">
      <c r="A320" t="s">
        <v>58</v>
      </c>
      <c r="E320" s="39" t="s">
        <v>59</v>
      </c>
    </row>
    <row r="321" spans="1:16" ht="12.75">
      <c r="A321" t="s">
        <v>50</v>
      </c>
      <c s="34" t="s">
        <v>308</v>
      </c>
      <c s="34" t="s">
        <v>5922</v>
      </c>
      <c s="35" t="s">
        <v>5</v>
      </c>
      <c s="6" t="s">
        <v>5923</v>
      </c>
      <c s="36" t="s">
        <v>865</v>
      </c>
      <c s="37">
        <v>1</v>
      </c>
      <c s="36">
        <v>0</v>
      </c>
      <c s="36">
        <f>ROUND(G321*H321,6)</f>
      </c>
      <c r="L321" s="38">
        <v>0</v>
      </c>
      <c s="32">
        <f>ROUND(ROUND(L321,2)*ROUND(G321,3),2)</f>
      </c>
      <c s="36" t="s">
        <v>54</v>
      </c>
      <c>
        <f>(M321*21)/100</f>
      </c>
      <c t="s">
        <v>28</v>
      </c>
    </row>
    <row r="322" spans="1:5" ht="12.75">
      <c r="A322" s="35" t="s">
        <v>55</v>
      </c>
      <c r="E322" s="39" t="s">
        <v>5907</v>
      </c>
    </row>
    <row r="323" spans="1:5" ht="12.75">
      <c r="A323" s="35" t="s">
        <v>56</v>
      </c>
      <c r="E323" s="40" t="s">
        <v>5924</v>
      </c>
    </row>
    <row r="324" spans="1:5" ht="12.75">
      <c r="A324" t="s">
        <v>58</v>
      </c>
      <c r="E324" s="39" t="s">
        <v>59</v>
      </c>
    </row>
    <row r="325" spans="1:16" ht="12.75">
      <c r="A325" t="s">
        <v>50</v>
      </c>
      <c s="34" t="s">
        <v>312</v>
      </c>
      <c s="34" t="s">
        <v>5925</v>
      </c>
      <c s="35" t="s">
        <v>5</v>
      </c>
      <c s="6" t="s">
        <v>5926</v>
      </c>
      <c s="36" t="s">
        <v>865</v>
      </c>
      <c s="37">
        <v>1</v>
      </c>
      <c s="36">
        <v>0</v>
      </c>
      <c s="36">
        <f>ROUND(G325*H325,6)</f>
      </c>
      <c r="L325" s="38">
        <v>0</v>
      </c>
      <c s="32">
        <f>ROUND(ROUND(L325,2)*ROUND(G325,3),2)</f>
      </c>
      <c s="36" t="s">
        <v>54</v>
      </c>
      <c>
        <f>(M325*21)/100</f>
      </c>
      <c t="s">
        <v>28</v>
      </c>
    </row>
    <row r="326" spans="1:5" ht="12.75">
      <c r="A326" s="35" t="s">
        <v>55</v>
      </c>
      <c r="E326" s="39" t="s">
        <v>5907</v>
      </c>
    </row>
    <row r="327" spans="1:5" ht="12.75">
      <c r="A327" s="35" t="s">
        <v>56</v>
      </c>
      <c r="E327" s="40" t="s">
        <v>5924</v>
      </c>
    </row>
    <row r="328" spans="1:5" ht="12.75">
      <c r="A328" t="s">
        <v>58</v>
      </c>
      <c r="E328" s="39" t="s">
        <v>59</v>
      </c>
    </row>
    <row r="329" spans="1:16" ht="12.75">
      <c r="A329" t="s">
        <v>50</v>
      </c>
      <c s="34" t="s">
        <v>316</v>
      </c>
      <c s="34" t="s">
        <v>5927</v>
      </c>
      <c s="35" t="s">
        <v>5</v>
      </c>
      <c s="6" t="s">
        <v>5928</v>
      </c>
      <c s="36" t="s">
        <v>4447</v>
      </c>
      <c s="37">
        <v>160</v>
      </c>
      <c s="36">
        <v>0</v>
      </c>
      <c s="36">
        <f>ROUND(G329*H329,6)</f>
      </c>
      <c r="L329" s="38">
        <v>0</v>
      </c>
      <c s="32">
        <f>ROUND(ROUND(L329,2)*ROUND(G329,3),2)</f>
      </c>
      <c s="36" t="s">
        <v>54</v>
      </c>
      <c>
        <f>(M329*21)/100</f>
      </c>
      <c t="s">
        <v>28</v>
      </c>
    </row>
    <row r="330" spans="1:5" ht="12.75">
      <c r="A330" s="35" t="s">
        <v>55</v>
      </c>
      <c r="E330" s="39" t="s">
        <v>5907</v>
      </c>
    </row>
    <row r="331" spans="1:5" ht="12.75">
      <c r="A331" s="35" t="s">
        <v>56</v>
      </c>
      <c r="E331" s="40" t="s">
        <v>5913</v>
      </c>
    </row>
    <row r="332" spans="1:5" ht="12.75">
      <c r="A332" t="s">
        <v>58</v>
      </c>
      <c r="E332" s="39" t="s">
        <v>59</v>
      </c>
    </row>
    <row r="333" spans="1:16" ht="12.75">
      <c r="A333" t="s">
        <v>50</v>
      </c>
      <c s="34" t="s">
        <v>320</v>
      </c>
      <c s="34" t="s">
        <v>5929</v>
      </c>
      <c s="35" t="s">
        <v>5</v>
      </c>
      <c s="6" t="s">
        <v>5930</v>
      </c>
      <c s="36" t="s">
        <v>4447</v>
      </c>
      <c s="37">
        <v>130</v>
      </c>
      <c s="36">
        <v>0</v>
      </c>
      <c s="36">
        <f>ROUND(G333*H333,6)</f>
      </c>
      <c r="L333" s="38">
        <v>0</v>
      </c>
      <c s="32">
        <f>ROUND(ROUND(L333,2)*ROUND(G333,3),2)</f>
      </c>
      <c s="36" t="s">
        <v>54</v>
      </c>
      <c>
        <f>(M333*21)/100</f>
      </c>
      <c t="s">
        <v>28</v>
      </c>
    </row>
    <row r="334" spans="1:5" ht="12.75">
      <c r="A334" s="35" t="s">
        <v>55</v>
      </c>
      <c r="E334" s="39" t="s">
        <v>5907</v>
      </c>
    </row>
    <row r="335" spans="1:5" ht="12.75">
      <c r="A335" s="35" t="s">
        <v>56</v>
      </c>
      <c r="E335" s="40" t="s">
        <v>5931</v>
      </c>
    </row>
    <row r="336" spans="1:5" ht="12.75">
      <c r="A336" t="s">
        <v>58</v>
      </c>
      <c r="E336" s="39" t="s">
        <v>59</v>
      </c>
    </row>
    <row r="337" spans="1:16" ht="12.75">
      <c r="A337" t="s">
        <v>50</v>
      </c>
      <c s="34" t="s">
        <v>324</v>
      </c>
      <c s="34" t="s">
        <v>5929</v>
      </c>
      <c s="35" t="s">
        <v>48</v>
      </c>
      <c s="6" t="s">
        <v>5932</v>
      </c>
      <c s="36" t="s">
        <v>865</v>
      </c>
      <c s="37">
        <v>2</v>
      </c>
      <c s="36">
        <v>0</v>
      </c>
      <c s="36">
        <f>ROUND(G337*H337,6)</f>
      </c>
      <c r="L337" s="38">
        <v>0</v>
      </c>
      <c s="32">
        <f>ROUND(ROUND(L337,2)*ROUND(G337,3),2)</f>
      </c>
      <c s="36" t="s">
        <v>54</v>
      </c>
      <c>
        <f>(M337*21)/100</f>
      </c>
      <c t="s">
        <v>28</v>
      </c>
    </row>
    <row r="338" spans="1:5" ht="12.75">
      <c r="A338" s="35" t="s">
        <v>55</v>
      </c>
      <c r="E338" s="39" t="s">
        <v>5907</v>
      </c>
    </row>
    <row r="339" spans="1:5" ht="12.75">
      <c r="A339" s="35" t="s">
        <v>56</v>
      </c>
      <c r="E339" s="40" t="s">
        <v>5933</v>
      </c>
    </row>
    <row r="340" spans="1:5" ht="12.75">
      <c r="A340" t="s">
        <v>58</v>
      </c>
      <c r="E340" s="39" t="s">
        <v>59</v>
      </c>
    </row>
    <row r="341" spans="1:13" ht="12.75">
      <c r="A341" t="s">
        <v>47</v>
      </c>
      <c r="C341" s="31" t="s">
        <v>4864</v>
      </c>
      <c r="E341" s="33" t="s">
        <v>4865</v>
      </c>
      <c r="J341" s="32">
        <f>0</f>
      </c>
      <c s="32">
        <f>0</f>
      </c>
      <c s="32">
        <f>0+L342+L346</f>
      </c>
      <c s="32">
        <f>0+M342+M346</f>
      </c>
    </row>
    <row r="342" spans="1:16" ht="12.75">
      <c r="A342" t="s">
        <v>50</v>
      </c>
      <c s="34" t="s">
        <v>328</v>
      </c>
      <c s="34" t="s">
        <v>5934</v>
      </c>
      <c s="35" t="s">
        <v>5</v>
      </c>
      <c s="6" t="s">
        <v>5935</v>
      </c>
      <c s="36" t="s">
        <v>53</v>
      </c>
      <c s="37">
        <v>1136.7</v>
      </c>
      <c s="36">
        <v>0</v>
      </c>
      <c s="36">
        <f>ROUND(G342*H342,6)</f>
      </c>
      <c r="L342" s="38">
        <v>0</v>
      </c>
      <c s="32">
        <f>ROUND(ROUND(L342,2)*ROUND(G342,3),2)</f>
      </c>
      <c s="36" t="s">
        <v>54</v>
      </c>
      <c>
        <f>(M342*21)/100</f>
      </c>
      <c t="s">
        <v>28</v>
      </c>
    </row>
    <row r="343" spans="1:5" ht="12.75">
      <c r="A343" s="35" t="s">
        <v>55</v>
      </c>
      <c r="E343" s="39" t="s">
        <v>5936</v>
      </c>
    </row>
    <row r="344" spans="1:5" ht="12.75">
      <c r="A344" s="35" t="s">
        <v>56</v>
      </c>
      <c r="E344" s="40" t="s">
        <v>5937</v>
      </c>
    </row>
    <row r="345" spans="1:5" ht="409.5">
      <c r="A345" t="s">
        <v>58</v>
      </c>
      <c r="E345" s="39" t="s">
        <v>5938</v>
      </c>
    </row>
    <row r="346" spans="1:16" ht="12.75">
      <c r="A346" t="s">
        <v>50</v>
      </c>
      <c s="34" t="s">
        <v>333</v>
      </c>
      <c s="34" t="s">
        <v>5939</v>
      </c>
      <c s="35" t="s">
        <v>5</v>
      </c>
      <c s="6" t="s">
        <v>5940</v>
      </c>
      <c s="36" t="s">
        <v>53</v>
      </c>
      <c s="37">
        <v>3988</v>
      </c>
      <c s="36">
        <v>0</v>
      </c>
      <c s="36">
        <f>ROUND(G346*H346,6)</f>
      </c>
      <c r="L346" s="38">
        <v>0</v>
      </c>
      <c s="32">
        <f>ROUND(ROUND(L346,2)*ROUND(G346,3),2)</f>
      </c>
      <c s="36" t="s">
        <v>54</v>
      </c>
      <c>
        <f>(M346*21)/100</f>
      </c>
      <c t="s">
        <v>28</v>
      </c>
    </row>
    <row r="347" spans="1:5" ht="12.75">
      <c r="A347" s="35" t="s">
        <v>55</v>
      </c>
      <c r="E347" s="39" t="s">
        <v>5941</v>
      </c>
    </row>
    <row r="348" spans="1:5" ht="12.75">
      <c r="A348" s="35" t="s">
        <v>56</v>
      </c>
      <c r="E348" s="40" t="s">
        <v>5942</v>
      </c>
    </row>
    <row r="349" spans="1:5" ht="409.5">
      <c r="A349" t="s">
        <v>58</v>
      </c>
      <c r="E349" s="39" t="s">
        <v>5943</v>
      </c>
    </row>
    <row r="350" spans="1:13" ht="12.75">
      <c r="A350" t="s">
        <v>47</v>
      </c>
      <c r="C350" s="31" t="s">
        <v>82</v>
      </c>
      <c r="E350" s="33" t="s">
        <v>3979</v>
      </c>
      <c r="J350" s="32">
        <f>0</f>
      </c>
      <c s="32">
        <f>0</f>
      </c>
      <c s="32">
        <f>0+L351</f>
      </c>
      <c s="32">
        <f>0+M351</f>
      </c>
    </row>
    <row r="351" spans="1:16" ht="12.75">
      <c r="A351" t="s">
        <v>50</v>
      </c>
      <c s="34" t="s">
        <v>337</v>
      </c>
      <c s="34" t="s">
        <v>4880</v>
      </c>
      <c s="35" t="s">
        <v>5</v>
      </c>
      <c s="6" t="s">
        <v>5944</v>
      </c>
      <c s="36" t="s">
        <v>70</v>
      </c>
      <c s="37">
        <v>160</v>
      </c>
      <c s="36">
        <v>0</v>
      </c>
      <c s="36">
        <f>ROUND(G351*H351,6)</f>
      </c>
      <c r="L351" s="38">
        <v>0</v>
      </c>
      <c s="32">
        <f>ROUND(ROUND(L351,2)*ROUND(G351,3),2)</f>
      </c>
      <c s="36" t="s">
        <v>54</v>
      </c>
      <c>
        <f>(M351*21)/100</f>
      </c>
      <c t="s">
        <v>28</v>
      </c>
    </row>
    <row r="352" spans="1:5" ht="12.75">
      <c r="A352" s="35" t="s">
        <v>55</v>
      </c>
      <c r="E352" s="39" t="s">
        <v>5907</v>
      </c>
    </row>
    <row r="353" spans="1:5" ht="12.75">
      <c r="A353" s="35" t="s">
        <v>56</v>
      </c>
      <c r="E353" s="40" t="s">
        <v>5913</v>
      </c>
    </row>
    <row r="354" spans="1:5" ht="12.75">
      <c r="A354" t="s">
        <v>58</v>
      </c>
      <c r="E354" s="39" t="s">
        <v>59</v>
      </c>
    </row>
    <row r="355" spans="1:13" ht="12.75">
      <c r="A355" t="s">
        <v>47</v>
      </c>
      <c r="C355" s="31" t="s">
        <v>501</v>
      </c>
      <c r="E355" s="33" t="s">
        <v>3099</v>
      </c>
      <c r="J355" s="32">
        <f>0</f>
      </c>
      <c s="32">
        <f>0</f>
      </c>
      <c s="32">
        <f>0+L356</f>
      </c>
      <c s="32">
        <f>0+M356</f>
      </c>
    </row>
    <row r="356" spans="1:16" ht="12.75">
      <c r="A356" t="s">
        <v>50</v>
      </c>
      <c s="34" t="s">
        <v>340</v>
      </c>
      <c s="34" t="s">
        <v>5945</v>
      </c>
      <c s="35" t="s">
        <v>5</v>
      </c>
      <c s="6" t="s">
        <v>5946</v>
      </c>
      <c s="36" t="s">
        <v>70</v>
      </c>
      <c s="37">
        <v>34.78</v>
      </c>
      <c s="36">
        <v>0</v>
      </c>
      <c s="36">
        <f>ROUND(G356*H356,6)</f>
      </c>
      <c r="L356" s="38">
        <v>0</v>
      </c>
      <c s="32">
        <f>ROUND(ROUND(L356,2)*ROUND(G356,3),2)</f>
      </c>
      <c s="36" t="s">
        <v>54</v>
      </c>
      <c>
        <f>(M356*21)/100</f>
      </c>
      <c t="s">
        <v>28</v>
      </c>
    </row>
    <row r="357" spans="1:5" ht="25.5">
      <c r="A357" s="35" t="s">
        <v>55</v>
      </c>
      <c r="E357" s="39" t="s">
        <v>5947</v>
      </c>
    </row>
    <row r="358" spans="1:5" ht="38.25">
      <c r="A358" s="35" t="s">
        <v>56</v>
      </c>
      <c r="E358" s="40" t="s">
        <v>5948</v>
      </c>
    </row>
    <row r="359" spans="1:5" ht="12.75">
      <c r="A359" t="s">
        <v>58</v>
      </c>
      <c r="E359" s="39" t="s">
        <v>59</v>
      </c>
    </row>
    <row r="360" spans="1:13" ht="12.75">
      <c r="A360" t="s">
        <v>47</v>
      </c>
      <c r="C360" s="31" t="s">
        <v>504</v>
      </c>
      <c r="E360" s="33" t="s">
        <v>5949</v>
      </c>
      <c r="J360" s="32">
        <f>0</f>
      </c>
      <c s="32">
        <f>0</f>
      </c>
      <c s="32">
        <f>0+L361+L365+L369+L373</f>
      </c>
      <c s="32">
        <f>0+M361+M365+M369+M373</f>
      </c>
    </row>
    <row r="361" spans="1:16" ht="12.75">
      <c r="A361" t="s">
        <v>50</v>
      </c>
      <c s="34" t="s">
        <v>343</v>
      </c>
      <c s="34" t="s">
        <v>5950</v>
      </c>
      <c s="35" t="s">
        <v>5</v>
      </c>
      <c s="6" t="s">
        <v>5951</v>
      </c>
      <c s="36" t="s">
        <v>70</v>
      </c>
      <c s="37">
        <v>1677.6</v>
      </c>
      <c s="36">
        <v>0</v>
      </c>
      <c s="36">
        <f>ROUND(G361*H361,6)</f>
      </c>
      <c r="L361" s="38">
        <v>0</v>
      </c>
      <c s="32">
        <f>ROUND(ROUND(L361,2)*ROUND(G361,3),2)</f>
      </c>
      <c s="36" t="s">
        <v>54</v>
      </c>
      <c>
        <f>(M361*21)/100</f>
      </c>
      <c t="s">
        <v>28</v>
      </c>
    </row>
    <row r="362" spans="1:5" ht="12.75">
      <c r="A362" s="35" t="s">
        <v>55</v>
      </c>
      <c r="E362" s="39" t="s">
        <v>5952</v>
      </c>
    </row>
    <row r="363" spans="1:5" ht="89.25">
      <c r="A363" s="35" t="s">
        <v>56</v>
      </c>
      <c r="E363" s="40" t="s">
        <v>5953</v>
      </c>
    </row>
    <row r="364" spans="1:5" ht="12.75">
      <c r="A364" t="s">
        <v>58</v>
      </c>
      <c r="E364" s="39" t="s">
        <v>59</v>
      </c>
    </row>
    <row r="365" spans="1:16" ht="12.75">
      <c r="A365" t="s">
        <v>50</v>
      </c>
      <c s="34" t="s">
        <v>513</v>
      </c>
      <c s="34" t="s">
        <v>5954</v>
      </c>
      <c s="35" t="s">
        <v>48</v>
      </c>
      <c s="6" t="s">
        <v>5955</v>
      </c>
      <c s="36" t="s">
        <v>93</v>
      </c>
      <c s="37">
        <v>254</v>
      </c>
      <c s="36">
        <v>0</v>
      </c>
      <c s="36">
        <f>ROUND(G365*H365,6)</f>
      </c>
      <c r="L365" s="38">
        <v>0</v>
      </c>
      <c s="32">
        <f>ROUND(ROUND(L365,2)*ROUND(G365,3),2)</f>
      </c>
      <c s="36" t="s">
        <v>54</v>
      </c>
      <c>
        <f>(M365*21)/100</f>
      </c>
      <c t="s">
        <v>28</v>
      </c>
    </row>
    <row r="366" spans="1:5" ht="12.75">
      <c r="A366" s="35" t="s">
        <v>55</v>
      </c>
      <c r="E366" s="39" t="s">
        <v>5956</v>
      </c>
    </row>
    <row r="367" spans="1:5" ht="25.5">
      <c r="A367" s="35" t="s">
        <v>56</v>
      </c>
      <c r="E367" s="40" t="s">
        <v>5957</v>
      </c>
    </row>
    <row r="368" spans="1:5" ht="63.75">
      <c r="A368" t="s">
        <v>58</v>
      </c>
      <c r="E368" s="39" t="s">
        <v>5958</v>
      </c>
    </row>
    <row r="369" spans="1:16" ht="25.5">
      <c r="A369" t="s">
        <v>50</v>
      </c>
      <c s="34" t="s">
        <v>517</v>
      </c>
      <c s="34" t="s">
        <v>5959</v>
      </c>
      <c s="35" t="s">
        <v>5</v>
      </c>
      <c s="6" t="s">
        <v>5960</v>
      </c>
      <c s="36" t="s">
        <v>93</v>
      </c>
      <c s="37">
        <v>7</v>
      </c>
      <c s="36">
        <v>0</v>
      </c>
      <c s="36">
        <f>ROUND(G369*H369,6)</f>
      </c>
      <c r="L369" s="38">
        <v>0</v>
      </c>
      <c s="32">
        <f>ROUND(ROUND(L369,2)*ROUND(G369,3),2)</f>
      </c>
      <c s="36" t="s">
        <v>54</v>
      </c>
      <c>
        <f>(M369*21)/100</f>
      </c>
      <c t="s">
        <v>28</v>
      </c>
    </row>
    <row r="370" spans="1:5" ht="25.5">
      <c r="A370" s="35" t="s">
        <v>55</v>
      </c>
      <c r="E370" s="39" t="s">
        <v>5961</v>
      </c>
    </row>
    <row r="371" spans="1:5" ht="12.75">
      <c r="A371" s="35" t="s">
        <v>56</v>
      </c>
      <c r="E371" s="40" t="s">
        <v>5962</v>
      </c>
    </row>
    <row r="372" spans="1:5" ht="127.5">
      <c r="A372" t="s">
        <v>58</v>
      </c>
      <c r="E372" s="39" t="s">
        <v>5963</v>
      </c>
    </row>
    <row r="373" spans="1:16" ht="25.5">
      <c r="A373" t="s">
        <v>50</v>
      </c>
      <c s="34" t="s">
        <v>520</v>
      </c>
      <c s="34" t="s">
        <v>5954</v>
      </c>
      <c s="35" t="s">
        <v>5</v>
      </c>
      <c s="6" t="s">
        <v>5964</v>
      </c>
      <c s="36" t="s">
        <v>93</v>
      </c>
      <c s="37">
        <v>3</v>
      </c>
      <c s="36">
        <v>0</v>
      </c>
      <c s="36">
        <f>ROUND(G373*H373,6)</f>
      </c>
      <c r="L373" s="38">
        <v>0</v>
      </c>
      <c s="32">
        <f>ROUND(ROUND(L373,2)*ROUND(G373,3),2)</f>
      </c>
      <c s="36" t="s">
        <v>54</v>
      </c>
      <c>
        <f>(M373*21)/100</f>
      </c>
      <c t="s">
        <v>28</v>
      </c>
    </row>
    <row r="374" spans="1:5" ht="25.5">
      <c r="A374" s="35" t="s">
        <v>55</v>
      </c>
      <c r="E374" s="39" t="s">
        <v>5961</v>
      </c>
    </row>
    <row r="375" spans="1:5" ht="12.75">
      <c r="A375" s="35" t="s">
        <v>56</v>
      </c>
      <c r="E375" s="40" t="s">
        <v>5962</v>
      </c>
    </row>
    <row r="376" spans="1:5" ht="127.5">
      <c r="A376" t="s">
        <v>58</v>
      </c>
      <c r="E376" s="39" t="s">
        <v>5965</v>
      </c>
    </row>
    <row r="377" spans="1:13" ht="12.75">
      <c r="A377" t="s">
        <v>47</v>
      </c>
      <c r="C377" s="31" t="s">
        <v>507</v>
      </c>
      <c r="E377" s="33" t="s">
        <v>5966</v>
      </c>
      <c r="J377" s="32">
        <f>0</f>
      </c>
      <c s="32">
        <f>0</f>
      </c>
      <c s="32">
        <f>0+L378+L382+L386</f>
      </c>
      <c s="32">
        <f>0+M378+M382+M386</f>
      </c>
    </row>
    <row r="378" spans="1:16" ht="12.75">
      <c r="A378" t="s">
        <v>50</v>
      </c>
      <c s="34" t="s">
        <v>477</v>
      </c>
      <c s="34" t="s">
        <v>5967</v>
      </c>
      <c s="35" t="s">
        <v>5</v>
      </c>
      <c s="6" t="s">
        <v>5968</v>
      </c>
      <c s="36" t="s">
        <v>70</v>
      </c>
      <c s="37">
        <v>34.78</v>
      </c>
      <c s="36">
        <v>0</v>
      </c>
      <c s="36">
        <f>ROUND(G378*H378,6)</f>
      </c>
      <c r="L378" s="38">
        <v>0</v>
      </c>
      <c s="32">
        <f>ROUND(ROUND(L378,2)*ROUND(G378,3),2)</f>
      </c>
      <c s="36" t="s">
        <v>54</v>
      </c>
      <c>
        <f>(M378*21)/100</f>
      </c>
      <c t="s">
        <v>28</v>
      </c>
    </row>
    <row r="379" spans="1:5" ht="25.5">
      <c r="A379" s="35" t="s">
        <v>55</v>
      </c>
      <c r="E379" s="39" t="s">
        <v>5969</v>
      </c>
    </row>
    <row r="380" spans="1:5" ht="12.75">
      <c r="A380" s="35" t="s">
        <v>56</v>
      </c>
      <c r="E380" s="40" t="s">
        <v>5970</v>
      </c>
    </row>
    <row r="381" spans="1:5" ht="12.75">
      <c r="A381" t="s">
        <v>58</v>
      </c>
      <c r="E381" s="39" t="s">
        <v>59</v>
      </c>
    </row>
    <row r="382" spans="1:16" ht="12.75">
      <c r="A382" t="s">
        <v>50</v>
      </c>
      <c s="34" t="s">
        <v>480</v>
      </c>
      <c s="34" t="s">
        <v>5971</v>
      </c>
      <c s="35" t="s">
        <v>5</v>
      </c>
      <c s="6" t="s">
        <v>5972</v>
      </c>
      <c s="36" t="s">
        <v>62</v>
      </c>
      <c s="37">
        <v>2289.363</v>
      </c>
      <c s="36">
        <v>0</v>
      </c>
      <c s="36">
        <f>ROUND(G382*H382,6)</f>
      </c>
      <c r="L382" s="38">
        <v>0</v>
      </c>
      <c s="32">
        <f>ROUND(ROUND(L382,2)*ROUND(G382,3),2)</f>
      </c>
      <c s="36" t="s">
        <v>54</v>
      </c>
      <c>
        <f>(M382*21)/100</f>
      </c>
      <c t="s">
        <v>28</v>
      </c>
    </row>
    <row r="383" spans="1:5" ht="25.5">
      <c r="A383" s="35" t="s">
        <v>55</v>
      </c>
      <c r="E383" s="39" t="s">
        <v>5973</v>
      </c>
    </row>
    <row r="384" spans="1:5" ht="127.5">
      <c r="A384" s="35" t="s">
        <v>56</v>
      </c>
      <c r="E384" s="40" t="s">
        <v>5974</v>
      </c>
    </row>
    <row r="385" spans="1:5" ht="12.75">
      <c r="A385" t="s">
        <v>58</v>
      </c>
      <c r="E385" s="39" t="s">
        <v>59</v>
      </c>
    </row>
    <row r="386" spans="1:16" ht="12.75">
      <c r="A386" t="s">
        <v>50</v>
      </c>
      <c s="34" t="s">
        <v>482</v>
      </c>
      <c s="34" t="s">
        <v>5975</v>
      </c>
      <c s="35" t="s">
        <v>5</v>
      </c>
      <c s="6" t="s">
        <v>5976</v>
      </c>
      <c s="36" t="s">
        <v>855</v>
      </c>
      <c s="37">
        <v>23.031</v>
      </c>
      <c s="36">
        <v>0</v>
      </c>
      <c s="36">
        <f>ROUND(G386*H386,6)</f>
      </c>
      <c r="L386" s="38">
        <v>0</v>
      </c>
      <c s="32">
        <f>ROUND(ROUND(L386,2)*ROUND(G386,3),2)</f>
      </c>
      <c s="36" t="s">
        <v>54</v>
      </c>
      <c>
        <f>(M386*21)/100</f>
      </c>
      <c t="s">
        <v>28</v>
      </c>
    </row>
    <row r="387" spans="1:5" ht="12.75">
      <c r="A387" s="35" t="s">
        <v>55</v>
      </c>
      <c r="E387" s="39" t="s">
        <v>5977</v>
      </c>
    </row>
    <row r="388" spans="1:5" ht="12.75">
      <c r="A388" s="35" t="s">
        <v>56</v>
      </c>
      <c r="E388" s="40" t="s">
        <v>5978</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5983</v>
      </c>
      <c r="E8" s="30" t="s">
        <v>5982</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5984</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5985</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5986</v>
      </c>
      <c s="35" t="s">
        <v>5</v>
      </c>
      <c s="6" t="s">
        <v>5987</v>
      </c>
      <c s="36" t="s">
        <v>62</v>
      </c>
      <c s="37">
        <v>258.37</v>
      </c>
      <c s="36">
        <v>0</v>
      </c>
      <c s="36">
        <f>ROUND(G19*H19,6)</f>
      </c>
      <c r="L19" s="38">
        <v>0</v>
      </c>
      <c s="32">
        <f>ROUND(ROUND(L19,2)*ROUND(G19,3),2)</f>
      </c>
      <c s="36" t="s">
        <v>54</v>
      </c>
      <c>
        <f>(M19*21)/100</f>
      </c>
      <c t="s">
        <v>28</v>
      </c>
    </row>
    <row r="20" spans="1:5" ht="12.75">
      <c r="A20" s="35" t="s">
        <v>55</v>
      </c>
      <c r="E20" s="39" t="s">
        <v>5988</v>
      </c>
    </row>
    <row r="21" spans="1:5" ht="12.75">
      <c r="A21" s="35" t="s">
        <v>56</v>
      </c>
      <c r="E21" s="40" t="s">
        <v>5989</v>
      </c>
    </row>
    <row r="22" spans="1:5" ht="12.75">
      <c r="A22" t="s">
        <v>58</v>
      </c>
      <c r="E22" s="39" t="s">
        <v>59</v>
      </c>
    </row>
    <row r="23" spans="1:16" ht="12.75">
      <c r="A23" t="s">
        <v>50</v>
      </c>
      <c s="34" t="s">
        <v>67</v>
      </c>
      <c s="34" t="s">
        <v>5990</v>
      </c>
      <c s="35" t="s">
        <v>5</v>
      </c>
      <c s="6" t="s">
        <v>5991</v>
      </c>
      <c s="36" t="s">
        <v>70</v>
      </c>
      <c s="37">
        <v>7</v>
      </c>
      <c s="36">
        <v>0</v>
      </c>
      <c s="36">
        <f>ROUND(G23*H23,6)</f>
      </c>
      <c r="L23" s="38">
        <v>0</v>
      </c>
      <c s="32">
        <f>ROUND(ROUND(L23,2)*ROUND(G23,3),2)</f>
      </c>
      <c s="36" t="s">
        <v>54</v>
      </c>
      <c>
        <f>(M23*21)/100</f>
      </c>
      <c t="s">
        <v>28</v>
      </c>
    </row>
    <row r="24" spans="1:5" ht="12.75">
      <c r="A24" s="35" t="s">
        <v>55</v>
      </c>
      <c r="E24" s="39" t="s">
        <v>5991</v>
      </c>
    </row>
    <row r="25" spans="1:5" ht="12.75">
      <c r="A25" s="35" t="s">
        <v>56</v>
      </c>
      <c r="E25" s="40" t="s">
        <v>2369</v>
      </c>
    </row>
    <row r="26" spans="1:5" ht="12.75">
      <c r="A26" t="s">
        <v>58</v>
      </c>
      <c r="E26" s="39" t="s">
        <v>59</v>
      </c>
    </row>
    <row r="27" spans="1:16" ht="12.75">
      <c r="A27" t="s">
        <v>50</v>
      </c>
      <c s="34" t="s">
        <v>72</v>
      </c>
      <c s="34" t="s">
        <v>5992</v>
      </c>
      <c s="35" t="s">
        <v>5</v>
      </c>
      <c s="6" t="s">
        <v>5993</v>
      </c>
      <c s="36" t="s">
        <v>62</v>
      </c>
      <c s="37">
        <v>17</v>
      </c>
      <c s="36">
        <v>0</v>
      </c>
      <c s="36">
        <f>ROUND(G27*H27,6)</f>
      </c>
      <c r="L27" s="38">
        <v>0</v>
      </c>
      <c s="32">
        <f>ROUND(ROUND(L27,2)*ROUND(G27,3),2)</f>
      </c>
      <c s="36" t="s">
        <v>54</v>
      </c>
      <c>
        <f>(M27*21)/100</f>
      </c>
      <c t="s">
        <v>28</v>
      </c>
    </row>
    <row r="28" spans="1:5" ht="12.75">
      <c r="A28" s="35" t="s">
        <v>55</v>
      </c>
      <c r="E28" s="39" t="s">
        <v>5993</v>
      </c>
    </row>
    <row r="29" spans="1:5" ht="12.75">
      <c r="A29" s="35" t="s">
        <v>56</v>
      </c>
      <c r="E29" s="40" t="s">
        <v>5556</v>
      </c>
    </row>
    <row r="30" spans="1:5" ht="12.75">
      <c r="A30" t="s">
        <v>58</v>
      </c>
      <c r="E30" s="39" t="s">
        <v>59</v>
      </c>
    </row>
    <row r="31" spans="1:16" ht="12.75">
      <c r="A31" t="s">
        <v>50</v>
      </c>
      <c s="34" t="s">
        <v>27</v>
      </c>
      <c s="34" t="s">
        <v>5994</v>
      </c>
      <c s="35" t="s">
        <v>5</v>
      </c>
      <c s="6" t="s">
        <v>5995</v>
      </c>
      <c s="36" t="s">
        <v>62</v>
      </c>
      <c s="37">
        <v>278.326</v>
      </c>
      <c s="36">
        <v>0</v>
      </c>
      <c s="36">
        <f>ROUND(G31*H31,6)</f>
      </c>
      <c r="L31" s="38">
        <v>0</v>
      </c>
      <c s="32">
        <f>ROUND(ROUND(L31,2)*ROUND(G31,3),2)</f>
      </c>
      <c s="36" t="s">
        <v>54</v>
      </c>
      <c>
        <f>(M31*21)/100</f>
      </c>
      <c t="s">
        <v>28</v>
      </c>
    </row>
    <row r="32" spans="1:5" ht="12.75">
      <c r="A32" s="35" t="s">
        <v>55</v>
      </c>
      <c r="E32" s="39" t="s">
        <v>5995</v>
      </c>
    </row>
    <row r="33" spans="1:5" ht="12.75">
      <c r="A33" s="35" t="s">
        <v>56</v>
      </c>
      <c r="E33" s="40" t="s">
        <v>5996</v>
      </c>
    </row>
    <row r="34" spans="1:5" ht="12.75">
      <c r="A34" t="s">
        <v>58</v>
      </c>
      <c r="E34" s="39" t="s">
        <v>59</v>
      </c>
    </row>
    <row r="35" spans="1:16" ht="12.75">
      <c r="A35" t="s">
        <v>50</v>
      </c>
      <c s="34" t="s">
        <v>78</v>
      </c>
      <c s="34" t="s">
        <v>5997</v>
      </c>
      <c s="35" t="s">
        <v>5</v>
      </c>
      <c s="6" t="s">
        <v>5998</v>
      </c>
      <c s="36" t="s">
        <v>62</v>
      </c>
      <c s="37">
        <v>49</v>
      </c>
      <c s="36">
        <v>0</v>
      </c>
      <c s="36">
        <f>ROUND(G35*H35,6)</f>
      </c>
      <c r="L35" s="38">
        <v>0</v>
      </c>
      <c s="32">
        <f>ROUND(ROUND(L35,2)*ROUND(G35,3),2)</f>
      </c>
      <c s="36" t="s">
        <v>54</v>
      </c>
      <c>
        <f>(M35*21)/100</f>
      </c>
      <c t="s">
        <v>28</v>
      </c>
    </row>
    <row r="36" spans="1:5" ht="12.75">
      <c r="A36" s="35" t="s">
        <v>55</v>
      </c>
      <c r="E36" s="39" t="s">
        <v>5998</v>
      </c>
    </row>
    <row r="37" spans="1:5" ht="12.75">
      <c r="A37" s="35" t="s">
        <v>56</v>
      </c>
      <c r="E37" s="40" t="s">
        <v>5999</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6000</v>
      </c>
    </row>
    <row r="42" spans="1:5" ht="12.75">
      <c r="A42" t="s">
        <v>58</v>
      </c>
      <c r="E42" s="39" t="s">
        <v>59</v>
      </c>
    </row>
    <row r="43" spans="1:16" ht="12.75">
      <c r="A43" t="s">
        <v>50</v>
      </c>
      <c s="34" t="s">
        <v>86</v>
      </c>
      <c s="34" t="s">
        <v>4122</v>
      </c>
      <c s="35" t="s">
        <v>5</v>
      </c>
      <c s="6" t="s">
        <v>4123</v>
      </c>
      <c s="36" t="s">
        <v>62</v>
      </c>
      <c s="37">
        <v>66</v>
      </c>
      <c s="36">
        <v>0</v>
      </c>
      <c s="36">
        <f>ROUND(G43*H43,6)</f>
      </c>
      <c r="L43" s="38">
        <v>0</v>
      </c>
      <c s="32">
        <f>ROUND(ROUND(L43,2)*ROUND(G43,3),2)</f>
      </c>
      <c s="36" t="s">
        <v>54</v>
      </c>
      <c>
        <f>(M43*21)/100</f>
      </c>
      <c t="s">
        <v>28</v>
      </c>
    </row>
    <row r="44" spans="1:5" ht="12.75">
      <c r="A44" s="35" t="s">
        <v>55</v>
      </c>
      <c r="E44" s="39" t="s">
        <v>6001</v>
      </c>
    </row>
    <row r="45" spans="1:5" ht="12.75">
      <c r="A45" s="35" t="s">
        <v>56</v>
      </c>
      <c r="E45" s="40" t="s">
        <v>6002</v>
      </c>
    </row>
    <row r="46" spans="1:5" ht="12.75">
      <c r="A46" t="s">
        <v>58</v>
      </c>
      <c r="E46" s="39" t="s">
        <v>59</v>
      </c>
    </row>
    <row r="47" spans="1:16" ht="12.75">
      <c r="A47" t="s">
        <v>50</v>
      </c>
      <c s="34" t="s">
        <v>90</v>
      </c>
      <c s="34" t="s">
        <v>6003</v>
      </c>
      <c s="35" t="s">
        <v>5</v>
      </c>
      <c s="6" t="s">
        <v>6004</v>
      </c>
      <c s="36" t="s">
        <v>62</v>
      </c>
      <c s="37">
        <v>2.37</v>
      </c>
      <c s="36">
        <v>0</v>
      </c>
      <c s="36">
        <f>ROUND(G47*H47,6)</f>
      </c>
      <c r="L47" s="38">
        <v>0</v>
      </c>
      <c s="32">
        <f>ROUND(ROUND(L47,2)*ROUND(G47,3),2)</f>
      </c>
      <c s="36" t="s">
        <v>54</v>
      </c>
      <c>
        <f>(M47*21)/100</f>
      </c>
      <c t="s">
        <v>28</v>
      </c>
    </row>
    <row r="48" spans="1:5" ht="12.75">
      <c r="A48" s="35" t="s">
        <v>55</v>
      </c>
      <c r="E48" s="39" t="s">
        <v>6004</v>
      </c>
    </row>
    <row r="49" spans="1:5" ht="12.75">
      <c r="A49" s="35" t="s">
        <v>56</v>
      </c>
      <c r="E49" s="40" t="s">
        <v>6005</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6006</v>
      </c>
    </row>
    <row r="54" spans="1:5" ht="12.75">
      <c r="A54" t="s">
        <v>58</v>
      </c>
      <c r="E54" s="39" t="s">
        <v>59</v>
      </c>
    </row>
    <row r="55" spans="1:16" ht="12.75">
      <c r="A55" t="s">
        <v>50</v>
      </c>
      <c s="34" t="s">
        <v>99</v>
      </c>
      <c s="34" t="s">
        <v>6007</v>
      </c>
      <c s="35" t="s">
        <v>5</v>
      </c>
      <c s="6" t="s">
        <v>6008</v>
      </c>
      <c s="36" t="s">
        <v>53</v>
      </c>
      <c s="37">
        <v>131.04</v>
      </c>
      <c s="36">
        <v>0</v>
      </c>
      <c s="36">
        <f>ROUND(G55*H55,6)</f>
      </c>
      <c r="L55" s="38">
        <v>0</v>
      </c>
      <c s="32">
        <f>ROUND(ROUND(L55,2)*ROUND(G55,3),2)</f>
      </c>
      <c s="36" t="s">
        <v>54</v>
      </c>
      <c>
        <f>(M55*21)/100</f>
      </c>
      <c t="s">
        <v>28</v>
      </c>
    </row>
    <row r="56" spans="1:5" ht="12.75">
      <c r="A56" s="35" t="s">
        <v>55</v>
      </c>
      <c r="E56" s="39" t="s">
        <v>6008</v>
      </c>
    </row>
    <row r="57" spans="1:5" ht="12.75">
      <c r="A57" s="35" t="s">
        <v>56</v>
      </c>
      <c r="E57" s="40" t="s">
        <v>6009</v>
      </c>
    </row>
    <row r="58" spans="1:5" ht="12.75">
      <c r="A58" t="s">
        <v>58</v>
      </c>
      <c r="E58" s="39" t="s">
        <v>59</v>
      </c>
    </row>
    <row r="59" spans="1:16" ht="12.75">
      <c r="A59" t="s">
        <v>50</v>
      </c>
      <c s="34" t="s">
        <v>103</v>
      </c>
      <c s="34" t="s">
        <v>6010</v>
      </c>
      <c s="35" t="s">
        <v>5</v>
      </c>
      <c s="6" t="s">
        <v>6011</v>
      </c>
      <c s="36" t="s">
        <v>53</v>
      </c>
      <c s="37">
        <v>2</v>
      </c>
      <c s="36">
        <v>0</v>
      </c>
      <c s="36">
        <f>ROUND(G59*H59,6)</f>
      </c>
      <c r="L59" s="38">
        <v>0</v>
      </c>
      <c s="32">
        <f>ROUND(ROUND(L59,2)*ROUND(G59,3),2)</f>
      </c>
      <c s="36" t="s">
        <v>54</v>
      </c>
      <c>
        <f>(M59*21)/100</f>
      </c>
      <c t="s">
        <v>28</v>
      </c>
    </row>
    <row r="60" spans="1:5" ht="12.75">
      <c r="A60" s="35" t="s">
        <v>55</v>
      </c>
      <c r="E60" s="39" t="s">
        <v>6011</v>
      </c>
    </row>
    <row r="61" spans="1:5" ht="12.75">
      <c r="A61" s="35" t="s">
        <v>56</v>
      </c>
      <c r="E61" s="40" t="s">
        <v>1714</v>
      </c>
    </row>
    <row r="62" spans="1:5" ht="12.75">
      <c r="A62" t="s">
        <v>58</v>
      </c>
      <c r="E62" s="39" t="s">
        <v>59</v>
      </c>
    </row>
    <row r="63" spans="1:16" ht="12.75">
      <c r="A63" t="s">
        <v>50</v>
      </c>
      <c s="34" t="s">
        <v>106</v>
      </c>
      <c s="34" t="s">
        <v>6012</v>
      </c>
      <c s="35" t="s">
        <v>5</v>
      </c>
      <c s="6" t="s">
        <v>6013</v>
      </c>
      <c s="36" t="s">
        <v>53</v>
      </c>
      <c s="37">
        <v>133.04</v>
      </c>
      <c s="36">
        <v>0</v>
      </c>
      <c s="36">
        <f>ROUND(G63*H63,6)</f>
      </c>
      <c r="L63" s="38">
        <v>0</v>
      </c>
      <c s="32">
        <f>ROUND(ROUND(L63,2)*ROUND(G63,3),2)</f>
      </c>
      <c s="36" t="s">
        <v>54</v>
      </c>
      <c>
        <f>(M63*21)/100</f>
      </c>
      <c t="s">
        <v>28</v>
      </c>
    </row>
    <row r="64" spans="1:5" ht="12.75">
      <c r="A64" s="35" t="s">
        <v>55</v>
      </c>
      <c r="E64" s="39" t="s">
        <v>6013</v>
      </c>
    </row>
    <row r="65" spans="1:5" ht="12.75">
      <c r="A65" s="35" t="s">
        <v>56</v>
      </c>
      <c r="E65" s="40" t="s">
        <v>6014</v>
      </c>
    </row>
    <row r="66" spans="1:5" ht="12.75">
      <c r="A66" t="s">
        <v>58</v>
      </c>
      <c r="E66" s="39" t="s">
        <v>59</v>
      </c>
    </row>
    <row r="67" spans="1:13" ht="12.75">
      <c r="A67" t="s">
        <v>47</v>
      </c>
      <c r="C67" s="31" t="s">
        <v>28</v>
      </c>
      <c r="E67" s="33" t="s">
        <v>4132</v>
      </c>
      <c r="J67" s="32">
        <f>0</f>
      </c>
      <c s="32">
        <f>0</f>
      </c>
      <c s="32">
        <f>0+L68+L72</f>
      </c>
      <c s="32">
        <f>0+M68+M72</f>
      </c>
    </row>
    <row r="68" spans="1:16" ht="12.75">
      <c r="A68" t="s">
        <v>50</v>
      </c>
      <c s="34" t="s">
        <v>110</v>
      </c>
      <c s="34" t="s">
        <v>3687</v>
      </c>
      <c s="35" t="s">
        <v>5</v>
      </c>
      <c s="6" t="s">
        <v>3688</v>
      </c>
      <c s="36" t="s">
        <v>53</v>
      </c>
      <c s="37">
        <v>44</v>
      </c>
      <c s="36">
        <v>0</v>
      </c>
      <c s="36">
        <f>ROUND(G68*H68,6)</f>
      </c>
      <c r="L68" s="38">
        <v>0</v>
      </c>
      <c s="32">
        <f>ROUND(ROUND(L68,2)*ROUND(G68,3),2)</f>
      </c>
      <c s="36" t="s">
        <v>54</v>
      </c>
      <c>
        <f>(M68*21)/100</f>
      </c>
      <c t="s">
        <v>28</v>
      </c>
    </row>
    <row r="69" spans="1:5" ht="12.75">
      <c r="A69" s="35" t="s">
        <v>55</v>
      </c>
      <c r="E69" s="39" t="s">
        <v>3688</v>
      </c>
    </row>
    <row r="70" spans="1:5" ht="12.75">
      <c r="A70" s="35" t="s">
        <v>56</v>
      </c>
      <c r="E70" s="40" t="s">
        <v>6015</v>
      </c>
    </row>
    <row r="71" spans="1:5" ht="12.75">
      <c r="A71" t="s">
        <v>58</v>
      </c>
      <c r="E71" s="39" t="s">
        <v>59</v>
      </c>
    </row>
    <row r="72" spans="1:16" ht="12.75">
      <c r="A72" t="s">
        <v>50</v>
      </c>
      <c s="34" t="s">
        <v>114</v>
      </c>
      <c s="34" t="s">
        <v>6016</v>
      </c>
      <c s="35" t="s">
        <v>5</v>
      </c>
      <c s="6" t="s">
        <v>6017</v>
      </c>
      <c s="36" t="s">
        <v>62</v>
      </c>
      <c s="37">
        <v>3.6</v>
      </c>
      <c s="36">
        <v>0</v>
      </c>
      <c s="36">
        <f>ROUND(G72*H72,6)</f>
      </c>
      <c r="L72" s="38">
        <v>0</v>
      </c>
      <c s="32">
        <f>ROUND(ROUND(L72,2)*ROUND(G72,3),2)</f>
      </c>
      <c s="36" t="s">
        <v>54</v>
      </c>
      <c>
        <f>(M72*21)/100</f>
      </c>
      <c t="s">
        <v>28</v>
      </c>
    </row>
    <row r="73" spans="1:5" ht="12.75">
      <c r="A73" s="35" t="s">
        <v>55</v>
      </c>
      <c r="E73" s="39" t="s">
        <v>6017</v>
      </c>
    </row>
    <row r="74" spans="1:5" ht="12.75">
      <c r="A74" s="35" t="s">
        <v>56</v>
      </c>
      <c r="E74" s="40" t="s">
        <v>6018</v>
      </c>
    </row>
    <row r="75" spans="1:5" ht="12.75">
      <c r="A75" t="s">
        <v>58</v>
      </c>
      <c r="E75" s="39" t="s">
        <v>59</v>
      </c>
    </row>
    <row r="76" spans="1:13" ht="12.75">
      <c r="A76" t="s">
        <v>47</v>
      </c>
      <c r="C76" s="31" t="s">
        <v>26</v>
      </c>
      <c r="E76" s="33" t="s">
        <v>3931</v>
      </c>
      <c r="J76" s="32">
        <f>0</f>
      </c>
      <c s="32">
        <f>0</f>
      </c>
      <c s="32">
        <f>0+L77</f>
      </c>
      <c s="32">
        <f>0+M77</f>
      </c>
    </row>
    <row r="77" spans="1:16" ht="25.5">
      <c r="A77" t="s">
        <v>50</v>
      </c>
      <c s="34" t="s">
        <v>118</v>
      </c>
      <c s="34" t="s">
        <v>6019</v>
      </c>
      <c s="35" t="s">
        <v>5</v>
      </c>
      <c s="6" t="s">
        <v>6020</v>
      </c>
      <c s="36" t="s">
        <v>62</v>
      </c>
      <c s="37">
        <v>20</v>
      </c>
      <c s="36">
        <v>0</v>
      </c>
      <c s="36">
        <f>ROUND(G77*H77,6)</f>
      </c>
      <c r="L77" s="38">
        <v>0</v>
      </c>
      <c s="32">
        <f>ROUND(ROUND(L77,2)*ROUND(G77,3),2)</f>
      </c>
      <c s="36" t="s">
        <v>54</v>
      </c>
      <c>
        <f>(M77*21)/100</f>
      </c>
      <c t="s">
        <v>28</v>
      </c>
    </row>
    <row r="78" spans="1:5" ht="25.5">
      <c r="A78" s="35" t="s">
        <v>55</v>
      </c>
      <c r="E78" s="39" t="s">
        <v>6020</v>
      </c>
    </row>
    <row r="79" spans="1:5" ht="12.75">
      <c r="A79" s="35" t="s">
        <v>56</v>
      </c>
      <c r="E79" s="40" t="s">
        <v>6021</v>
      </c>
    </row>
    <row r="80" spans="1:5" ht="12.75">
      <c r="A80" t="s">
        <v>58</v>
      </c>
      <c r="E80" s="39" t="s">
        <v>59</v>
      </c>
    </row>
    <row r="81" spans="1:13" ht="12.75">
      <c r="A81" t="s">
        <v>47</v>
      </c>
      <c r="C81" s="31" t="s">
        <v>72</v>
      </c>
      <c r="E81" s="33" t="s">
        <v>3962</v>
      </c>
      <c r="J81" s="32">
        <f>0</f>
      </c>
      <c s="32">
        <f>0</f>
      </c>
      <c s="32">
        <f>0+L82+L86+L90+L94+L98+L102+L106+L110+L114+L118</f>
      </c>
      <c s="32">
        <f>0+M82+M86+M90+M94+M98+M102+M106+M110+M114+M118</f>
      </c>
    </row>
    <row r="82" spans="1:16" ht="25.5">
      <c r="A82" t="s">
        <v>50</v>
      </c>
      <c s="34" t="s">
        <v>122</v>
      </c>
      <c s="34" t="s">
        <v>6022</v>
      </c>
      <c s="35" t="s">
        <v>5</v>
      </c>
      <c s="6" t="s">
        <v>6023</v>
      </c>
      <c s="36" t="s">
        <v>53</v>
      </c>
      <c s="37">
        <v>403.2</v>
      </c>
      <c s="36">
        <v>0</v>
      </c>
      <c s="36">
        <f>ROUND(G82*H82,6)</f>
      </c>
      <c r="L82" s="38">
        <v>0</v>
      </c>
      <c s="32">
        <f>ROUND(ROUND(L82,2)*ROUND(G82,3),2)</f>
      </c>
      <c s="36" t="s">
        <v>54</v>
      </c>
      <c>
        <f>(M82*21)/100</f>
      </c>
      <c t="s">
        <v>28</v>
      </c>
    </row>
    <row r="83" spans="1:5" ht="25.5">
      <c r="A83" s="35" t="s">
        <v>55</v>
      </c>
      <c r="E83" s="39" t="s">
        <v>6023</v>
      </c>
    </row>
    <row r="84" spans="1:5" ht="12.75">
      <c r="A84" s="35" t="s">
        <v>56</v>
      </c>
      <c r="E84" s="40" t="s">
        <v>6024</v>
      </c>
    </row>
    <row r="85" spans="1:5" ht="12.75">
      <c r="A85" t="s">
        <v>58</v>
      </c>
      <c r="E85" s="39" t="s">
        <v>59</v>
      </c>
    </row>
    <row r="86" spans="1:16" ht="12.75">
      <c r="A86" t="s">
        <v>50</v>
      </c>
      <c s="34" t="s">
        <v>365</v>
      </c>
      <c s="34" t="s">
        <v>5895</v>
      </c>
      <c s="35" t="s">
        <v>5</v>
      </c>
      <c s="6" t="s">
        <v>5896</v>
      </c>
      <c s="36" t="s">
        <v>53</v>
      </c>
      <c s="37">
        <v>7</v>
      </c>
      <c s="36">
        <v>0</v>
      </c>
      <c s="36">
        <f>ROUND(G86*H86,6)</f>
      </c>
      <c r="L86" s="38">
        <v>0</v>
      </c>
      <c s="32">
        <f>ROUND(ROUND(L86,2)*ROUND(G86,3),2)</f>
      </c>
      <c s="36" t="s">
        <v>54</v>
      </c>
      <c>
        <f>(M86*21)/100</f>
      </c>
      <c t="s">
        <v>28</v>
      </c>
    </row>
    <row r="87" spans="1:5" ht="12.75">
      <c r="A87" s="35" t="s">
        <v>55</v>
      </c>
      <c r="E87" s="39" t="s">
        <v>6025</v>
      </c>
    </row>
    <row r="88" spans="1:5" ht="12.75">
      <c r="A88" s="35" t="s">
        <v>56</v>
      </c>
      <c r="E88" s="40" t="s">
        <v>2369</v>
      </c>
    </row>
    <row r="89" spans="1:5" ht="12.75">
      <c r="A89" t="s">
        <v>58</v>
      </c>
      <c r="E89" s="39" t="s">
        <v>59</v>
      </c>
    </row>
    <row r="90" spans="1:16" ht="12.75">
      <c r="A90" t="s">
        <v>50</v>
      </c>
      <c s="34" t="s">
        <v>127</v>
      </c>
      <c s="34" t="s">
        <v>6026</v>
      </c>
      <c s="35" t="s">
        <v>5</v>
      </c>
      <c s="6" t="s">
        <v>6027</v>
      </c>
      <c s="36" t="s">
        <v>53</v>
      </c>
      <c s="37">
        <v>422.4</v>
      </c>
      <c s="36">
        <v>0</v>
      </c>
      <c s="36">
        <f>ROUND(G90*H90,6)</f>
      </c>
      <c r="L90" s="38">
        <v>0</v>
      </c>
      <c s="32">
        <f>ROUND(ROUND(L90,2)*ROUND(G90,3),2)</f>
      </c>
      <c s="36" t="s">
        <v>54</v>
      </c>
      <c>
        <f>(M90*21)/100</f>
      </c>
      <c t="s">
        <v>28</v>
      </c>
    </row>
    <row r="91" spans="1:5" ht="12.75">
      <c r="A91" s="35" t="s">
        <v>55</v>
      </c>
      <c r="E91" s="39" t="s">
        <v>6027</v>
      </c>
    </row>
    <row r="92" spans="1:5" ht="12.75">
      <c r="A92" s="35" t="s">
        <v>56</v>
      </c>
      <c r="E92" s="40" t="s">
        <v>6028</v>
      </c>
    </row>
    <row r="93" spans="1:5" ht="12.75">
      <c r="A93" t="s">
        <v>58</v>
      </c>
      <c r="E93" s="39" t="s">
        <v>59</v>
      </c>
    </row>
    <row r="94" spans="1:16" ht="12.75">
      <c r="A94" t="s">
        <v>50</v>
      </c>
      <c s="34" t="s">
        <v>131</v>
      </c>
      <c s="34" t="s">
        <v>6029</v>
      </c>
      <c s="35" t="s">
        <v>5</v>
      </c>
      <c s="6" t="s">
        <v>6030</v>
      </c>
      <c s="36" t="s">
        <v>53</v>
      </c>
      <c s="37">
        <v>54</v>
      </c>
      <c s="36">
        <v>0</v>
      </c>
      <c s="36">
        <f>ROUND(G94*H94,6)</f>
      </c>
      <c r="L94" s="38">
        <v>0</v>
      </c>
      <c s="32">
        <f>ROUND(ROUND(L94,2)*ROUND(G94,3),2)</f>
      </c>
      <c s="36" t="s">
        <v>54</v>
      </c>
      <c>
        <f>(M94*21)/100</f>
      </c>
      <c t="s">
        <v>28</v>
      </c>
    </row>
    <row r="95" spans="1:5" ht="12.75">
      <c r="A95" s="35" t="s">
        <v>55</v>
      </c>
      <c r="E95" s="39" t="s">
        <v>6030</v>
      </c>
    </row>
    <row r="96" spans="1:5" ht="12.75">
      <c r="A96" s="35" t="s">
        <v>56</v>
      </c>
      <c r="E96" s="40" t="s">
        <v>6031</v>
      </c>
    </row>
    <row r="97" spans="1:5" ht="12.75">
      <c r="A97" t="s">
        <v>58</v>
      </c>
      <c r="E97" s="39" t="s">
        <v>59</v>
      </c>
    </row>
    <row r="98" spans="1:16" ht="12.75">
      <c r="A98" t="s">
        <v>50</v>
      </c>
      <c s="34" t="s">
        <v>135</v>
      </c>
      <c s="34" t="s">
        <v>6032</v>
      </c>
      <c s="35" t="s">
        <v>5</v>
      </c>
      <c s="6" t="s">
        <v>6033</v>
      </c>
      <c s="36" t="s">
        <v>53</v>
      </c>
      <c s="37">
        <v>403.2</v>
      </c>
      <c s="36">
        <v>0</v>
      </c>
      <c s="36">
        <f>ROUND(G98*H98,6)</f>
      </c>
      <c r="L98" s="38">
        <v>0</v>
      </c>
      <c s="32">
        <f>ROUND(ROUND(L98,2)*ROUND(G98,3),2)</f>
      </c>
      <c s="36" t="s">
        <v>54</v>
      </c>
      <c>
        <f>(M98*21)/100</f>
      </c>
      <c t="s">
        <v>28</v>
      </c>
    </row>
    <row r="99" spans="1:5" ht="12.75">
      <c r="A99" s="35" t="s">
        <v>55</v>
      </c>
      <c r="E99" s="39" t="s">
        <v>6034</v>
      </c>
    </row>
    <row r="100" spans="1:5" ht="12.75">
      <c r="A100" s="35" t="s">
        <v>56</v>
      </c>
      <c r="E100" s="40" t="s">
        <v>6024</v>
      </c>
    </row>
    <row r="101" spans="1:5" ht="12.75">
      <c r="A101" t="s">
        <v>58</v>
      </c>
      <c r="E101" s="39" t="s">
        <v>59</v>
      </c>
    </row>
    <row r="102" spans="1:16" ht="12.75">
      <c r="A102" t="s">
        <v>50</v>
      </c>
      <c s="34" t="s">
        <v>138</v>
      </c>
      <c s="34" t="s">
        <v>6035</v>
      </c>
      <c s="35" t="s">
        <v>5</v>
      </c>
      <c s="6" t="s">
        <v>6036</v>
      </c>
      <c s="36" t="s">
        <v>53</v>
      </c>
      <c s="37">
        <v>391.68</v>
      </c>
      <c s="36">
        <v>0</v>
      </c>
      <c s="36">
        <f>ROUND(G102*H102,6)</f>
      </c>
      <c r="L102" s="38">
        <v>0</v>
      </c>
      <c s="32">
        <f>ROUND(ROUND(L102,2)*ROUND(G102,3),2)</f>
      </c>
      <c s="36" t="s">
        <v>54</v>
      </c>
      <c>
        <f>(M102*21)/100</f>
      </c>
      <c t="s">
        <v>28</v>
      </c>
    </row>
    <row r="103" spans="1:5" ht="12.75">
      <c r="A103" s="35" t="s">
        <v>55</v>
      </c>
      <c r="E103" s="39" t="s">
        <v>6037</v>
      </c>
    </row>
    <row r="104" spans="1:5" ht="12.75">
      <c r="A104" s="35" t="s">
        <v>56</v>
      </c>
      <c r="E104" s="40" t="s">
        <v>6038</v>
      </c>
    </row>
    <row r="105" spans="1:5" ht="12.75">
      <c r="A105" t="s">
        <v>58</v>
      </c>
      <c r="E105" s="39" t="s">
        <v>59</v>
      </c>
    </row>
    <row r="106" spans="1:16" ht="12.75">
      <c r="A106" t="s">
        <v>50</v>
      </c>
      <c s="34" t="s">
        <v>372</v>
      </c>
      <c s="34" t="s">
        <v>6039</v>
      </c>
      <c s="35" t="s">
        <v>5</v>
      </c>
      <c s="6" t="s">
        <v>6040</v>
      </c>
      <c s="36" t="s">
        <v>53</v>
      </c>
      <c s="37">
        <v>391.68</v>
      </c>
      <c s="36">
        <v>0</v>
      </c>
      <c s="36">
        <f>ROUND(G106*H106,6)</f>
      </c>
      <c r="L106" s="38">
        <v>0</v>
      </c>
      <c s="32">
        <f>ROUND(ROUND(L106,2)*ROUND(G106,3),2)</f>
      </c>
      <c s="36" t="s">
        <v>54</v>
      </c>
      <c>
        <f>(M106*21)/100</f>
      </c>
      <c t="s">
        <v>28</v>
      </c>
    </row>
    <row r="107" spans="1:5" ht="12.75">
      <c r="A107" s="35" t="s">
        <v>55</v>
      </c>
      <c r="E107" s="39" t="s">
        <v>6040</v>
      </c>
    </row>
    <row r="108" spans="1:5" ht="12.75">
      <c r="A108" s="35" t="s">
        <v>56</v>
      </c>
      <c r="E108" s="40" t="s">
        <v>6038</v>
      </c>
    </row>
    <row r="109" spans="1:5" ht="12.75">
      <c r="A109" t="s">
        <v>58</v>
      </c>
      <c r="E109" s="39" t="s">
        <v>59</v>
      </c>
    </row>
    <row r="110" spans="1:16" ht="12.75">
      <c r="A110" t="s">
        <v>50</v>
      </c>
      <c s="34" t="s">
        <v>142</v>
      </c>
      <c s="34" t="s">
        <v>6041</v>
      </c>
      <c s="35" t="s">
        <v>5</v>
      </c>
      <c s="6" t="s">
        <v>6042</v>
      </c>
      <c s="36" t="s">
        <v>53</v>
      </c>
      <c s="37">
        <v>384</v>
      </c>
      <c s="36">
        <v>0</v>
      </c>
      <c s="36">
        <f>ROUND(G110*H110,6)</f>
      </c>
      <c r="L110" s="38">
        <v>0</v>
      </c>
      <c s="32">
        <f>ROUND(ROUND(L110,2)*ROUND(G110,3),2)</f>
      </c>
      <c s="36" t="s">
        <v>54</v>
      </c>
      <c>
        <f>(M110*21)/100</f>
      </c>
      <c t="s">
        <v>28</v>
      </c>
    </row>
    <row r="111" spans="1:5" ht="12.75">
      <c r="A111" s="35" t="s">
        <v>55</v>
      </c>
      <c r="E111" s="39" t="s">
        <v>6042</v>
      </c>
    </row>
    <row r="112" spans="1:5" ht="12.75">
      <c r="A112" s="35" t="s">
        <v>56</v>
      </c>
      <c r="E112" s="40" t="s">
        <v>6043</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6044</v>
      </c>
      <c s="35" t="s">
        <v>5</v>
      </c>
      <c s="6" t="s">
        <v>6045</v>
      </c>
      <c s="36" t="s">
        <v>70</v>
      </c>
      <c s="37">
        <v>9</v>
      </c>
      <c s="36">
        <v>0</v>
      </c>
      <c s="36">
        <f>ROUND(G118*H118,6)</f>
      </c>
      <c r="L118" s="38">
        <v>0</v>
      </c>
      <c s="32">
        <f>ROUND(ROUND(L118,2)*ROUND(G118,3),2)</f>
      </c>
      <c s="36" t="s">
        <v>54</v>
      </c>
      <c>
        <f>(M118*21)/100</f>
      </c>
      <c t="s">
        <v>28</v>
      </c>
    </row>
    <row r="119" spans="1:5" ht="12.75">
      <c r="A119" s="35" t="s">
        <v>55</v>
      </c>
      <c r="E119" s="39" t="s">
        <v>6046</v>
      </c>
    </row>
    <row r="120" spans="1:5" ht="12.75">
      <c r="A120" s="35" t="s">
        <v>56</v>
      </c>
      <c r="E120" s="40" t="s">
        <v>6047</v>
      </c>
    </row>
    <row r="121" spans="1:5" ht="12.75">
      <c r="A121" t="s">
        <v>58</v>
      </c>
      <c r="E121" s="39" t="s">
        <v>59</v>
      </c>
    </row>
    <row r="122" spans="1:13" ht="12.75">
      <c r="A122" t="s">
        <v>47</v>
      </c>
      <c r="C122" s="31" t="s">
        <v>86</v>
      </c>
      <c r="E122" s="33" t="s">
        <v>3986</v>
      </c>
      <c r="J122" s="32">
        <f>0</f>
      </c>
      <c s="32">
        <f>0</f>
      </c>
      <c s="32">
        <f>0+L123+L127+L131</f>
      </c>
      <c s="32">
        <f>0+M123+M127+M131</f>
      </c>
    </row>
    <row r="123" spans="1:16" ht="25.5">
      <c r="A123" t="s">
        <v>50</v>
      </c>
      <c s="34" t="s">
        <v>153</v>
      </c>
      <c s="34" t="s">
        <v>6048</v>
      </c>
      <c s="35" t="s">
        <v>5</v>
      </c>
      <c s="6" t="s">
        <v>6049</v>
      </c>
      <c s="36" t="s">
        <v>70</v>
      </c>
      <c s="37">
        <v>39</v>
      </c>
      <c s="36">
        <v>0</v>
      </c>
      <c s="36">
        <f>ROUND(G123*H123,6)</f>
      </c>
      <c r="L123" s="38">
        <v>0</v>
      </c>
      <c s="32">
        <f>ROUND(ROUND(L123,2)*ROUND(G123,3),2)</f>
      </c>
      <c s="36" t="s">
        <v>54</v>
      </c>
      <c>
        <f>(M123*21)/100</f>
      </c>
      <c t="s">
        <v>28</v>
      </c>
    </row>
    <row r="124" spans="1:5" ht="25.5">
      <c r="A124" s="35" t="s">
        <v>55</v>
      </c>
      <c r="E124" s="39" t="s">
        <v>6049</v>
      </c>
    </row>
    <row r="125" spans="1:5" ht="12.75">
      <c r="A125" s="35" t="s">
        <v>56</v>
      </c>
      <c r="E125" s="40" t="s">
        <v>5507</v>
      </c>
    </row>
    <row r="126" spans="1:5" ht="12.75">
      <c r="A126" t="s">
        <v>58</v>
      </c>
      <c r="E126" s="39" t="s">
        <v>59</v>
      </c>
    </row>
    <row r="127" spans="1:16" ht="12.75">
      <c r="A127" t="s">
        <v>50</v>
      </c>
      <c s="34" t="s">
        <v>156</v>
      </c>
      <c s="34" t="s">
        <v>6050</v>
      </c>
      <c s="35" t="s">
        <v>5</v>
      </c>
      <c s="6" t="s">
        <v>6051</v>
      </c>
      <c s="36" t="s">
        <v>70</v>
      </c>
      <c s="37">
        <v>6</v>
      </c>
      <c s="36">
        <v>0</v>
      </c>
      <c s="36">
        <f>ROUND(G127*H127,6)</f>
      </c>
      <c r="L127" s="38">
        <v>0</v>
      </c>
      <c s="32">
        <f>ROUND(ROUND(L127,2)*ROUND(G127,3),2)</f>
      </c>
      <c s="36" t="s">
        <v>54</v>
      </c>
      <c>
        <f>(M127*21)/100</f>
      </c>
      <c t="s">
        <v>28</v>
      </c>
    </row>
    <row r="128" spans="1:5" ht="12.75">
      <c r="A128" s="35" t="s">
        <v>55</v>
      </c>
      <c r="E128" s="39" t="s">
        <v>6051</v>
      </c>
    </row>
    <row r="129" spans="1:5" ht="12.75">
      <c r="A129" s="35" t="s">
        <v>56</v>
      </c>
      <c r="E129" s="40" t="s">
        <v>1785</v>
      </c>
    </row>
    <row r="130" spans="1:5" ht="12.75">
      <c r="A130" t="s">
        <v>58</v>
      </c>
      <c r="E130" s="39" t="s">
        <v>59</v>
      </c>
    </row>
    <row r="131" spans="1:16" ht="12.75">
      <c r="A131" t="s">
        <v>50</v>
      </c>
      <c s="34" t="s">
        <v>160</v>
      </c>
      <c s="34" t="s">
        <v>5103</v>
      </c>
      <c s="35" t="s">
        <v>5</v>
      </c>
      <c s="6" t="s">
        <v>5104</v>
      </c>
      <c s="36" t="s">
        <v>70</v>
      </c>
      <c s="37">
        <v>2</v>
      </c>
      <c s="36">
        <v>0</v>
      </c>
      <c s="36">
        <f>ROUND(G131*H131,6)</f>
      </c>
      <c r="L131" s="38">
        <v>0</v>
      </c>
      <c s="32">
        <f>ROUND(ROUND(L131,2)*ROUND(G131,3),2)</f>
      </c>
      <c s="36" t="s">
        <v>54</v>
      </c>
      <c>
        <f>(M131*21)/100</f>
      </c>
      <c t="s">
        <v>28</v>
      </c>
    </row>
    <row r="132" spans="1:5" ht="12.75">
      <c r="A132" s="35" t="s">
        <v>55</v>
      </c>
      <c r="E132" s="39" t="s">
        <v>5104</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6054</v>
      </c>
      <c r="E8" s="30" t="s">
        <v>6053</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6055</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6056</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6057</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5986</v>
      </c>
      <c s="35" t="s">
        <v>5</v>
      </c>
      <c s="6" t="s">
        <v>5987</v>
      </c>
      <c s="36" t="s">
        <v>62</v>
      </c>
      <c s="37">
        <v>14.84</v>
      </c>
      <c s="36">
        <v>0</v>
      </c>
      <c s="36">
        <f>ROUND(G23*H23,6)</f>
      </c>
      <c r="L23" s="38">
        <v>0</v>
      </c>
      <c s="32">
        <f>ROUND(ROUND(L23,2)*ROUND(G23,3),2)</f>
      </c>
      <c s="36" t="s">
        <v>54</v>
      </c>
      <c>
        <f>(M23*21)/100</f>
      </c>
      <c t="s">
        <v>28</v>
      </c>
    </row>
    <row r="24" spans="1:5" ht="12.75">
      <c r="A24" s="35" t="s">
        <v>55</v>
      </c>
      <c r="E24" s="39" t="s">
        <v>5988</v>
      </c>
    </row>
    <row r="25" spans="1:5" ht="12.75">
      <c r="A25" s="35" t="s">
        <v>56</v>
      </c>
      <c r="E25" s="40" t="s">
        <v>6058</v>
      </c>
    </row>
    <row r="26" spans="1:5" ht="12.75">
      <c r="A26" t="s">
        <v>58</v>
      </c>
      <c r="E26" s="39" t="s">
        <v>59</v>
      </c>
    </row>
    <row r="27" spans="1:16" ht="25.5">
      <c r="A27" t="s">
        <v>50</v>
      </c>
      <c s="34" t="s">
        <v>72</v>
      </c>
      <c s="34" t="s">
        <v>6059</v>
      </c>
      <c s="35" t="s">
        <v>5</v>
      </c>
      <c s="6" t="s">
        <v>6060</v>
      </c>
      <c s="36" t="s">
        <v>62</v>
      </c>
      <c s="37">
        <v>18.6</v>
      </c>
      <c s="36">
        <v>0</v>
      </c>
      <c s="36">
        <f>ROUND(G27*H27,6)</f>
      </c>
      <c r="L27" s="38">
        <v>0</v>
      </c>
      <c s="32">
        <f>ROUND(ROUND(L27,2)*ROUND(G27,3),2)</f>
      </c>
      <c s="36" t="s">
        <v>54</v>
      </c>
      <c>
        <f>(M27*21)/100</f>
      </c>
      <c t="s">
        <v>28</v>
      </c>
    </row>
    <row r="28" spans="1:5" ht="25.5">
      <c r="A28" s="35" t="s">
        <v>55</v>
      </c>
      <c r="E28" s="39" t="s">
        <v>6060</v>
      </c>
    </row>
    <row r="29" spans="1:5" ht="12.75">
      <c r="A29" s="35" t="s">
        <v>56</v>
      </c>
      <c r="E29" s="40" t="s">
        <v>6061</v>
      </c>
    </row>
    <row r="30" spans="1:5" ht="12.75">
      <c r="A30" t="s">
        <v>58</v>
      </c>
      <c r="E30" s="39" t="s">
        <v>59</v>
      </c>
    </row>
    <row r="31" spans="1:16" ht="12.75">
      <c r="A31" t="s">
        <v>50</v>
      </c>
      <c s="34" t="s">
        <v>27</v>
      </c>
      <c s="34" t="s">
        <v>5992</v>
      </c>
      <c s="35" t="s">
        <v>5</v>
      </c>
      <c s="6" t="s">
        <v>5993</v>
      </c>
      <c s="36" t="s">
        <v>62</v>
      </c>
      <c s="37">
        <v>271</v>
      </c>
      <c s="36">
        <v>0</v>
      </c>
      <c s="36">
        <f>ROUND(G31*H31,6)</f>
      </c>
      <c r="L31" s="38">
        <v>0</v>
      </c>
      <c s="32">
        <f>ROUND(ROUND(L31,2)*ROUND(G31,3),2)</f>
      </c>
      <c s="36" t="s">
        <v>54</v>
      </c>
      <c>
        <f>(M31*21)/100</f>
      </c>
      <c t="s">
        <v>28</v>
      </c>
    </row>
    <row r="32" spans="1:5" ht="12.75">
      <c r="A32" s="35" t="s">
        <v>55</v>
      </c>
      <c r="E32" s="39" t="s">
        <v>5993</v>
      </c>
    </row>
    <row r="33" spans="1:5" ht="12.75">
      <c r="A33" s="35" t="s">
        <v>56</v>
      </c>
      <c r="E33" s="40" t="s">
        <v>6062</v>
      </c>
    </row>
    <row r="34" spans="1:5" ht="12.75">
      <c r="A34" t="s">
        <v>58</v>
      </c>
      <c r="E34" s="39" t="s">
        <v>59</v>
      </c>
    </row>
    <row r="35" spans="1:16" ht="12.75">
      <c r="A35" t="s">
        <v>50</v>
      </c>
      <c s="34" t="s">
        <v>78</v>
      </c>
      <c s="34" t="s">
        <v>5994</v>
      </c>
      <c s="35" t="s">
        <v>5</v>
      </c>
      <c s="6" t="s">
        <v>5995</v>
      </c>
      <c s="36" t="s">
        <v>62</v>
      </c>
      <c s="37">
        <v>27.608</v>
      </c>
      <c s="36">
        <v>0</v>
      </c>
      <c s="36">
        <f>ROUND(G35*H35,6)</f>
      </c>
      <c r="L35" s="38">
        <v>0</v>
      </c>
      <c s="32">
        <f>ROUND(ROUND(L35,2)*ROUND(G35,3),2)</f>
      </c>
      <c s="36" t="s">
        <v>54</v>
      </c>
      <c>
        <f>(M35*21)/100</f>
      </c>
      <c t="s">
        <v>28</v>
      </c>
    </row>
    <row r="36" spans="1:5" ht="12.75">
      <c r="A36" s="35" t="s">
        <v>55</v>
      </c>
      <c r="E36" s="39" t="s">
        <v>5995</v>
      </c>
    </row>
    <row r="37" spans="1:5" ht="12.75">
      <c r="A37" s="35" t="s">
        <v>56</v>
      </c>
      <c r="E37" s="40" t="s">
        <v>6063</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4122</v>
      </c>
      <c s="35" t="s">
        <v>5</v>
      </c>
      <c s="6" t="s">
        <v>4123</v>
      </c>
      <c s="36" t="s">
        <v>62</v>
      </c>
      <c s="37">
        <v>271</v>
      </c>
      <c s="36">
        <v>0</v>
      </c>
      <c s="36">
        <f>ROUND(G43*H43,6)</f>
      </c>
      <c r="L43" s="38">
        <v>0</v>
      </c>
      <c s="32">
        <f>ROUND(ROUND(L43,2)*ROUND(G43,3),2)</f>
      </c>
      <c s="36" t="s">
        <v>54</v>
      </c>
      <c>
        <f>(M43*21)/100</f>
      </c>
      <c t="s">
        <v>28</v>
      </c>
    </row>
    <row r="44" spans="1:5" ht="12.75">
      <c r="A44" s="35" t="s">
        <v>55</v>
      </c>
      <c r="E44" s="39" t="s">
        <v>6064</v>
      </c>
    </row>
    <row r="45" spans="1:5" ht="12.75">
      <c r="A45" s="35" t="s">
        <v>56</v>
      </c>
      <c r="E45" s="40" t="s">
        <v>6062</v>
      </c>
    </row>
    <row r="46" spans="1:5" ht="12.75">
      <c r="A46" t="s">
        <v>58</v>
      </c>
      <c r="E46" s="39" t="s">
        <v>59</v>
      </c>
    </row>
    <row r="47" spans="1:16" ht="12.75">
      <c r="A47" t="s">
        <v>50</v>
      </c>
      <c s="34" t="s">
        <v>90</v>
      </c>
      <c s="34" t="s">
        <v>6003</v>
      </c>
      <c s="35" t="s">
        <v>5</v>
      </c>
      <c s="6" t="s">
        <v>6004</v>
      </c>
      <c s="36" t="s">
        <v>62</v>
      </c>
      <c s="37">
        <v>6.84</v>
      </c>
      <c s="36">
        <v>0</v>
      </c>
      <c s="36">
        <f>ROUND(G47*H47,6)</f>
      </c>
      <c r="L47" s="38">
        <v>0</v>
      </c>
      <c s="32">
        <f>ROUND(ROUND(L47,2)*ROUND(G47,3),2)</f>
      </c>
      <c s="36" t="s">
        <v>54</v>
      </c>
      <c>
        <f>(M47*21)/100</f>
      </c>
      <c t="s">
        <v>28</v>
      </c>
    </row>
    <row r="48" spans="1:5" ht="12.75">
      <c r="A48" s="35" t="s">
        <v>55</v>
      </c>
      <c r="E48" s="39" t="s">
        <v>6004</v>
      </c>
    </row>
    <row r="49" spans="1:5" ht="12.75">
      <c r="A49" s="35" t="s">
        <v>56</v>
      </c>
      <c r="E49" s="40" t="s">
        <v>6065</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6066</v>
      </c>
    </row>
    <row r="54" spans="1:5" ht="12.75">
      <c r="A54" t="s">
        <v>58</v>
      </c>
      <c r="E54" s="39" t="s">
        <v>59</v>
      </c>
    </row>
    <row r="55" spans="1:16" ht="12.75">
      <c r="A55" t="s">
        <v>50</v>
      </c>
      <c s="34" t="s">
        <v>99</v>
      </c>
      <c s="34" t="s">
        <v>6007</v>
      </c>
      <c s="35" t="s">
        <v>5</v>
      </c>
      <c s="6" t="s">
        <v>6008</v>
      </c>
      <c s="36" t="s">
        <v>53</v>
      </c>
      <c s="37">
        <v>85.12</v>
      </c>
      <c s="36">
        <v>0</v>
      </c>
      <c s="36">
        <f>ROUND(G55*H55,6)</f>
      </c>
      <c r="L55" s="38">
        <v>0</v>
      </c>
      <c s="32">
        <f>ROUND(ROUND(L55,2)*ROUND(G55,3),2)</f>
      </c>
      <c s="36" t="s">
        <v>54</v>
      </c>
      <c>
        <f>(M55*21)/100</f>
      </c>
      <c t="s">
        <v>28</v>
      </c>
    </row>
    <row r="56" spans="1:5" ht="12.75">
      <c r="A56" s="35" t="s">
        <v>55</v>
      </c>
      <c r="E56" s="39" t="s">
        <v>6008</v>
      </c>
    </row>
    <row r="57" spans="1:5" ht="12.75">
      <c r="A57" s="35" t="s">
        <v>56</v>
      </c>
      <c r="E57" s="40" t="s">
        <v>6067</v>
      </c>
    </row>
    <row r="58" spans="1:5" ht="12.75">
      <c r="A58" t="s">
        <v>58</v>
      </c>
      <c r="E58" s="39" t="s">
        <v>59</v>
      </c>
    </row>
    <row r="59" spans="1:16" ht="12.75">
      <c r="A59" t="s">
        <v>50</v>
      </c>
      <c s="34" t="s">
        <v>103</v>
      </c>
      <c s="34" t="s">
        <v>6012</v>
      </c>
      <c s="35" t="s">
        <v>5</v>
      </c>
      <c s="6" t="s">
        <v>6013</v>
      </c>
      <c s="36" t="s">
        <v>53</v>
      </c>
      <c s="37">
        <v>85.12</v>
      </c>
      <c s="36">
        <v>0</v>
      </c>
      <c s="36">
        <f>ROUND(G59*H59,6)</f>
      </c>
      <c r="L59" s="38">
        <v>0</v>
      </c>
      <c s="32">
        <f>ROUND(ROUND(L59,2)*ROUND(G59,3),2)</f>
      </c>
      <c s="36" t="s">
        <v>54</v>
      </c>
      <c>
        <f>(M59*21)/100</f>
      </c>
      <c t="s">
        <v>28</v>
      </c>
    </row>
    <row r="60" spans="1:5" ht="12.75">
      <c r="A60" s="35" t="s">
        <v>55</v>
      </c>
      <c r="E60" s="39" t="s">
        <v>6013</v>
      </c>
    </row>
    <row r="61" spans="1:5" ht="12.75">
      <c r="A61" s="35" t="s">
        <v>56</v>
      </c>
      <c r="E61" s="40" t="s">
        <v>6068</v>
      </c>
    </row>
    <row r="62" spans="1:5" ht="12.75">
      <c r="A62" t="s">
        <v>58</v>
      </c>
      <c r="E62" s="39" t="s">
        <v>59</v>
      </c>
    </row>
    <row r="63" spans="1:13" ht="12.75">
      <c r="A63" t="s">
        <v>47</v>
      </c>
      <c r="C63" s="31" t="s">
        <v>26</v>
      </c>
      <c r="E63" s="33" t="s">
        <v>3931</v>
      </c>
      <c r="J63" s="32">
        <f>0</f>
      </c>
      <c s="32">
        <f>0</f>
      </c>
      <c s="32">
        <f>0+L64</f>
      </c>
      <c s="32">
        <f>0+M64</f>
      </c>
    </row>
    <row r="64" spans="1:16" ht="12.75">
      <c r="A64" t="s">
        <v>50</v>
      </c>
      <c s="34" t="s">
        <v>106</v>
      </c>
      <c s="34" t="s">
        <v>4213</v>
      </c>
      <c s="35" t="s">
        <v>5</v>
      </c>
      <c s="6" t="s">
        <v>4214</v>
      </c>
      <c s="36" t="s">
        <v>2882</v>
      </c>
      <c s="37">
        <v>244.8</v>
      </c>
      <c s="36">
        <v>0</v>
      </c>
      <c s="36">
        <f>ROUND(G64*H64,6)</f>
      </c>
      <c r="L64" s="38">
        <v>0</v>
      </c>
      <c s="32">
        <f>ROUND(ROUND(L64,2)*ROUND(G64,3),2)</f>
      </c>
      <c s="36" t="s">
        <v>54</v>
      </c>
      <c>
        <f>(M64*21)/100</f>
      </c>
      <c t="s">
        <v>28</v>
      </c>
    </row>
    <row r="65" spans="1:5" ht="12.75">
      <c r="A65" s="35" t="s">
        <v>55</v>
      </c>
      <c r="E65" s="39" t="s">
        <v>4214</v>
      </c>
    </row>
    <row r="66" spans="1:5" ht="12.75">
      <c r="A66" s="35" t="s">
        <v>56</v>
      </c>
      <c r="E66" s="40" t="s">
        <v>6069</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6070</v>
      </c>
      <c s="35" t="s">
        <v>5</v>
      </c>
      <c s="6" t="s">
        <v>6071</v>
      </c>
      <c s="36" t="s">
        <v>62</v>
      </c>
      <c s="37">
        <v>3</v>
      </c>
      <c s="36">
        <v>0</v>
      </c>
      <c s="36">
        <f>ROUND(G69*H69,6)</f>
      </c>
      <c r="L69" s="38">
        <v>0</v>
      </c>
      <c s="32">
        <f>ROUND(ROUND(L69,2)*ROUND(G69,3),2)</f>
      </c>
      <c s="36" t="s">
        <v>54</v>
      </c>
      <c>
        <f>(M69*21)/100</f>
      </c>
      <c t="s">
        <v>28</v>
      </c>
    </row>
    <row r="70" spans="1:5" ht="12.75">
      <c r="A70" s="35" t="s">
        <v>55</v>
      </c>
      <c r="E70" s="39" t="s">
        <v>6071</v>
      </c>
    </row>
    <row r="71" spans="1:5" ht="12.75">
      <c r="A71" s="35" t="s">
        <v>56</v>
      </c>
      <c r="E71" s="40" t="s">
        <v>6072</v>
      </c>
    </row>
    <row r="72" spans="1:5" ht="12.75">
      <c r="A72" t="s">
        <v>58</v>
      </c>
      <c r="E72" s="39" t="s">
        <v>59</v>
      </c>
    </row>
    <row r="73" spans="1:13" ht="12.75">
      <c r="A73" t="s">
        <v>47</v>
      </c>
      <c r="C73" s="31" t="s">
        <v>72</v>
      </c>
      <c r="E73" s="33" t="s">
        <v>3962</v>
      </c>
      <c r="J73" s="32">
        <f>0</f>
      </c>
      <c s="32">
        <f>0</f>
      </c>
      <c s="32">
        <f>0+L74+L78</f>
      </c>
      <c s="32">
        <f>0+M74+M78</f>
      </c>
    </row>
    <row r="74" spans="1:16" ht="12.75">
      <c r="A74" t="s">
        <v>50</v>
      </c>
      <c s="34" t="s">
        <v>114</v>
      </c>
      <c s="34" t="s">
        <v>5895</v>
      </c>
      <c s="35" t="s">
        <v>5</v>
      </c>
      <c s="6" t="s">
        <v>5896</v>
      </c>
      <c s="36" t="s">
        <v>53</v>
      </c>
      <c s="37">
        <v>130.9</v>
      </c>
      <c s="36">
        <v>0</v>
      </c>
      <c s="36">
        <f>ROUND(G74*H74,6)</f>
      </c>
      <c r="L74" s="38">
        <v>0</v>
      </c>
      <c s="32">
        <f>ROUND(ROUND(L74,2)*ROUND(G74,3),2)</f>
      </c>
      <c s="36" t="s">
        <v>54</v>
      </c>
      <c>
        <f>(M74*21)/100</f>
      </c>
      <c t="s">
        <v>28</v>
      </c>
    </row>
    <row r="75" spans="1:5" ht="12.75">
      <c r="A75" s="35" t="s">
        <v>55</v>
      </c>
      <c r="E75" s="39" t="s">
        <v>6025</v>
      </c>
    </row>
    <row r="76" spans="1:5" ht="12.75">
      <c r="A76" s="35" t="s">
        <v>56</v>
      </c>
      <c r="E76" s="40" t="s">
        <v>6073</v>
      </c>
    </row>
    <row r="77" spans="1:5" ht="12.75">
      <c r="A77" t="s">
        <v>58</v>
      </c>
      <c r="E77" s="39" t="s">
        <v>59</v>
      </c>
    </row>
    <row r="78" spans="1:16" ht="12.75">
      <c r="A78" t="s">
        <v>50</v>
      </c>
      <c s="34" t="s">
        <v>118</v>
      </c>
      <c s="34" t="s">
        <v>6074</v>
      </c>
      <c s="35" t="s">
        <v>5</v>
      </c>
      <c s="6" t="s">
        <v>6075</v>
      </c>
      <c s="36" t="s">
        <v>53</v>
      </c>
      <c s="37">
        <v>119</v>
      </c>
      <c s="36">
        <v>0</v>
      </c>
      <c s="36">
        <f>ROUND(G78*H78,6)</f>
      </c>
      <c r="L78" s="38">
        <v>0</v>
      </c>
      <c s="32">
        <f>ROUND(ROUND(L78,2)*ROUND(G78,3),2)</f>
      </c>
      <c s="36" t="s">
        <v>54</v>
      </c>
      <c>
        <f>(M78*21)/100</f>
      </c>
      <c t="s">
        <v>28</v>
      </c>
    </row>
    <row r="79" spans="1:5" ht="12.75">
      <c r="A79" s="35" t="s">
        <v>55</v>
      </c>
      <c r="E79" s="39" t="s">
        <v>6075</v>
      </c>
    </row>
    <row r="80" spans="1:5" ht="12.75">
      <c r="A80" s="35" t="s">
        <v>56</v>
      </c>
      <c r="E80" s="40" t="s">
        <v>5696</v>
      </c>
    </row>
    <row r="81" spans="1:5" ht="12.75">
      <c r="A81" t="s">
        <v>58</v>
      </c>
      <c r="E81" s="39" t="s">
        <v>59</v>
      </c>
    </row>
    <row r="82" spans="1:13" ht="12.75">
      <c r="A82" t="s">
        <v>47</v>
      </c>
      <c r="C82" s="31" t="s">
        <v>86</v>
      </c>
      <c r="E82" s="33" t="s">
        <v>3986</v>
      </c>
      <c r="J82" s="32">
        <f>0</f>
      </c>
      <c s="32">
        <f>0</f>
      </c>
      <c s="32">
        <f>0+L83+L87+L91+L95</f>
      </c>
      <c s="32">
        <f>0+M83+M87+M91+M95</f>
      </c>
    </row>
    <row r="83" spans="1:16" ht="12.75">
      <c r="A83" t="s">
        <v>50</v>
      </c>
      <c s="34" t="s">
        <v>122</v>
      </c>
      <c s="34" t="s">
        <v>6076</v>
      </c>
      <c s="35" t="s">
        <v>5</v>
      </c>
      <c s="6" t="s">
        <v>6077</v>
      </c>
      <c s="36" t="s">
        <v>62</v>
      </c>
      <c s="37">
        <v>0.691</v>
      </c>
      <c s="36">
        <v>0</v>
      </c>
      <c s="36">
        <f>ROUND(G83*H83,6)</f>
      </c>
      <c r="L83" s="38">
        <v>0</v>
      </c>
      <c s="32">
        <f>ROUND(ROUND(L83,2)*ROUND(G83,3),2)</f>
      </c>
      <c s="36" t="s">
        <v>54</v>
      </c>
      <c>
        <f>(M83*21)/100</f>
      </c>
      <c t="s">
        <v>28</v>
      </c>
    </row>
    <row r="84" spans="1:5" ht="12.75">
      <c r="A84" s="35" t="s">
        <v>55</v>
      </c>
      <c r="E84" s="39" t="s">
        <v>6077</v>
      </c>
    </row>
    <row r="85" spans="1:5" ht="12.75">
      <c r="A85" s="35" t="s">
        <v>56</v>
      </c>
      <c r="E85" s="40" t="s">
        <v>6078</v>
      </c>
    </row>
    <row r="86" spans="1:5" ht="12.75">
      <c r="A86" t="s">
        <v>58</v>
      </c>
      <c r="E86" s="39" t="s">
        <v>59</v>
      </c>
    </row>
    <row r="87" spans="1:16" ht="12.75">
      <c r="A87" t="s">
        <v>50</v>
      </c>
      <c s="34" t="s">
        <v>365</v>
      </c>
      <c s="34" t="s">
        <v>6050</v>
      </c>
      <c s="35" t="s">
        <v>5</v>
      </c>
      <c s="6" t="s">
        <v>6051</v>
      </c>
      <c s="36" t="s">
        <v>70</v>
      </c>
      <c s="37">
        <v>114</v>
      </c>
      <c s="36">
        <v>0</v>
      </c>
      <c s="36">
        <f>ROUND(G87*H87,6)</f>
      </c>
      <c r="L87" s="38">
        <v>0</v>
      </c>
      <c s="32">
        <f>ROUND(ROUND(L87,2)*ROUND(G87,3),2)</f>
      </c>
      <c s="36" t="s">
        <v>54</v>
      </c>
      <c>
        <f>(M87*21)/100</f>
      </c>
      <c t="s">
        <v>28</v>
      </c>
    </row>
    <row r="88" spans="1:5" ht="12.75">
      <c r="A88" s="35" t="s">
        <v>55</v>
      </c>
      <c r="E88" s="39" t="s">
        <v>6051</v>
      </c>
    </row>
    <row r="89" spans="1:5" ht="12.75">
      <c r="A89" s="35" t="s">
        <v>56</v>
      </c>
      <c r="E89" s="40" t="s">
        <v>5568</v>
      </c>
    </row>
    <row r="90" spans="1:5" ht="12.75">
      <c r="A90" t="s">
        <v>58</v>
      </c>
      <c r="E90" s="39" t="s">
        <v>59</v>
      </c>
    </row>
    <row r="91" spans="1:16" ht="12.75">
      <c r="A91" t="s">
        <v>50</v>
      </c>
      <c s="34" t="s">
        <v>127</v>
      </c>
      <c s="34" t="s">
        <v>5103</v>
      </c>
      <c s="35" t="s">
        <v>5</v>
      </c>
      <c s="6" t="s">
        <v>5104</v>
      </c>
      <c s="36" t="s">
        <v>70</v>
      </c>
      <c s="37">
        <v>12</v>
      </c>
      <c s="36">
        <v>0</v>
      </c>
      <c s="36">
        <f>ROUND(G91*H91,6)</f>
      </c>
      <c r="L91" s="38">
        <v>0</v>
      </c>
      <c s="32">
        <f>ROUND(ROUND(L91,2)*ROUND(G91,3),2)</f>
      </c>
      <c s="36" t="s">
        <v>54</v>
      </c>
      <c>
        <f>(M91*21)/100</f>
      </c>
      <c t="s">
        <v>28</v>
      </c>
    </row>
    <row r="92" spans="1:5" ht="12.75">
      <c r="A92" s="35" t="s">
        <v>55</v>
      </c>
      <c r="E92" s="39" t="s">
        <v>5104</v>
      </c>
    </row>
    <row r="93" spans="1:5" ht="12.75">
      <c r="A93" s="35" t="s">
        <v>56</v>
      </c>
      <c r="E93" s="40" t="s">
        <v>6079</v>
      </c>
    </row>
    <row r="94" spans="1:5" ht="12.75">
      <c r="A94" t="s">
        <v>58</v>
      </c>
      <c r="E94" s="39" t="s">
        <v>59</v>
      </c>
    </row>
    <row r="95" spans="1:16" ht="12.75">
      <c r="A95" t="s">
        <v>50</v>
      </c>
      <c s="34" t="s">
        <v>131</v>
      </c>
      <c s="34" t="s">
        <v>6080</v>
      </c>
      <c s="35" t="s">
        <v>5</v>
      </c>
      <c s="6" t="s">
        <v>6081</v>
      </c>
      <c s="36" t="s">
        <v>53</v>
      </c>
      <c s="37">
        <v>7.5</v>
      </c>
      <c s="36">
        <v>0</v>
      </c>
      <c s="36">
        <f>ROUND(G95*H95,6)</f>
      </c>
      <c r="L95" s="38">
        <v>0</v>
      </c>
      <c s="32">
        <f>ROUND(ROUND(L95,2)*ROUND(G95,3),2)</f>
      </c>
      <c s="36" t="s">
        <v>54</v>
      </c>
      <c>
        <f>(M95*21)/100</f>
      </c>
      <c t="s">
        <v>28</v>
      </c>
    </row>
    <row r="96" spans="1:5" ht="12.75">
      <c r="A96" s="35" t="s">
        <v>55</v>
      </c>
      <c r="E96" s="39" t="s">
        <v>6081</v>
      </c>
    </row>
    <row r="97" spans="1:5" ht="12.75">
      <c r="A97" s="35" t="s">
        <v>56</v>
      </c>
      <c r="E97" s="40" t="s">
        <v>6082</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6085</v>
      </c>
      <c r="E8" s="30" t="s">
        <v>6084</v>
      </c>
      <c r="J8" s="29">
        <f>0+J9+J18+J55+J68</f>
      </c>
      <c s="29">
        <f>0+K9+K18+K55+K68</f>
      </c>
      <c s="29">
        <f>0+L9+L18+L55+L68</f>
      </c>
      <c s="29">
        <f>0+M9+M18+M55+M68</f>
      </c>
    </row>
    <row r="9" spans="1:13" ht="12.75">
      <c r="A9" t="s">
        <v>47</v>
      </c>
      <c r="C9" s="31" t="s">
        <v>851</v>
      </c>
      <c r="E9" s="33" t="s">
        <v>4056</v>
      </c>
      <c r="J9" s="32">
        <f>0</f>
      </c>
      <c s="32">
        <f>0</f>
      </c>
      <c s="32">
        <f>0+L10+L14</f>
      </c>
      <c s="32">
        <f>0+M10+M14</f>
      </c>
    </row>
    <row r="10" spans="1:16" ht="12.75">
      <c r="A10" t="s">
        <v>50</v>
      </c>
      <c s="34" t="s">
        <v>48</v>
      </c>
      <c s="34" t="s">
        <v>6086</v>
      </c>
      <c s="35" t="s">
        <v>48</v>
      </c>
      <c s="6" t="s">
        <v>6087</v>
      </c>
      <c s="36" t="s">
        <v>855</v>
      </c>
      <c s="37">
        <v>42</v>
      </c>
      <c s="36">
        <v>0</v>
      </c>
      <c s="36">
        <f>ROUND(G10*H10,6)</f>
      </c>
      <c r="L10" s="38">
        <v>0</v>
      </c>
      <c s="32">
        <f>ROUND(ROUND(L10,2)*ROUND(G10,3),2)</f>
      </c>
      <c s="36" t="s">
        <v>6088</v>
      </c>
      <c>
        <f>(M10*21)/100</f>
      </c>
      <c t="s">
        <v>28</v>
      </c>
    </row>
    <row r="11" spans="1:5" ht="12.75">
      <c r="A11" s="35" t="s">
        <v>55</v>
      </c>
      <c r="E11" s="39" t="s">
        <v>6089</v>
      </c>
    </row>
    <row r="12" spans="1:5" ht="12.75">
      <c r="A12" s="35" t="s">
        <v>56</v>
      </c>
      <c r="E12" s="40" t="s">
        <v>6090</v>
      </c>
    </row>
    <row r="13" spans="1:5" ht="12.75">
      <c r="A13" t="s">
        <v>58</v>
      </c>
      <c r="E13" s="39" t="s">
        <v>59</v>
      </c>
    </row>
    <row r="14" spans="1:16" ht="12.75">
      <c r="A14" t="s">
        <v>50</v>
      </c>
      <c s="34" t="s">
        <v>28</v>
      </c>
      <c s="34" t="s">
        <v>5986</v>
      </c>
      <c s="35" t="s">
        <v>5</v>
      </c>
      <c s="6" t="s">
        <v>5987</v>
      </c>
      <c s="36" t="s">
        <v>62</v>
      </c>
      <c s="37">
        <v>76.34</v>
      </c>
      <c s="36">
        <v>0</v>
      </c>
      <c s="36">
        <f>ROUND(G14*H14,6)</f>
      </c>
      <c r="L14" s="38">
        <v>0</v>
      </c>
      <c s="32">
        <f>ROUND(ROUND(L14,2)*ROUND(G14,3),2)</f>
      </c>
      <c s="36" t="s">
        <v>6088</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5992</v>
      </c>
      <c s="35" t="s">
        <v>5</v>
      </c>
      <c s="6" t="s">
        <v>5993</v>
      </c>
      <c s="36" t="s">
        <v>62</v>
      </c>
      <c s="37">
        <v>21</v>
      </c>
      <c s="36">
        <v>0</v>
      </c>
      <c s="36">
        <f>ROUND(G19*H19,6)</f>
      </c>
      <c r="L19" s="38">
        <v>0</v>
      </c>
      <c s="32">
        <f>ROUND(ROUND(L19,2)*ROUND(G19,3),2)</f>
      </c>
      <c s="36" t="s">
        <v>6088</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5994</v>
      </c>
      <c s="35" t="s">
        <v>5</v>
      </c>
      <c s="6" t="s">
        <v>5995</v>
      </c>
      <c s="36" t="s">
        <v>62</v>
      </c>
      <c s="37">
        <v>96.422</v>
      </c>
      <c s="36">
        <v>0</v>
      </c>
      <c s="36">
        <f>ROUND(G23*H23,6)</f>
      </c>
      <c r="L23" s="38">
        <v>0</v>
      </c>
      <c s="32">
        <f>ROUND(ROUND(L23,2)*ROUND(G23,3),2)</f>
      </c>
      <c s="36" t="s">
        <v>6088</v>
      </c>
      <c>
        <f>(M23*21)/100</f>
      </c>
      <c t="s">
        <v>28</v>
      </c>
    </row>
    <row r="24" spans="1:5" ht="12.75">
      <c r="A24" s="35" t="s">
        <v>55</v>
      </c>
      <c r="E24" s="39" t="s">
        <v>5</v>
      </c>
    </row>
    <row r="25" spans="1:5" ht="12.75">
      <c r="A25" s="35" t="s">
        <v>56</v>
      </c>
      <c r="E25" s="40" t="s">
        <v>6091</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6088</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4122</v>
      </c>
      <c s="35" t="s">
        <v>5</v>
      </c>
      <c s="6" t="s">
        <v>4123</v>
      </c>
      <c s="36" t="s">
        <v>62</v>
      </c>
      <c s="37">
        <v>21</v>
      </c>
      <c s="36">
        <v>0</v>
      </c>
      <c s="36">
        <f>ROUND(G31*H31,6)</f>
      </c>
      <c r="L31" s="38">
        <v>0</v>
      </c>
      <c s="32">
        <f>ROUND(ROUND(L31,2)*ROUND(G31,3),2)</f>
      </c>
      <c s="36" t="s">
        <v>6088</v>
      </c>
      <c>
        <f>(M31*21)/100</f>
      </c>
      <c t="s">
        <v>28</v>
      </c>
    </row>
    <row r="32" spans="1:5" ht="12.75">
      <c r="A32" s="35" t="s">
        <v>55</v>
      </c>
      <c r="E32" s="39" t="s">
        <v>6064</v>
      </c>
    </row>
    <row r="33" spans="1:5" ht="12.75">
      <c r="A33" s="35" t="s">
        <v>56</v>
      </c>
      <c r="E33" s="40" t="s">
        <v>5</v>
      </c>
    </row>
    <row r="34" spans="1:5" ht="12.75">
      <c r="A34" t="s">
        <v>58</v>
      </c>
      <c r="E34" s="39" t="s">
        <v>59</v>
      </c>
    </row>
    <row r="35" spans="1:16" ht="12.75">
      <c r="A35" t="s">
        <v>50</v>
      </c>
      <c s="34" t="s">
        <v>78</v>
      </c>
      <c s="34" t="s">
        <v>6003</v>
      </c>
      <c s="35" t="s">
        <v>5</v>
      </c>
      <c s="6" t="s">
        <v>6004</v>
      </c>
      <c s="36" t="s">
        <v>62</v>
      </c>
      <c s="37">
        <v>26.34</v>
      </c>
      <c s="36">
        <v>0</v>
      </c>
      <c s="36">
        <f>ROUND(G35*H35,6)</f>
      </c>
      <c r="L35" s="38">
        <v>0</v>
      </c>
      <c s="32">
        <f>ROUND(ROUND(L35,2)*ROUND(G35,3),2)</f>
      </c>
      <c s="36" t="s">
        <v>6088</v>
      </c>
      <c>
        <f>(M35*21)/100</f>
      </c>
      <c t="s">
        <v>28</v>
      </c>
    </row>
    <row r="36" spans="1:5" ht="12.75">
      <c r="A36" s="35" t="s">
        <v>55</v>
      </c>
      <c r="E36" s="39" t="s">
        <v>5</v>
      </c>
    </row>
    <row r="37" spans="1:5" ht="12.75">
      <c r="A37" s="35" t="s">
        <v>56</v>
      </c>
      <c r="E37" s="40" t="s">
        <v>6092</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6088</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6007</v>
      </c>
      <c s="35" t="s">
        <v>5</v>
      </c>
      <c s="6" t="s">
        <v>6008</v>
      </c>
      <c s="36" t="s">
        <v>53</v>
      </c>
      <c s="37">
        <v>110.88</v>
      </c>
      <c s="36">
        <v>0</v>
      </c>
      <c s="36">
        <f>ROUND(G43*H43,6)</f>
      </c>
      <c r="L43" s="38">
        <v>0</v>
      </c>
      <c s="32">
        <f>ROUND(ROUND(L43,2)*ROUND(G43,3),2)</f>
      </c>
      <c s="36" t="s">
        <v>6088</v>
      </c>
      <c>
        <f>(M43*21)/100</f>
      </c>
      <c t="s">
        <v>28</v>
      </c>
    </row>
    <row r="44" spans="1:5" ht="12.75">
      <c r="A44" s="35" t="s">
        <v>55</v>
      </c>
      <c r="E44" s="39" t="s">
        <v>5</v>
      </c>
    </row>
    <row r="45" spans="1:5" ht="12.75">
      <c r="A45" s="35" t="s">
        <v>56</v>
      </c>
      <c r="E45" s="40" t="s">
        <v>6093</v>
      </c>
    </row>
    <row r="46" spans="1:5" ht="12.75">
      <c r="A46" t="s">
        <v>58</v>
      </c>
      <c r="E46" s="39" t="s">
        <v>59</v>
      </c>
    </row>
    <row r="47" spans="1:16" ht="12.75">
      <c r="A47" t="s">
        <v>50</v>
      </c>
      <c s="34" t="s">
        <v>103</v>
      </c>
      <c s="34" t="s">
        <v>6010</v>
      </c>
      <c s="35" t="s">
        <v>5</v>
      </c>
      <c s="6" t="s">
        <v>6011</v>
      </c>
      <c s="36" t="s">
        <v>53</v>
      </c>
      <c s="37">
        <v>23</v>
      </c>
      <c s="36">
        <v>0</v>
      </c>
      <c s="36">
        <f>ROUND(G47*H47,6)</f>
      </c>
      <c r="L47" s="38">
        <v>0</v>
      </c>
      <c s="32">
        <f>ROUND(ROUND(L47,2)*ROUND(G47,3),2)</f>
      </c>
      <c s="36" t="s">
        <v>6088</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6012</v>
      </c>
      <c s="35" t="s">
        <v>5</v>
      </c>
      <c s="6" t="s">
        <v>6013</v>
      </c>
      <c s="36" t="s">
        <v>53</v>
      </c>
      <c s="37">
        <v>133.88</v>
      </c>
      <c s="36">
        <v>0</v>
      </c>
      <c s="36">
        <f>ROUND(G51*H51,6)</f>
      </c>
      <c r="L51" s="38">
        <v>0</v>
      </c>
      <c s="32">
        <f>ROUND(ROUND(L51,2)*ROUND(G51,3),2)</f>
      </c>
      <c s="36" t="s">
        <v>6088</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3962</v>
      </c>
      <c r="J55" s="32">
        <f>0</f>
      </c>
      <c s="32">
        <f>0</f>
      </c>
      <c s="32">
        <f>0+L56+L60+L64</f>
      </c>
      <c s="32">
        <f>0+M56+M60+M64</f>
      </c>
    </row>
    <row r="56" spans="1:16" ht="12.75">
      <c r="A56" t="s">
        <v>50</v>
      </c>
      <c s="34" t="s">
        <v>110</v>
      </c>
      <c s="34" t="s">
        <v>5895</v>
      </c>
      <c s="35" t="s">
        <v>5</v>
      </c>
      <c s="6" t="s">
        <v>5896</v>
      </c>
      <c s="36" t="s">
        <v>53</v>
      </c>
      <c s="37">
        <v>129.8</v>
      </c>
      <c s="36">
        <v>0</v>
      </c>
      <c s="36">
        <f>ROUND(G56*H56,6)</f>
      </c>
      <c r="L56" s="38">
        <v>0</v>
      </c>
      <c s="32">
        <f>ROUND(ROUND(L56,2)*ROUND(G56,3),2)</f>
      </c>
      <c s="36" t="s">
        <v>6088</v>
      </c>
      <c>
        <f>(M56*21)/100</f>
      </c>
      <c t="s">
        <v>28</v>
      </c>
    </row>
    <row r="57" spans="1:5" ht="12.75">
      <c r="A57" s="35" t="s">
        <v>55</v>
      </c>
      <c r="E57" s="39" t="s">
        <v>6025</v>
      </c>
    </row>
    <row r="58" spans="1:5" ht="12.75">
      <c r="A58" s="35" t="s">
        <v>56</v>
      </c>
      <c r="E58" s="40" t="s">
        <v>6094</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6088</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6095</v>
      </c>
      <c s="35" t="s">
        <v>5</v>
      </c>
      <c s="6" t="s">
        <v>6096</v>
      </c>
      <c s="36" t="s">
        <v>53</v>
      </c>
      <c s="37">
        <v>4</v>
      </c>
      <c s="36">
        <v>0</v>
      </c>
      <c s="36">
        <f>ROUND(G64*H64,6)</f>
      </c>
      <c r="L64" s="38">
        <v>0</v>
      </c>
      <c s="32">
        <f>ROUND(ROUND(L64,2)*ROUND(G64,3),2)</f>
      </c>
      <c s="36" t="s">
        <v>6088</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3986</v>
      </c>
      <c r="J68" s="32">
        <f>0</f>
      </c>
      <c s="32">
        <f>0</f>
      </c>
      <c s="32">
        <f>0+L69</f>
      </c>
      <c s="32">
        <f>0+M69</f>
      </c>
    </row>
    <row r="69" spans="1:16" ht="12.75">
      <c r="A69" t="s">
        <v>50</v>
      </c>
      <c s="34" t="s">
        <v>122</v>
      </c>
      <c s="34" t="s">
        <v>6050</v>
      </c>
      <c s="35" t="s">
        <v>5</v>
      </c>
      <c s="6" t="s">
        <v>6051</v>
      </c>
      <c s="36" t="s">
        <v>70</v>
      </c>
      <c s="37">
        <v>89</v>
      </c>
      <c s="36">
        <v>0</v>
      </c>
      <c s="36">
        <f>ROUND(G69*H69,6)</f>
      </c>
      <c r="L69" s="38">
        <v>0</v>
      </c>
      <c s="32">
        <f>ROUND(ROUND(L69,2)*ROUND(G69,3),2)</f>
      </c>
      <c s="36" t="s">
        <v>6088</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6099</v>
      </c>
      <c r="E8" s="30" t="s">
        <v>6098</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6100</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6101</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6102</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6103</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5986</v>
      </c>
      <c s="35" t="s">
        <v>5</v>
      </c>
      <c s="6" t="s">
        <v>5987</v>
      </c>
      <c s="36" t="s">
        <v>62</v>
      </c>
      <c s="37">
        <v>317.2</v>
      </c>
      <c s="36">
        <v>0</v>
      </c>
      <c s="36">
        <f>ROUND(G27*H27,6)</f>
      </c>
      <c r="L27" s="38">
        <v>0</v>
      </c>
      <c s="32">
        <f>ROUND(ROUND(L27,2)*ROUND(G27,3),2)</f>
      </c>
      <c s="36" t="s">
        <v>54</v>
      </c>
      <c>
        <f>(M27*21)/100</f>
      </c>
      <c t="s">
        <v>28</v>
      </c>
    </row>
    <row r="28" spans="1:5" ht="12.75">
      <c r="A28" s="35" t="s">
        <v>55</v>
      </c>
      <c r="E28" s="39" t="s">
        <v>5988</v>
      </c>
    </row>
    <row r="29" spans="1:5" ht="12.75">
      <c r="A29" s="35" t="s">
        <v>56</v>
      </c>
      <c r="E29" s="40" t="s">
        <v>6104</v>
      </c>
    </row>
    <row r="30" spans="1:5" ht="12.75">
      <c r="A30" t="s">
        <v>58</v>
      </c>
      <c r="E30" s="39" t="s">
        <v>59</v>
      </c>
    </row>
    <row r="31" spans="1:16" ht="12.75">
      <c r="A31" t="s">
        <v>50</v>
      </c>
      <c s="34" t="s">
        <v>27</v>
      </c>
      <c s="34" t="s">
        <v>6105</v>
      </c>
      <c s="35" t="s">
        <v>5</v>
      </c>
      <c s="6" t="s">
        <v>6106</v>
      </c>
      <c s="36" t="s">
        <v>62</v>
      </c>
      <c s="37">
        <v>14.8</v>
      </c>
      <c s="36">
        <v>0</v>
      </c>
      <c s="36">
        <f>ROUND(G31*H31,6)</f>
      </c>
      <c r="L31" s="38">
        <v>0</v>
      </c>
      <c s="32">
        <f>ROUND(ROUND(L31,2)*ROUND(G31,3),2)</f>
      </c>
      <c s="36" t="s">
        <v>54</v>
      </c>
      <c>
        <f>(M31*21)/100</f>
      </c>
      <c t="s">
        <v>28</v>
      </c>
    </row>
    <row r="32" spans="1:5" ht="12.75">
      <c r="A32" s="35" t="s">
        <v>55</v>
      </c>
      <c r="E32" s="39" t="s">
        <v>6106</v>
      </c>
    </row>
    <row r="33" spans="1:5" ht="12.75">
      <c r="A33" s="35" t="s">
        <v>56</v>
      </c>
      <c r="E33" s="40" t="s">
        <v>6107</v>
      </c>
    </row>
    <row r="34" spans="1:5" ht="12.75">
      <c r="A34" t="s">
        <v>58</v>
      </c>
      <c r="E34" s="39" t="s">
        <v>59</v>
      </c>
    </row>
    <row r="35" spans="1:16" ht="12.75">
      <c r="A35" t="s">
        <v>50</v>
      </c>
      <c s="34" t="s">
        <v>78</v>
      </c>
      <c s="34" t="s">
        <v>6108</v>
      </c>
      <c s="35" t="s">
        <v>5</v>
      </c>
      <c s="6" t="s">
        <v>6109</v>
      </c>
      <c s="36" t="s">
        <v>53</v>
      </c>
      <c s="37">
        <v>1.2</v>
      </c>
      <c s="36">
        <v>0</v>
      </c>
      <c s="36">
        <f>ROUND(G35*H35,6)</f>
      </c>
      <c r="L35" s="38">
        <v>0</v>
      </c>
      <c s="32">
        <f>ROUND(ROUND(L35,2)*ROUND(G35,3),2)</f>
      </c>
      <c s="36" t="s">
        <v>54</v>
      </c>
      <c>
        <f>(M35*21)/100</f>
      </c>
      <c t="s">
        <v>28</v>
      </c>
    </row>
    <row r="36" spans="1:5" ht="12.75">
      <c r="A36" s="35" t="s">
        <v>55</v>
      </c>
      <c r="E36" s="39" t="s">
        <v>6110</v>
      </c>
    </row>
    <row r="37" spans="1:5" ht="12.75">
      <c r="A37" s="35" t="s">
        <v>56</v>
      </c>
      <c r="E37" s="40" t="s">
        <v>6111</v>
      </c>
    </row>
    <row r="38" spans="1:5" ht="12.75">
      <c r="A38" t="s">
        <v>58</v>
      </c>
      <c r="E38" s="39" t="s">
        <v>59</v>
      </c>
    </row>
    <row r="39" spans="1:16" ht="25.5">
      <c r="A39" t="s">
        <v>50</v>
      </c>
      <c s="34" t="s">
        <v>82</v>
      </c>
      <c s="34" t="s">
        <v>6059</v>
      </c>
      <c s="35" t="s">
        <v>5</v>
      </c>
      <c s="6" t="s">
        <v>6060</v>
      </c>
      <c s="36" t="s">
        <v>62</v>
      </c>
      <c s="37">
        <v>140.6</v>
      </c>
      <c s="36">
        <v>0</v>
      </c>
      <c s="36">
        <f>ROUND(G39*H39,6)</f>
      </c>
      <c r="L39" s="38">
        <v>0</v>
      </c>
      <c s="32">
        <f>ROUND(ROUND(L39,2)*ROUND(G39,3),2)</f>
      </c>
      <c s="36" t="s">
        <v>54</v>
      </c>
      <c>
        <f>(M39*21)/100</f>
      </c>
      <c t="s">
        <v>28</v>
      </c>
    </row>
    <row r="40" spans="1:5" ht="25.5">
      <c r="A40" s="35" t="s">
        <v>55</v>
      </c>
      <c r="E40" s="39" t="s">
        <v>6060</v>
      </c>
    </row>
    <row r="41" spans="1:5" ht="12.75">
      <c r="A41" s="35" t="s">
        <v>56</v>
      </c>
      <c r="E41" s="40" t="s">
        <v>6112</v>
      </c>
    </row>
    <row r="42" spans="1:5" ht="12.75">
      <c r="A42" t="s">
        <v>58</v>
      </c>
      <c r="E42" s="39" t="s">
        <v>59</v>
      </c>
    </row>
    <row r="43" spans="1:16" ht="12.75">
      <c r="A43" t="s">
        <v>50</v>
      </c>
      <c s="34" t="s">
        <v>86</v>
      </c>
      <c s="34" t="s">
        <v>5990</v>
      </c>
      <c s="35" t="s">
        <v>5</v>
      </c>
      <c s="6" t="s">
        <v>5991</v>
      </c>
      <c s="36" t="s">
        <v>70</v>
      </c>
      <c s="37">
        <v>94</v>
      </c>
      <c s="36">
        <v>0</v>
      </c>
      <c s="36">
        <f>ROUND(G43*H43,6)</f>
      </c>
      <c r="L43" s="38">
        <v>0</v>
      </c>
      <c s="32">
        <f>ROUND(ROUND(L43,2)*ROUND(G43,3),2)</f>
      </c>
      <c s="36" t="s">
        <v>54</v>
      </c>
      <c>
        <f>(M43*21)/100</f>
      </c>
      <c t="s">
        <v>28</v>
      </c>
    </row>
    <row r="44" spans="1:5" ht="12.75">
      <c r="A44" s="35" t="s">
        <v>55</v>
      </c>
      <c r="E44" s="39" t="s">
        <v>5991</v>
      </c>
    </row>
    <row r="45" spans="1:5" ht="12.75">
      <c r="A45" s="35" t="s">
        <v>56</v>
      </c>
      <c r="E45" s="40" t="s">
        <v>6113</v>
      </c>
    </row>
    <row r="46" spans="1:5" ht="12.75">
      <c r="A46" t="s">
        <v>58</v>
      </c>
      <c r="E46" s="39" t="s">
        <v>59</v>
      </c>
    </row>
    <row r="47" spans="1:16" ht="12.75">
      <c r="A47" t="s">
        <v>50</v>
      </c>
      <c s="34" t="s">
        <v>90</v>
      </c>
      <c s="34" t="s">
        <v>6114</v>
      </c>
      <c s="35" t="s">
        <v>5</v>
      </c>
      <c s="6" t="s">
        <v>6115</v>
      </c>
      <c s="36" t="s">
        <v>62</v>
      </c>
      <c s="37">
        <v>52.7</v>
      </c>
      <c s="36">
        <v>0</v>
      </c>
      <c s="36">
        <f>ROUND(G47*H47,6)</f>
      </c>
      <c r="L47" s="38">
        <v>0</v>
      </c>
      <c s="32">
        <f>ROUND(ROUND(L47,2)*ROUND(G47,3),2)</f>
      </c>
      <c s="36" t="s">
        <v>54</v>
      </c>
      <c>
        <f>(M47*21)/100</f>
      </c>
      <c t="s">
        <v>28</v>
      </c>
    </row>
    <row r="48" spans="1:5" ht="12.75">
      <c r="A48" s="35" t="s">
        <v>55</v>
      </c>
      <c r="E48" s="39" t="s">
        <v>6115</v>
      </c>
    </row>
    <row r="49" spans="1:5" ht="12.75">
      <c r="A49" s="35" t="s">
        <v>56</v>
      </c>
      <c r="E49" s="40" t="s">
        <v>6116</v>
      </c>
    </row>
    <row r="50" spans="1:5" ht="12.75">
      <c r="A50" t="s">
        <v>58</v>
      </c>
      <c r="E50" s="39" t="s">
        <v>59</v>
      </c>
    </row>
    <row r="51" spans="1:16" ht="12.75">
      <c r="A51" t="s">
        <v>50</v>
      </c>
      <c s="34" t="s">
        <v>95</v>
      </c>
      <c s="34" t="s">
        <v>5992</v>
      </c>
      <c s="35" t="s">
        <v>5</v>
      </c>
      <c s="6" t="s">
        <v>5993</v>
      </c>
      <c s="36" t="s">
        <v>62</v>
      </c>
      <c s="37">
        <v>51</v>
      </c>
      <c s="36">
        <v>0</v>
      </c>
      <c s="36">
        <f>ROUND(G51*H51,6)</f>
      </c>
      <c r="L51" s="38">
        <v>0</v>
      </c>
      <c s="32">
        <f>ROUND(ROUND(L51,2)*ROUND(G51,3),2)</f>
      </c>
      <c s="36" t="s">
        <v>54</v>
      </c>
      <c>
        <f>(M51*21)/100</f>
      </c>
      <c t="s">
        <v>28</v>
      </c>
    </row>
    <row r="52" spans="1:5" ht="12.75">
      <c r="A52" s="35" t="s">
        <v>55</v>
      </c>
      <c r="E52" s="39" t="s">
        <v>5993</v>
      </c>
    </row>
    <row r="53" spans="1:5" ht="12.75">
      <c r="A53" s="35" t="s">
        <v>56</v>
      </c>
      <c r="E53" s="40" t="s">
        <v>5688</v>
      </c>
    </row>
    <row r="54" spans="1:5" ht="12.75">
      <c r="A54" t="s">
        <v>58</v>
      </c>
      <c r="E54" s="39" t="s">
        <v>59</v>
      </c>
    </row>
    <row r="55" spans="1:16" ht="12.75">
      <c r="A55" t="s">
        <v>50</v>
      </c>
      <c s="34" t="s">
        <v>99</v>
      </c>
      <c s="34" t="s">
        <v>5994</v>
      </c>
      <c s="35" t="s">
        <v>5</v>
      </c>
      <c s="6" t="s">
        <v>5995</v>
      </c>
      <c s="36" t="s">
        <v>62</v>
      </c>
      <c s="37">
        <v>346.15</v>
      </c>
      <c s="36">
        <v>0</v>
      </c>
      <c s="36">
        <f>ROUND(G55*H55,6)</f>
      </c>
      <c r="L55" s="38">
        <v>0</v>
      </c>
      <c s="32">
        <f>ROUND(ROUND(L55,2)*ROUND(G55,3),2)</f>
      </c>
      <c s="36" t="s">
        <v>54</v>
      </c>
      <c>
        <f>(M55*21)/100</f>
      </c>
      <c t="s">
        <v>28</v>
      </c>
    </row>
    <row r="56" spans="1:5" ht="12.75">
      <c r="A56" s="35" t="s">
        <v>55</v>
      </c>
      <c r="E56" s="39" t="s">
        <v>6091</v>
      </c>
    </row>
    <row r="57" spans="1:5" ht="12.75">
      <c r="A57" s="35" t="s">
        <v>56</v>
      </c>
      <c r="E57" s="40" t="s">
        <v>6117</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6118</v>
      </c>
    </row>
    <row r="62" spans="1:5" ht="12.75">
      <c r="A62" t="s">
        <v>58</v>
      </c>
      <c r="E62" s="39" t="s">
        <v>59</v>
      </c>
    </row>
    <row r="63" spans="1:16" ht="12.75">
      <c r="A63" t="s">
        <v>50</v>
      </c>
      <c s="34" t="s">
        <v>106</v>
      </c>
      <c s="34" t="s">
        <v>4122</v>
      </c>
      <c s="35" t="s">
        <v>5</v>
      </c>
      <c s="6" t="s">
        <v>4123</v>
      </c>
      <c s="36" t="s">
        <v>62</v>
      </c>
      <c s="37">
        <v>51</v>
      </c>
      <c s="36">
        <v>0</v>
      </c>
      <c s="36">
        <f>ROUND(G63*H63,6)</f>
      </c>
      <c r="L63" s="38">
        <v>0</v>
      </c>
      <c s="32">
        <f>ROUND(ROUND(L63,2)*ROUND(G63,3),2)</f>
      </c>
      <c s="36" t="s">
        <v>54</v>
      </c>
      <c>
        <f>(M63*21)/100</f>
      </c>
      <c t="s">
        <v>28</v>
      </c>
    </row>
    <row r="64" spans="1:5" ht="12.75">
      <c r="A64" s="35" t="s">
        <v>55</v>
      </c>
      <c r="E64" s="39" t="s">
        <v>6064</v>
      </c>
    </row>
    <row r="65" spans="1:5" ht="12.75">
      <c r="A65" s="35" t="s">
        <v>56</v>
      </c>
      <c r="E65" s="40" t="s">
        <v>5688</v>
      </c>
    </row>
    <row r="66" spans="1:5" ht="12.75">
      <c r="A66" t="s">
        <v>58</v>
      </c>
      <c r="E66" s="39" t="s">
        <v>59</v>
      </c>
    </row>
    <row r="67" spans="1:16" ht="12.75">
      <c r="A67" t="s">
        <v>50</v>
      </c>
      <c s="34" t="s">
        <v>110</v>
      </c>
      <c s="34" t="s">
        <v>6003</v>
      </c>
      <c s="35" t="s">
        <v>5</v>
      </c>
      <c s="6" t="s">
        <v>6004</v>
      </c>
      <c s="36" t="s">
        <v>62</v>
      </c>
      <c s="37">
        <v>39.2</v>
      </c>
      <c s="36">
        <v>0</v>
      </c>
      <c s="36">
        <f>ROUND(G67*H67,6)</f>
      </c>
      <c r="L67" s="38">
        <v>0</v>
      </c>
      <c s="32">
        <f>ROUND(ROUND(L67,2)*ROUND(G67,3),2)</f>
      </c>
      <c s="36" t="s">
        <v>54</v>
      </c>
      <c>
        <f>(M67*21)/100</f>
      </c>
      <c t="s">
        <v>28</v>
      </c>
    </row>
    <row r="68" spans="1:5" ht="12.75">
      <c r="A68" s="35" t="s">
        <v>55</v>
      </c>
      <c r="E68" s="39" t="s">
        <v>6004</v>
      </c>
    </row>
    <row r="69" spans="1:5" ht="12.75">
      <c r="A69" s="35" t="s">
        <v>56</v>
      </c>
      <c r="E69" s="40" t="s">
        <v>6119</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6120</v>
      </c>
    </row>
    <row r="74" spans="1:5" ht="12.75">
      <c r="A74" t="s">
        <v>58</v>
      </c>
      <c r="E74" s="39" t="s">
        <v>59</v>
      </c>
    </row>
    <row r="75" spans="1:16" ht="12.75">
      <c r="A75" t="s">
        <v>50</v>
      </c>
      <c s="34" t="s">
        <v>118</v>
      </c>
      <c s="34" t="s">
        <v>6010</v>
      </c>
      <c s="35" t="s">
        <v>5</v>
      </c>
      <c s="6" t="s">
        <v>6011</v>
      </c>
      <c s="36" t="s">
        <v>53</v>
      </c>
      <c s="37">
        <v>193</v>
      </c>
      <c s="36">
        <v>0</v>
      </c>
      <c s="36">
        <f>ROUND(G75*H75,6)</f>
      </c>
      <c r="L75" s="38">
        <v>0</v>
      </c>
      <c s="32">
        <f>ROUND(ROUND(L75,2)*ROUND(G75,3),2)</f>
      </c>
      <c s="36" t="s">
        <v>54</v>
      </c>
      <c>
        <f>(M75*21)/100</f>
      </c>
      <c t="s">
        <v>28</v>
      </c>
    </row>
    <row r="76" spans="1:5" ht="12.75">
      <c r="A76" s="35" t="s">
        <v>55</v>
      </c>
      <c r="E76" s="39" t="s">
        <v>6011</v>
      </c>
    </row>
    <row r="77" spans="1:5" ht="12.75">
      <c r="A77" s="35" t="s">
        <v>56</v>
      </c>
      <c r="E77" s="40" t="s">
        <v>6121</v>
      </c>
    </row>
    <row r="78" spans="1:5" ht="12.75">
      <c r="A78" t="s">
        <v>58</v>
      </c>
      <c r="E78" s="39" t="s">
        <v>59</v>
      </c>
    </row>
    <row r="79" spans="1:16" ht="12.75">
      <c r="A79" t="s">
        <v>50</v>
      </c>
      <c s="34" t="s">
        <v>122</v>
      </c>
      <c s="34" t="s">
        <v>6012</v>
      </c>
      <c s="35" t="s">
        <v>5</v>
      </c>
      <c s="6" t="s">
        <v>6013</v>
      </c>
      <c s="36" t="s">
        <v>53</v>
      </c>
      <c s="37">
        <v>193</v>
      </c>
      <c s="36">
        <v>0</v>
      </c>
      <c s="36">
        <f>ROUND(G79*H79,6)</f>
      </c>
      <c r="L79" s="38">
        <v>0</v>
      </c>
      <c s="32">
        <f>ROUND(ROUND(L79,2)*ROUND(G79,3),2)</f>
      </c>
      <c s="36" t="s">
        <v>54</v>
      </c>
      <c>
        <f>(M79*21)/100</f>
      </c>
      <c t="s">
        <v>28</v>
      </c>
    </row>
    <row r="80" spans="1:5" ht="12.75">
      <c r="A80" s="35" t="s">
        <v>55</v>
      </c>
      <c r="E80" s="39" t="s">
        <v>6013</v>
      </c>
    </row>
    <row r="81" spans="1:5" ht="12.75">
      <c r="A81" s="35" t="s">
        <v>56</v>
      </c>
      <c r="E81" s="40" t="s">
        <v>6121</v>
      </c>
    </row>
    <row r="82" spans="1:5" ht="12.75">
      <c r="A82" t="s">
        <v>58</v>
      </c>
      <c r="E82" s="39" t="s">
        <v>59</v>
      </c>
    </row>
    <row r="83" spans="1:13" ht="12.75">
      <c r="A83" t="s">
        <v>47</v>
      </c>
      <c r="C83" s="31" t="s">
        <v>28</v>
      </c>
      <c r="E83" s="33" t="s">
        <v>4132</v>
      </c>
      <c r="J83" s="32">
        <f>0</f>
      </c>
      <c s="32">
        <f>0</f>
      </c>
      <c s="32">
        <f>0+L84+L88</f>
      </c>
      <c s="32">
        <f>0+M84+M88</f>
      </c>
    </row>
    <row r="84" spans="1:16" ht="12.75">
      <c r="A84" t="s">
        <v>50</v>
      </c>
      <c s="34" t="s">
        <v>365</v>
      </c>
      <c s="34" t="s">
        <v>6122</v>
      </c>
      <c s="35" t="s">
        <v>5</v>
      </c>
      <c s="6" t="s">
        <v>6123</v>
      </c>
      <c s="36" t="s">
        <v>70</v>
      </c>
      <c s="37">
        <v>90</v>
      </c>
      <c s="36">
        <v>0</v>
      </c>
      <c s="36">
        <f>ROUND(G84*H84,6)</f>
      </c>
      <c r="L84" s="38">
        <v>0</v>
      </c>
      <c s="32">
        <f>ROUND(ROUND(L84,2)*ROUND(G84,3),2)</f>
      </c>
      <c s="36" t="s">
        <v>54</v>
      </c>
      <c>
        <f>(M84*21)/100</f>
      </c>
      <c t="s">
        <v>28</v>
      </c>
    </row>
    <row r="85" spans="1:5" ht="12.75">
      <c r="A85" s="35" t="s">
        <v>55</v>
      </c>
      <c r="E85" s="39" t="s">
        <v>6123</v>
      </c>
    </row>
    <row r="86" spans="1:5" ht="12.75">
      <c r="A86" s="35" t="s">
        <v>56</v>
      </c>
      <c r="E86" s="40" t="s">
        <v>6124</v>
      </c>
    </row>
    <row r="87" spans="1:5" ht="12.75">
      <c r="A87" t="s">
        <v>58</v>
      </c>
      <c r="E87" s="39" t="s">
        <v>59</v>
      </c>
    </row>
    <row r="88" spans="1:16" ht="12.75">
      <c r="A88" t="s">
        <v>50</v>
      </c>
      <c s="34" t="s">
        <v>127</v>
      </c>
      <c s="34" t="s">
        <v>3687</v>
      </c>
      <c s="35" t="s">
        <v>5</v>
      </c>
      <c s="6" t="s">
        <v>3688</v>
      </c>
      <c s="36" t="s">
        <v>53</v>
      </c>
      <c s="37">
        <v>126</v>
      </c>
      <c s="36">
        <v>0</v>
      </c>
      <c s="36">
        <f>ROUND(G88*H88,6)</f>
      </c>
      <c r="L88" s="38">
        <v>0</v>
      </c>
      <c s="32">
        <f>ROUND(ROUND(L88,2)*ROUND(G88,3),2)</f>
      </c>
      <c s="36" t="s">
        <v>54</v>
      </c>
      <c>
        <f>(M88*21)/100</f>
      </c>
      <c t="s">
        <v>28</v>
      </c>
    </row>
    <row r="89" spans="1:5" ht="12.75">
      <c r="A89" s="35" t="s">
        <v>55</v>
      </c>
      <c r="E89" s="39" t="s">
        <v>6125</v>
      </c>
    </row>
    <row r="90" spans="1:5" ht="12.75">
      <c r="A90" s="35" t="s">
        <v>56</v>
      </c>
      <c r="E90" s="40" t="s">
        <v>6126</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6127</v>
      </c>
      <c s="35" t="s">
        <v>5</v>
      </c>
      <c s="6" t="s">
        <v>6128</v>
      </c>
      <c s="36" t="s">
        <v>53</v>
      </c>
      <c s="37">
        <v>85</v>
      </c>
      <c s="36">
        <v>0</v>
      </c>
      <c s="36">
        <f>ROUND(G93*H93,6)</f>
      </c>
      <c r="L93" s="38">
        <v>0</v>
      </c>
      <c s="32">
        <f>ROUND(ROUND(L93,2)*ROUND(G93,3),2)</f>
      </c>
      <c s="36" t="s">
        <v>54</v>
      </c>
      <c>
        <f>(M93*21)/100</f>
      </c>
      <c t="s">
        <v>28</v>
      </c>
    </row>
    <row r="94" spans="1:5" ht="12.75">
      <c r="A94" s="35" t="s">
        <v>55</v>
      </c>
      <c r="E94" s="39" t="s">
        <v>6129</v>
      </c>
    </row>
    <row r="95" spans="1:5" ht="12.75">
      <c r="A95" s="35" t="s">
        <v>56</v>
      </c>
      <c r="E95" s="40" t="s">
        <v>6130</v>
      </c>
    </row>
    <row r="96" spans="1:5" ht="12.75">
      <c r="A96" t="s">
        <v>58</v>
      </c>
      <c r="E96" s="39" t="s">
        <v>59</v>
      </c>
    </row>
    <row r="97" spans="1:13" ht="12.75">
      <c r="A97" t="s">
        <v>47</v>
      </c>
      <c r="C97" s="31" t="s">
        <v>72</v>
      </c>
      <c r="E97" s="33" t="s">
        <v>3962</v>
      </c>
      <c r="J97" s="32">
        <f>0</f>
      </c>
      <c s="32">
        <f>0</f>
      </c>
      <c s="32">
        <f>0+L98+L102+L106+L110+L114+L118+L122+L126+L130</f>
      </c>
      <c s="32">
        <f>0+M98+M102+M106+M110+M114+M118+M122+M126+M130</f>
      </c>
    </row>
    <row r="98" spans="1:16" ht="25.5">
      <c r="A98" t="s">
        <v>50</v>
      </c>
      <c s="34" t="s">
        <v>135</v>
      </c>
      <c s="34" t="s">
        <v>6022</v>
      </c>
      <c s="35" t="s">
        <v>5</v>
      </c>
      <c s="6" t="s">
        <v>6023</v>
      </c>
      <c s="36" t="s">
        <v>53</v>
      </c>
      <c s="37">
        <v>232</v>
      </c>
      <c s="36">
        <v>0</v>
      </c>
      <c s="36">
        <f>ROUND(G98*H98,6)</f>
      </c>
      <c r="L98" s="38">
        <v>0</v>
      </c>
      <c s="32">
        <f>ROUND(ROUND(L98,2)*ROUND(G98,3),2)</f>
      </c>
      <c s="36" t="s">
        <v>54</v>
      </c>
      <c>
        <f>(M98*21)/100</f>
      </c>
      <c t="s">
        <v>28</v>
      </c>
    </row>
    <row r="99" spans="1:5" ht="25.5">
      <c r="A99" s="35" t="s">
        <v>55</v>
      </c>
      <c r="E99" s="39" t="s">
        <v>6023</v>
      </c>
    </row>
    <row r="100" spans="1:5" ht="12.75">
      <c r="A100" s="35" t="s">
        <v>56</v>
      </c>
      <c r="E100" s="40" t="s">
        <v>6131</v>
      </c>
    </row>
    <row r="101" spans="1:5" ht="12.75">
      <c r="A101" t="s">
        <v>58</v>
      </c>
      <c r="E101" s="39" t="s">
        <v>59</v>
      </c>
    </row>
    <row r="102" spans="1:16" ht="25.5">
      <c r="A102" t="s">
        <v>50</v>
      </c>
      <c s="34" t="s">
        <v>138</v>
      </c>
      <c s="34" t="s">
        <v>6132</v>
      </c>
      <c s="35" t="s">
        <v>5</v>
      </c>
      <c s="6" t="s">
        <v>6133</v>
      </c>
      <c s="36" t="s">
        <v>53</v>
      </c>
      <c s="37">
        <v>451.5</v>
      </c>
      <c s="36">
        <v>0</v>
      </c>
      <c s="36">
        <f>ROUND(G102*H102,6)</f>
      </c>
      <c r="L102" s="38">
        <v>0</v>
      </c>
      <c s="32">
        <f>ROUND(ROUND(L102,2)*ROUND(G102,3),2)</f>
      </c>
      <c s="36" t="s">
        <v>54</v>
      </c>
      <c>
        <f>(M102*21)/100</f>
      </c>
      <c t="s">
        <v>28</v>
      </c>
    </row>
    <row r="103" spans="1:5" ht="25.5">
      <c r="A103" s="35" t="s">
        <v>55</v>
      </c>
      <c r="E103" s="39" t="s">
        <v>6133</v>
      </c>
    </row>
    <row r="104" spans="1:5" ht="12.75">
      <c r="A104" s="35" t="s">
        <v>56</v>
      </c>
      <c r="E104" s="40" t="s">
        <v>6134</v>
      </c>
    </row>
    <row r="105" spans="1:5" ht="12.75">
      <c r="A105" t="s">
        <v>58</v>
      </c>
      <c r="E105" s="39" t="s">
        <v>59</v>
      </c>
    </row>
    <row r="106" spans="1:16" ht="12.75">
      <c r="A106" t="s">
        <v>50</v>
      </c>
      <c s="34" t="s">
        <v>372</v>
      </c>
      <c s="34" t="s">
        <v>6026</v>
      </c>
      <c s="35" t="s">
        <v>5</v>
      </c>
      <c s="6" t="s">
        <v>6027</v>
      </c>
      <c s="36" t="s">
        <v>53</v>
      </c>
      <c s="37">
        <v>728.2</v>
      </c>
      <c s="36">
        <v>0</v>
      </c>
      <c s="36">
        <f>ROUND(G106*H106,6)</f>
      </c>
      <c r="L106" s="38">
        <v>0</v>
      </c>
      <c s="32">
        <f>ROUND(ROUND(L106,2)*ROUND(G106,3),2)</f>
      </c>
      <c s="36" t="s">
        <v>54</v>
      </c>
      <c>
        <f>(M106*21)/100</f>
      </c>
      <c t="s">
        <v>28</v>
      </c>
    </row>
    <row r="107" spans="1:5" ht="12.75">
      <c r="A107" s="35" t="s">
        <v>55</v>
      </c>
      <c r="E107" s="39" t="s">
        <v>6027</v>
      </c>
    </row>
    <row r="108" spans="1:5" ht="12.75">
      <c r="A108" s="35" t="s">
        <v>56</v>
      </c>
      <c r="E108" s="40" t="s">
        <v>6135</v>
      </c>
    </row>
    <row r="109" spans="1:5" ht="12.75">
      <c r="A109" t="s">
        <v>58</v>
      </c>
      <c r="E109" s="39" t="s">
        <v>59</v>
      </c>
    </row>
    <row r="110" spans="1:16" ht="12.75">
      <c r="A110" t="s">
        <v>50</v>
      </c>
      <c s="34" t="s">
        <v>142</v>
      </c>
      <c s="34" t="s">
        <v>6032</v>
      </c>
      <c s="35" t="s">
        <v>5</v>
      </c>
      <c s="6" t="s">
        <v>6033</v>
      </c>
      <c s="36" t="s">
        <v>53</v>
      </c>
      <c s="37">
        <v>529</v>
      </c>
      <c s="36">
        <v>0</v>
      </c>
      <c s="36">
        <f>ROUND(G110*H110,6)</f>
      </c>
      <c r="L110" s="38">
        <v>0</v>
      </c>
      <c s="32">
        <f>ROUND(ROUND(L110,2)*ROUND(G110,3),2)</f>
      </c>
      <c s="36" t="s">
        <v>54</v>
      </c>
      <c>
        <f>(M110*21)/100</f>
      </c>
      <c t="s">
        <v>28</v>
      </c>
    </row>
    <row r="111" spans="1:5" ht="12.75">
      <c r="A111" s="35" t="s">
        <v>55</v>
      </c>
      <c r="E111" s="39" t="s">
        <v>6034</v>
      </c>
    </row>
    <row r="112" spans="1:5" ht="12.75">
      <c r="A112" s="35" t="s">
        <v>56</v>
      </c>
      <c r="E112" s="40" t="s">
        <v>6136</v>
      </c>
    </row>
    <row r="113" spans="1:5" ht="12.75">
      <c r="A113" t="s">
        <v>58</v>
      </c>
      <c r="E113" s="39" t="s">
        <v>59</v>
      </c>
    </row>
    <row r="114" spans="1:16" ht="12.75">
      <c r="A114" t="s">
        <v>50</v>
      </c>
      <c s="34" t="s">
        <v>146</v>
      </c>
      <c s="34" t="s">
        <v>6035</v>
      </c>
      <c s="35" t="s">
        <v>5</v>
      </c>
      <c s="6" t="s">
        <v>6036</v>
      </c>
      <c s="36" t="s">
        <v>53</v>
      </c>
      <c s="37">
        <v>529</v>
      </c>
      <c s="36">
        <v>0</v>
      </c>
      <c s="36">
        <f>ROUND(G114*H114,6)</f>
      </c>
      <c r="L114" s="38">
        <v>0</v>
      </c>
      <c s="32">
        <f>ROUND(ROUND(L114,2)*ROUND(G114,3),2)</f>
      </c>
      <c s="36" t="s">
        <v>54</v>
      </c>
      <c>
        <f>(M114*21)/100</f>
      </c>
      <c t="s">
        <v>28</v>
      </c>
    </row>
    <row r="115" spans="1:5" ht="12.75">
      <c r="A115" s="35" t="s">
        <v>55</v>
      </c>
      <c r="E115" s="39" t="s">
        <v>6037</v>
      </c>
    </row>
    <row r="116" spans="1:5" ht="12.75">
      <c r="A116" s="35" t="s">
        <v>56</v>
      </c>
      <c r="E116" s="40" t="s">
        <v>6136</v>
      </c>
    </row>
    <row r="117" spans="1:5" ht="12.75">
      <c r="A117" t="s">
        <v>58</v>
      </c>
      <c r="E117" s="39" t="s">
        <v>59</v>
      </c>
    </row>
    <row r="118" spans="1:16" ht="12.75">
      <c r="A118" t="s">
        <v>50</v>
      </c>
      <c s="34" t="s">
        <v>149</v>
      </c>
      <c s="34" t="s">
        <v>6039</v>
      </c>
      <c s="35" t="s">
        <v>5</v>
      </c>
      <c s="6" t="s">
        <v>6040</v>
      </c>
      <c s="36" t="s">
        <v>53</v>
      </c>
      <c s="37">
        <v>529</v>
      </c>
      <c s="36">
        <v>0</v>
      </c>
      <c s="36">
        <f>ROUND(G118*H118,6)</f>
      </c>
      <c r="L118" s="38">
        <v>0</v>
      </c>
      <c s="32">
        <f>ROUND(ROUND(L118,2)*ROUND(G118,3),2)</f>
      </c>
      <c s="36" t="s">
        <v>54</v>
      </c>
      <c>
        <f>(M118*21)/100</f>
      </c>
      <c t="s">
        <v>28</v>
      </c>
    </row>
    <row r="119" spans="1:5" ht="12.75">
      <c r="A119" s="35" t="s">
        <v>55</v>
      </c>
      <c r="E119" s="39" t="s">
        <v>6040</v>
      </c>
    </row>
    <row r="120" spans="1:5" ht="12.75">
      <c r="A120" s="35" t="s">
        <v>56</v>
      </c>
      <c r="E120" s="40" t="s">
        <v>6136</v>
      </c>
    </row>
    <row r="121" spans="1:5" ht="12.75">
      <c r="A121" t="s">
        <v>58</v>
      </c>
      <c r="E121" s="39" t="s">
        <v>59</v>
      </c>
    </row>
    <row r="122" spans="1:16" ht="12.75">
      <c r="A122" t="s">
        <v>50</v>
      </c>
      <c s="34" t="s">
        <v>153</v>
      </c>
      <c s="34" t="s">
        <v>6041</v>
      </c>
      <c s="35" t="s">
        <v>5</v>
      </c>
      <c s="6" t="s">
        <v>6042</v>
      </c>
      <c s="36" t="s">
        <v>53</v>
      </c>
      <c s="37">
        <v>529</v>
      </c>
      <c s="36">
        <v>0</v>
      </c>
      <c s="36">
        <f>ROUND(G122*H122,6)</f>
      </c>
      <c r="L122" s="38">
        <v>0</v>
      </c>
      <c s="32">
        <f>ROUND(ROUND(L122,2)*ROUND(G122,3),2)</f>
      </c>
      <c s="36" t="s">
        <v>54</v>
      </c>
      <c>
        <f>(M122*21)/100</f>
      </c>
      <c t="s">
        <v>28</v>
      </c>
    </row>
    <row r="123" spans="1:5" ht="12.75">
      <c r="A123" s="35" t="s">
        <v>55</v>
      </c>
      <c r="E123" s="39" t="s">
        <v>6042</v>
      </c>
    </row>
    <row r="124" spans="1:5" ht="12.75">
      <c r="A124" s="35" t="s">
        <v>56</v>
      </c>
      <c r="E124" s="40" t="s">
        <v>6136</v>
      </c>
    </row>
    <row r="125" spans="1:5" ht="12.75">
      <c r="A125" t="s">
        <v>58</v>
      </c>
      <c r="E125" s="39" t="s">
        <v>59</v>
      </c>
    </row>
    <row r="126" spans="1:16" ht="12.75">
      <c r="A126" t="s">
        <v>50</v>
      </c>
      <c s="34" t="s">
        <v>156</v>
      </c>
      <c s="34" t="s">
        <v>3967</v>
      </c>
      <c s="35" t="s">
        <v>5</v>
      </c>
      <c s="6" t="s">
        <v>3968</v>
      </c>
      <c s="36" t="s">
        <v>53</v>
      </c>
      <c s="37">
        <v>430</v>
      </c>
      <c s="36">
        <v>0</v>
      </c>
      <c s="36">
        <f>ROUND(G126*H126,6)</f>
      </c>
      <c r="L126" s="38">
        <v>0</v>
      </c>
      <c s="32">
        <f>ROUND(ROUND(L126,2)*ROUND(G126,3),2)</f>
      </c>
      <c s="36" t="s">
        <v>54</v>
      </c>
      <c>
        <f>(M126*21)/100</f>
      </c>
      <c t="s">
        <v>28</v>
      </c>
    </row>
    <row r="127" spans="1:5" ht="12.75">
      <c r="A127" s="35" t="s">
        <v>55</v>
      </c>
      <c r="E127" s="39" t="s">
        <v>6137</v>
      </c>
    </row>
    <row r="128" spans="1:5" ht="12.75">
      <c r="A128" s="35" t="s">
        <v>56</v>
      </c>
      <c r="E128" s="40" t="s">
        <v>6138</v>
      </c>
    </row>
    <row r="129" spans="1:5" ht="12.75">
      <c r="A129" t="s">
        <v>58</v>
      </c>
      <c r="E129" s="39" t="s">
        <v>59</v>
      </c>
    </row>
    <row r="130" spans="1:16" ht="12.75">
      <c r="A130" t="s">
        <v>50</v>
      </c>
      <c s="34" t="s">
        <v>160</v>
      </c>
      <c s="34" t="s">
        <v>6044</v>
      </c>
      <c s="35" t="s">
        <v>5</v>
      </c>
      <c s="6" t="s">
        <v>6045</v>
      </c>
      <c s="36" t="s">
        <v>70</v>
      </c>
      <c s="37">
        <v>265</v>
      </c>
      <c s="36">
        <v>0</v>
      </c>
      <c s="36">
        <f>ROUND(G130*H130,6)</f>
      </c>
      <c r="L130" s="38">
        <v>0</v>
      </c>
      <c s="32">
        <f>ROUND(ROUND(L130,2)*ROUND(G130,3),2)</f>
      </c>
      <c s="36" t="s">
        <v>54</v>
      </c>
      <c>
        <f>(M130*21)/100</f>
      </c>
      <c t="s">
        <v>28</v>
      </c>
    </row>
    <row r="131" spans="1:5" ht="12.75">
      <c r="A131" s="35" t="s">
        <v>55</v>
      </c>
      <c r="E131" s="39" t="s">
        <v>6139</v>
      </c>
    </row>
    <row r="132" spans="1:5" ht="12.75">
      <c r="A132" s="35" t="s">
        <v>56</v>
      </c>
      <c r="E132" s="40" t="s">
        <v>6140</v>
      </c>
    </row>
    <row r="133" spans="1:5" ht="12.75">
      <c r="A133" t="s">
        <v>58</v>
      </c>
      <c r="E133" s="39" t="s">
        <v>59</v>
      </c>
    </row>
    <row r="134" spans="1:13" ht="12.75">
      <c r="A134" t="s">
        <v>47</v>
      </c>
      <c r="C134" s="31" t="s">
        <v>82</v>
      </c>
      <c r="E134" s="33" t="s">
        <v>3979</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6141</v>
      </c>
      <c s="35" t="s">
        <v>5</v>
      </c>
      <c s="6" t="s">
        <v>6142</v>
      </c>
      <c s="36" t="s">
        <v>4447</v>
      </c>
      <c s="37">
        <v>1</v>
      </c>
      <c s="36">
        <v>0</v>
      </c>
      <c s="36">
        <f>ROUND(G139*H139,6)</f>
      </c>
      <c r="L139" s="38">
        <v>0</v>
      </c>
      <c s="32">
        <f>ROUND(ROUND(L139,2)*ROUND(G139,3),2)</f>
      </c>
      <c s="36" t="s">
        <v>54</v>
      </c>
      <c>
        <f>(M139*21)/100</f>
      </c>
      <c t="s">
        <v>28</v>
      </c>
    </row>
    <row r="140" spans="1:5" ht="12.75">
      <c r="A140" s="35" t="s">
        <v>55</v>
      </c>
      <c r="E140" s="39" t="s">
        <v>6142</v>
      </c>
    </row>
    <row r="141" spans="1:5" ht="12.75">
      <c r="A141" s="35" t="s">
        <v>56</v>
      </c>
      <c r="E141" s="40" t="s">
        <v>866</v>
      </c>
    </row>
    <row r="142" spans="1:5" ht="12.75">
      <c r="A142" t="s">
        <v>58</v>
      </c>
      <c r="E142" s="39" t="s">
        <v>59</v>
      </c>
    </row>
    <row r="143" spans="1:13" ht="12.75">
      <c r="A143" t="s">
        <v>47</v>
      </c>
      <c r="C143" s="31" t="s">
        <v>86</v>
      </c>
      <c r="E143" s="33" t="s">
        <v>3986</v>
      </c>
      <c r="J143" s="32">
        <f>0</f>
      </c>
      <c s="32">
        <f>0</f>
      </c>
      <c s="32">
        <f>0+L144+L148+L152+L156</f>
      </c>
      <c s="32">
        <f>0+M144+M148+M152+M156</f>
      </c>
    </row>
    <row r="144" spans="1:16" ht="12.75">
      <c r="A144" t="s">
        <v>50</v>
      </c>
      <c s="34" t="s">
        <v>171</v>
      </c>
      <c s="34" t="s">
        <v>5103</v>
      </c>
      <c s="35" t="s">
        <v>5</v>
      </c>
      <c s="6" t="s">
        <v>5104</v>
      </c>
      <c s="36" t="s">
        <v>70</v>
      </c>
      <c s="37">
        <v>123</v>
      </c>
      <c s="36">
        <v>0</v>
      </c>
      <c s="36">
        <f>ROUND(G144*H144,6)</f>
      </c>
      <c r="L144" s="38">
        <v>0</v>
      </c>
      <c s="32">
        <f>ROUND(ROUND(L144,2)*ROUND(G144,3),2)</f>
      </c>
      <c s="36" t="s">
        <v>54</v>
      </c>
      <c>
        <f>(M144*21)/100</f>
      </c>
      <c t="s">
        <v>28</v>
      </c>
    </row>
    <row r="145" spans="1:5" ht="12.75">
      <c r="A145" s="35" t="s">
        <v>55</v>
      </c>
      <c r="E145" s="39" t="s">
        <v>6143</v>
      </c>
    </row>
    <row r="146" spans="1:5" ht="12.75">
      <c r="A146" s="35" t="s">
        <v>56</v>
      </c>
      <c r="E146" s="40" t="s">
        <v>6144</v>
      </c>
    </row>
    <row r="147" spans="1:5" ht="12.75">
      <c r="A147" t="s">
        <v>58</v>
      </c>
      <c r="E147" s="39" t="s">
        <v>59</v>
      </c>
    </row>
    <row r="148" spans="1:16" ht="12.75">
      <c r="A148" t="s">
        <v>50</v>
      </c>
      <c s="34" t="s">
        <v>175</v>
      </c>
      <c s="34" t="s">
        <v>5103</v>
      </c>
      <c s="35" t="s">
        <v>48</v>
      </c>
      <c s="6" t="s">
        <v>5104</v>
      </c>
      <c s="36" t="s">
        <v>70</v>
      </c>
      <c s="37">
        <v>88</v>
      </c>
      <c s="36">
        <v>0</v>
      </c>
      <c s="36">
        <f>ROUND(G148*H148,6)</f>
      </c>
      <c r="L148" s="38">
        <v>0</v>
      </c>
      <c s="32">
        <f>ROUND(ROUND(L148,2)*ROUND(G148,3),2)</f>
      </c>
      <c s="36" t="s">
        <v>54</v>
      </c>
      <c>
        <f>(M148*21)/100</f>
      </c>
      <c t="s">
        <v>28</v>
      </c>
    </row>
    <row r="149" spans="1:5" ht="12.75">
      <c r="A149" s="35" t="s">
        <v>55</v>
      </c>
      <c r="E149" s="39" t="s">
        <v>6143</v>
      </c>
    </row>
    <row r="150" spans="1:5" ht="12.75">
      <c r="A150" s="35" t="s">
        <v>56</v>
      </c>
      <c r="E150" s="40" t="s">
        <v>6145</v>
      </c>
    </row>
    <row r="151" spans="1:5" ht="12.75">
      <c r="A151" t="s">
        <v>58</v>
      </c>
      <c r="E151" s="39" t="s">
        <v>59</v>
      </c>
    </row>
    <row r="152" spans="1:16" ht="12.75">
      <c r="A152" t="s">
        <v>50</v>
      </c>
      <c s="34" t="s">
        <v>178</v>
      </c>
      <c s="34" t="s">
        <v>6146</v>
      </c>
      <c s="35" t="s">
        <v>5</v>
      </c>
      <c s="6" t="s">
        <v>6147</v>
      </c>
      <c s="36" t="s">
        <v>70</v>
      </c>
      <c s="37">
        <v>92</v>
      </c>
      <c s="36">
        <v>0</v>
      </c>
      <c s="36">
        <f>ROUND(G152*H152,6)</f>
      </c>
      <c r="L152" s="38">
        <v>0</v>
      </c>
      <c s="32">
        <f>ROUND(ROUND(L152,2)*ROUND(G152,3),2)</f>
      </c>
      <c s="36" t="s">
        <v>54</v>
      </c>
      <c>
        <f>(M152*21)/100</f>
      </c>
      <c t="s">
        <v>28</v>
      </c>
    </row>
    <row r="153" spans="1:5" ht="12.75">
      <c r="A153" s="35" t="s">
        <v>55</v>
      </c>
      <c r="E153" s="39" t="s">
        <v>6147</v>
      </c>
    </row>
    <row r="154" spans="1:5" ht="12.75">
      <c r="A154" s="35" t="s">
        <v>56</v>
      </c>
      <c r="E154" s="40" t="s">
        <v>6148</v>
      </c>
    </row>
    <row r="155" spans="1:5" ht="12.75">
      <c r="A155" t="s">
        <v>58</v>
      </c>
      <c r="E155" s="39" t="s">
        <v>59</v>
      </c>
    </row>
    <row r="156" spans="1:16" ht="25.5">
      <c r="A156" t="s">
        <v>50</v>
      </c>
      <c s="34" t="s">
        <v>182</v>
      </c>
      <c s="34" t="s">
        <v>6149</v>
      </c>
      <c s="35" t="s">
        <v>5</v>
      </c>
      <c s="6" t="s">
        <v>6150</v>
      </c>
      <c s="36" t="s">
        <v>70</v>
      </c>
      <c s="37">
        <v>6</v>
      </c>
      <c s="36">
        <v>0</v>
      </c>
      <c s="36">
        <f>ROUND(G156*H156,6)</f>
      </c>
      <c r="L156" s="38">
        <v>0</v>
      </c>
      <c s="32">
        <f>ROUND(ROUND(L156,2)*ROUND(G156,3),2)</f>
      </c>
      <c s="36" t="s">
        <v>54</v>
      </c>
      <c>
        <f>(M156*21)/100</f>
      </c>
      <c t="s">
        <v>28</v>
      </c>
    </row>
    <row r="157" spans="1:5" ht="25.5">
      <c r="A157" s="35" t="s">
        <v>55</v>
      </c>
      <c r="E157" s="39" t="s">
        <v>6150</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6153</v>
      </c>
      <c r="E8" s="30" t="s">
        <v>6152</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6154</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6155</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6156</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5986</v>
      </c>
      <c s="35" t="s">
        <v>5</v>
      </c>
      <c s="6" t="s">
        <v>5987</v>
      </c>
      <c s="36" t="s">
        <v>62</v>
      </c>
      <c s="37">
        <v>12.65</v>
      </c>
      <c s="36">
        <v>0</v>
      </c>
      <c s="36">
        <f>ROUND(G23*H23,6)</f>
      </c>
      <c r="L23" s="38">
        <v>0</v>
      </c>
      <c s="32">
        <f>ROUND(ROUND(L23,2)*ROUND(G23,3),2)</f>
      </c>
      <c s="36" t="s">
        <v>54</v>
      </c>
      <c>
        <f>(M23*21)/100</f>
      </c>
      <c t="s">
        <v>28</v>
      </c>
    </row>
    <row r="24" spans="1:5" ht="12.75">
      <c r="A24" s="35" t="s">
        <v>55</v>
      </c>
      <c r="E24" s="39" t="s">
        <v>5988</v>
      </c>
    </row>
    <row r="25" spans="1:5" ht="12.75">
      <c r="A25" s="35" t="s">
        <v>56</v>
      </c>
      <c r="E25" s="40" t="s">
        <v>6157</v>
      </c>
    </row>
    <row r="26" spans="1:5" ht="12.75">
      <c r="A26" t="s">
        <v>58</v>
      </c>
      <c r="E26" s="39" t="s">
        <v>59</v>
      </c>
    </row>
    <row r="27" spans="1:16" ht="12.75">
      <c r="A27" t="s">
        <v>50</v>
      </c>
      <c s="34" t="s">
        <v>72</v>
      </c>
      <c s="34" t="s">
        <v>6158</v>
      </c>
      <c s="35" t="s">
        <v>5</v>
      </c>
      <c s="6" t="s">
        <v>6159</v>
      </c>
      <c s="36" t="s">
        <v>62</v>
      </c>
      <c s="37">
        <v>6.8</v>
      </c>
      <c s="36">
        <v>0</v>
      </c>
      <c s="36">
        <f>ROUND(G27*H27,6)</f>
      </c>
      <c r="L27" s="38">
        <v>0</v>
      </c>
      <c s="32">
        <f>ROUND(ROUND(L27,2)*ROUND(G27,3),2)</f>
      </c>
      <c s="36" t="s">
        <v>54</v>
      </c>
      <c>
        <f>(M27*21)/100</f>
      </c>
      <c t="s">
        <v>28</v>
      </c>
    </row>
    <row r="28" spans="1:5" ht="12.75">
      <c r="A28" s="35" t="s">
        <v>55</v>
      </c>
      <c r="E28" s="39" t="s">
        <v>6159</v>
      </c>
    </row>
    <row r="29" spans="1:5" ht="12.75">
      <c r="A29" s="35" t="s">
        <v>56</v>
      </c>
      <c r="E29" s="40" t="s">
        <v>6160</v>
      </c>
    </row>
    <row r="30" spans="1:5" ht="12.75">
      <c r="A30" t="s">
        <v>58</v>
      </c>
      <c r="E30" s="39" t="s">
        <v>59</v>
      </c>
    </row>
    <row r="31" spans="1:16" ht="12.75">
      <c r="A31" t="s">
        <v>50</v>
      </c>
      <c s="34" t="s">
        <v>27</v>
      </c>
      <c s="34" t="s">
        <v>6105</v>
      </c>
      <c s="35" t="s">
        <v>5</v>
      </c>
      <c s="6" t="s">
        <v>6106</v>
      </c>
      <c s="36" t="s">
        <v>62</v>
      </c>
      <c s="37">
        <v>2.34</v>
      </c>
      <c s="36">
        <v>0</v>
      </c>
      <c s="36">
        <f>ROUND(G31*H31,6)</f>
      </c>
      <c r="L31" s="38">
        <v>0</v>
      </c>
      <c s="32">
        <f>ROUND(ROUND(L31,2)*ROUND(G31,3),2)</f>
      </c>
      <c s="36" t="s">
        <v>54</v>
      </c>
      <c>
        <f>(M31*21)/100</f>
      </c>
      <c t="s">
        <v>28</v>
      </c>
    </row>
    <row r="32" spans="1:5" ht="12.75">
      <c r="A32" s="35" t="s">
        <v>55</v>
      </c>
      <c r="E32" s="39" t="s">
        <v>6106</v>
      </c>
    </row>
    <row r="33" spans="1:5" ht="12.75">
      <c r="A33" s="35" t="s">
        <v>56</v>
      </c>
      <c r="E33" s="40" t="s">
        <v>6161</v>
      </c>
    </row>
    <row r="34" spans="1:5" ht="12.75">
      <c r="A34" t="s">
        <v>58</v>
      </c>
      <c r="E34" s="39" t="s">
        <v>59</v>
      </c>
    </row>
    <row r="35" spans="1:16" ht="25.5">
      <c r="A35" t="s">
        <v>50</v>
      </c>
      <c s="34" t="s">
        <v>78</v>
      </c>
      <c s="34" t="s">
        <v>6059</v>
      </c>
      <c s="35" t="s">
        <v>5</v>
      </c>
      <c s="6" t="s">
        <v>6060</v>
      </c>
      <c s="36" t="s">
        <v>62</v>
      </c>
      <c s="37">
        <v>24</v>
      </c>
      <c s="36">
        <v>0</v>
      </c>
      <c s="36">
        <f>ROUND(G35*H35,6)</f>
      </c>
      <c r="L35" s="38">
        <v>0</v>
      </c>
      <c s="32">
        <f>ROUND(ROUND(L35,2)*ROUND(G35,3),2)</f>
      </c>
      <c s="36" t="s">
        <v>54</v>
      </c>
      <c>
        <f>(M35*21)/100</f>
      </c>
      <c t="s">
        <v>28</v>
      </c>
    </row>
    <row r="36" spans="1:5" ht="25.5">
      <c r="A36" s="35" t="s">
        <v>55</v>
      </c>
      <c r="E36" s="39" t="s">
        <v>6060</v>
      </c>
    </row>
    <row r="37" spans="1:5" ht="12.75">
      <c r="A37" s="35" t="s">
        <v>56</v>
      </c>
      <c r="E37" s="40" t="s">
        <v>6162</v>
      </c>
    </row>
    <row r="38" spans="1:5" ht="12.75">
      <c r="A38" t="s">
        <v>58</v>
      </c>
      <c r="E38" s="39" t="s">
        <v>59</v>
      </c>
    </row>
    <row r="39" spans="1:16" ht="12.75">
      <c r="A39" t="s">
        <v>50</v>
      </c>
      <c s="34" t="s">
        <v>82</v>
      </c>
      <c s="34" t="s">
        <v>5990</v>
      </c>
      <c s="35" t="s">
        <v>5</v>
      </c>
      <c s="6" t="s">
        <v>5991</v>
      </c>
      <c s="36" t="s">
        <v>70</v>
      </c>
      <c s="37">
        <v>20</v>
      </c>
      <c s="36">
        <v>0</v>
      </c>
      <c s="36">
        <f>ROUND(G39*H39,6)</f>
      </c>
      <c r="L39" s="38">
        <v>0</v>
      </c>
      <c s="32">
        <f>ROUND(ROUND(L39,2)*ROUND(G39,3),2)</f>
      </c>
      <c s="36" t="s">
        <v>54</v>
      </c>
      <c>
        <f>(M39*21)/100</f>
      </c>
      <c t="s">
        <v>28</v>
      </c>
    </row>
    <row r="40" spans="1:5" ht="12.75">
      <c r="A40" s="35" t="s">
        <v>55</v>
      </c>
      <c r="E40" s="39" t="s">
        <v>5991</v>
      </c>
    </row>
    <row r="41" spans="1:5" ht="12.75">
      <c r="A41" s="35" t="s">
        <v>56</v>
      </c>
      <c r="E41" s="40" t="s">
        <v>2373</v>
      </c>
    </row>
    <row r="42" spans="1:5" ht="12.75">
      <c r="A42" t="s">
        <v>58</v>
      </c>
      <c r="E42" s="39" t="s">
        <v>59</v>
      </c>
    </row>
    <row r="43" spans="1:16" ht="12.75">
      <c r="A43" t="s">
        <v>50</v>
      </c>
      <c s="34" t="s">
        <v>86</v>
      </c>
      <c s="34" t="s">
        <v>5992</v>
      </c>
      <c s="35" t="s">
        <v>5</v>
      </c>
      <c s="6" t="s">
        <v>5993</v>
      </c>
      <c s="36" t="s">
        <v>62</v>
      </c>
      <c s="37">
        <v>1</v>
      </c>
      <c s="36">
        <v>0</v>
      </c>
      <c s="36">
        <f>ROUND(G43*H43,6)</f>
      </c>
      <c r="L43" s="38">
        <v>0</v>
      </c>
      <c s="32">
        <f>ROUND(ROUND(L43,2)*ROUND(G43,3),2)</f>
      </c>
      <c s="36" t="s">
        <v>54</v>
      </c>
      <c>
        <f>(M43*21)/100</f>
      </c>
      <c t="s">
        <v>28</v>
      </c>
    </row>
    <row r="44" spans="1:5" ht="12.75">
      <c r="A44" s="35" t="s">
        <v>55</v>
      </c>
      <c r="E44" s="39" t="s">
        <v>5993</v>
      </c>
    </row>
    <row r="45" spans="1:5" ht="12.75">
      <c r="A45" s="35" t="s">
        <v>56</v>
      </c>
      <c r="E45" s="40" t="s">
        <v>866</v>
      </c>
    </row>
    <row r="46" spans="1:5" ht="12.75">
      <c r="A46" t="s">
        <v>58</v>
      </c>
      <c r="E46" s="39" t="s">
        <v>59</v>
      </c>
    </row>
    <row r="47" spans="1:16" ht="12.75">
      <c r="A47" t="s">
        <v>50</v>
      </c>
      <c s="34" t="s">
        <v>90</v>
      </c>
      <c s="34" t="s">
        <v>5994</v>
      </c>
      <c s="35" t="s">
        <v>5</v>
      </c>
      <c s="6" t="s">
        <v>5995</v>
      </c>
      <c s="36" t="s">
        <v>62</v>
      </c>
      <c s="37">
        <v>23.092</v>
      </c>
      <c s="36">
        <v>0</v>
      </c>
      <c s="36">
        <f>ROUND(G47*H47,6)</f>
      </c>
      <c r="L47" s="38">
        <v>0</v>
      </c>
      <c s="32">
        <f>ROUND(ROUND(L47,2)*ROUND(G47,3),2)</f>
      </c>
      <c s="36" t="s">
        <v>54</v>
      </c>
      <c>
        <f>(M47*21)/100</f>
      </c>
      <c t="s">
        <v>28</v>
      </c>
    </row>
    <row r="48" spans="1:5" ht="12.75">
      <c r="A48" s="35" t="s">
        <v>55</v>
      </c>
      <c r="E48" s="39" t="s">
        <v>5995</v>
      </c>
    </row>
    <row r="49" spans="1:5" ht="12.75">
      <c r="A49" s="35" t="s">
        <v>56</v>
      </c>
      <c r="E49" s="40" t="s">
        <v>6163</v>
      </c>
    </row>
    <row r="50" spans="1:5" ht="12.75">
      <c r="A50" t="s">
        <v>58</v>
      </c>
      <c r="E50" s="39" t="s">
        <v>59</v>
      </c>
    </row>
    <row r="51" spans="1:16" ht="12.75">
      <c r="A51" t="s">
        <v>50</v>
      </c>
      <c s="34" t="s">
        <v>95</v>
      </c>
      <c s="34" t="s">
        <v>6164</v>
      </c>
      <c s="35" t="s">
        <v>5</v>
      </c>
      <c s="6" t="s">
        <v>6165</v>
      </c>
      <c s="36" t="s">
        <v>70</v>
      </c>
      <c s="37">
        <v>23</v>
      </c>
      <c s="36">
        <v>0</v>
      </c>
      <c s="36">
        <f>ROUND(G51*H51,6)</f>
      </c>
      <c r="L51" s="38">
        <v>0</v>
      </c>
      <c s="32">
        <f>ROUND(ROUND(L51,2)*ROUND(G51,3),2)</f>
      </c>
      <c s="36" t="s">
        <v>54</v>
      </c>
      <c>
        <f>(M51*21)/100</f>
      </c>
      <c t="s">
        <v>28</v>
      </c>
    </row>
    <row r="52" spans="1:5" ht="12.75">
      <c r="A52" s="35" t="s">
        <v>55</v>
      </c>
      <c r="E52" s="39" t="s">
        <v>6165</v>
      </c>
    </row>
    <row r="53" spans="1:5" ht="12.75">
      <c r="A53" s="35" t="s">
        <v>56</v>
      </c>
      <c r="E53" s="40" t="s">
        <v>6166</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6167</v>
      </c>
    </row>
    <row r="58" spans="1:5" ht="12.75">
      <c r="A58" t="s">
        <v>58</v>
      </c>
      <c r="E58" s="39" t="s">
        <v>59</v>
      </c>
    </row>
    <row r="59" spans="1:16" ht="12.75">
      <c r="A59" t="s">
        <v>50</v>
      </c>
      <c s="34" t="s">
        <v>103</v>
      </c>
      <c s="34" t="s">
        <v>4122</v>
      </c>
      <c s="35" t="s">
        <v>5</v>
      </c>
      <c s="6" t="s">
        <v>4123</v>
      </c>
      <c s="36" t="s">
        <v>62</v>
      </c>
      <c s="37">
        <v>1</v>
      </c>
      <c s="36">
        <v>0</v>
      </c>
      <c s="36">
        <f>ROUND(G59*H59,6)</f>
      </c>
      <c r="L59" s="38">
        <v>0</v>
      </c>
      <c s="32">
        <f>ROUND(ROUND(L59,2)*ROUND(G59,3),2)</f>
      </c>
      <c s="36" t="s">
        <v>54</v>
      </c>
      <c>
        <f>(M59*21)/100</f>
      </c>
      <c t="s">
        <v>28</v>
      </c>
    </row>
    <row r="60" spans="1:5" ht="12.75">
      <c r="A60" s="35" t="s">
        <v>55</v>
      </c>
      <c r="E60" s="39" t="s">
        <v>6001</v>
      </c>
    </row>
    <row r="61" spans="1:5" ht="12.75">
      <c r="A61" s="35" t="s">
        <v>56</v>
      </c>
      <c r="E61" s="40" t="s">
        <v>866</v>
      </c>
    </row>
    <row r="62" spans="1:5" ht="12.75">
      <c r="A62" t="s">
        <v>58</v>
      </c>
      <c r="E62" s="39" t="s">
        <v>59</v>
      </c>
    </row>
    <row r="63" spans="1:16" ht="12.75">
      <c r="A63" t="s">
        <v>50</v>
      </c>
      <c s="34" t="s">
        <v>106</v>
      </c>
      <c s="34" t="s">
        <v>6003</v>
      </c>
      <c s="35" t="s">
        <v>5</v>
      </c>
      <c s="6" t="s">
        <v>6004</v>
      </c>
      <c s="36" t="s">
        <v>62</v>
      </c>
      <c s="37">
        <v>1.65</v>
      </c>
      <c s="36">
        <v>0</v>
      </c>
      <c s="36">
        <f>ROUND(G63*H63,6)</f>
      </c>
      <c r="L63" s="38">
        <v>0</v>
      </c>
      <c s="32">
        <f>ROUND(ROUND(L63,2)*ROUND(G63,3),2)</f>
      </c>
      <c s="36" t="s">
        <v>54</v>
      </c>
      <c>
        <f>(M63*21)/100</f>
      </c>
      <c t="s">
        <v>28</v>
      </c>
    </row>
    <row r="64" spans="1:5" ht="12.75">
      <c r="A64" s="35" t="s">
        <v>55</v>
      </c>
      <c r="E64" s="39" t="s">
        <v>6004</v>
      </c>
    </row>
    <row r="65" spans="1:5" ht="12.75">
      <c r="A65" s="35" t="s">
        <v>56</v>
      </c>
      <c r="E65" s="40" t="s">
        <v>6168</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6007</v>
      </c>
      <c s="35" t="s">
        <v>5</v>
      </c>
      <c s="6" t="s">
        <v>6008</v>
      </c>
      <c s="36" t="s">
        <v>53</v>
      </c>
      <c s="37">
        <v>21.28</v>
      </c>
      <c s="36">
        <v>0</v>
      </c>
      <c s="36">
        <f>ROUND(G71*H71,6)</f>
      </c>
      <c r="L71" s="38">
        <v>0</v>
      </c>
      <c s="32">
        <f>ROUND(ROUND(L71,2)*ROUND(G71,3),2)</f>
      </c>
      <c s="36" t="s">
        <v>54</v>
      </c>
      <c>
        <f>(M71*21)/100</f>
      </c>
      <c t="s">
        <v>28</v>
      </c>
    </row>
    <row r="72" spans="1:5" ht="12.75">
      <c r="A72" s="35" t="s">
        <v>55</v>
      </c>
      <c r="E72" s="39" t="s">
        <v>6008</v>
      </c>
    </row>
    <row r="73" spans="1:5" ht="12.75">
      <c r="A73" s="35" t="s">
        <v>56</v>
      </c>
      <c r="E73" s="40" t="s">
        <v>6169</v>
      </c>
    </row>
    <row r="74" spans="1:5" ht="12.75">
      <c r="A74" t="s">
        <v>58</v>
      </c>
      <c r="E74" s="39" t="s">
        <v>59</v>
      </c>
    </row>
    <row r="75" spans="1:16" ht="12.75">
      <c r="A75" t="s">
        <v>50</v>
      </c>
      <c s="34" t="s">
        <v>118</v>
      </c>
      <c s="34" t="s">
        <v>6010</v>
      </c>
      <c s="35" t="s">
        <v>5</v>
      </c>
      <c s="6" t="s">
        <v>6011</v>
      </c>
      <c s="36" t="s">
        <v>53</v>
      </c>
      <c s="37">
        <v>47</v>
      </c>
      <c s="36">
        <v>0</v>
      </c>
      <c s="36">
        <f>ROUND(G75*H75,6)</f>
      </c>
      <c r="L75" s="38">
        <v>0</v>
      </c>
      <c s="32">
        <f>ROUND(ROUND(L75,2)*ROUND(G75,3),2)</f>
      </c>
      <c s="36" t="s">
        <v>54</v>
      </c>
      <c>
        <f>(M75*21)/100</f>
      </c>
      <c t="s">
        <v>28</v>
      </c>
    </row>
    <row r="76" spans="1:5" ht="12.75">
      <c r="A76" s="35" t="s">
        <v>55</v>
      </c>
      <c r="E76" s="39" t="s">
        <v>6011</v>
      </c>
    </row>
    <row r="77" spans="1:5" ht="12.75">
      <c r="A77" s="35" t="s">
        <v>56</v>
      </c>
      <c r="E77" s="40" t="s">
        <v>6170</v>
      </c>
    </row>
    <row r="78" spans="1:5" ht="12.75">
      <c r="A78" t="s">
        <v>58</v>
      </c>
      <c r="E78" s="39" t="s">
        <v>59</v>
      </c>
    </row>
    <row r="79" spans="1:16" ht="12.75">
      <c r="A79" t="s">
        <v>50</v>
      </c>
      <c s="34" t="s">
        <v>122</v>
      </c>
      <c s="34" t="s">
        <v>6012</v>
      </c>
      <c s="35" t="s">
        <v>5</v>
      </c>
      <c s="6" t="s">
        <v>6013</v>
      </c>
      <c s="36" t="s">
        <v>53</v>
      </c>
      <c s="37">
        <v>69.61</v>
      </c>
      <c s="36">
        <v>0</v>
      </c>
      <c s="36">
        <f>ROUND(G79*H79,6)</f>
      </c>
      <c r="L79" s="38">
        <v>0</v>
      </c>
      <c s="32">
        <f>ROUND(ROUND(L79,2)*ROUND(G79,3),2)</f>
      </c>
      <c s="36" t="s">
        <v>54</v>
      </c>
      <c>
        <f>(M79*21)/100</f>
      </c>
      <c t="s">
        <v>28</v>
      </c>
    </row>
    <row r="80" spans="1:5" ht="12.75">
      <c r="A80" s="35" t="s">
        <v>55</v>
      </c>
      <c r="E80" s="39" t="s">
        <v>6013</v>
      </c>
    </row>
    <row r="81" spans="1:5" ht="12.75">
      <c r="A81" s="35" t="s">
        <v>56</v>
      </c>
      <c r="E81" s="40" t="s">
        <v>6171</v>
      </c>
    </row>
    <row r="82" spans="1:5" ht="12.75">
      <c r="A82" t="s">
        <v>58</v>
      </c>
      <c r="E82" s="39" t="s">
        <v>59</v>
      </c>
    </row>
    <row r="83" spans="1:13" ht="12.75">
      <c r="A83" t="s">
        <v>47</v>
      </c>
      <c r="C83" s="31" t="s">
        <v>72</v>
      </c>
      <c r="E83" s="33" t="s">
        <v>3962</v>
      </c>
      <c r="J83" s="32">
        <f>0</f>
      </c>
      <c s="32">
        <f>0</f>
      </c>
      <c s="32">
        <f>0+L84+L88+L92+L96+L100+L104+L108+L112+L116</f>
      </c>
      <c s="32">
        <f>0+M84+M88+M92+M96+M100+M104+M108+M112+M116</f>
      </c>
    </row>
    <row r="84" spans="1:16" ht="25.5">
      <c r="A84" t="s">
        <v>50</v>
      </c>
      <c s="34" t="s">
        <v>365</v>
      </c>
      <c s="34" t="s">
        <v>6022</v>
      </c>
      <c s="35" t="s">
        <v>5</v>
      </c>
      <c s="6" t="s">
        <v>6023</v>
      </c>
      <c s="36" t="s">
        <v>53</v>
      </c>
      <c s="37">
        <v>21</v>
      </c>
      <c s="36">
        <v>0</v>
      </c>
      <c s="36">
        <f>ROUND(G84*H84,6)</f>
      </c>
      <c r="L84" s="38">
        <v>0</v>
      </c>
      <c s="32">
        <f>ROUND(ROUND(L84,2)*ROUND(G84,3),2)</f>
      </c>
      <c s="36" t="s">
        <v>54</v>
      </c>
      <c>
        <f>(M84*21)/100</f>
      </c>
      <c t="s">
        <v>28</v>
      </c>
    </row>
    <row r="85" spans="1:5" ht="25.5">
      <c r="A85" s="35" t="s">
        <v>55</v>
      </c>
      <c r="E85" s="39" t="s">
        <v>6023</v>
      </c>
    </row>
    <row r="86" spans="1:5" ht="12.75">
      <c r="A86" s="35" t="s">
        <v>56</v>
      </c>
      <c r="E86" s="40" t="s">
        <v>6172</v>
      </c>
    </row>
    <row r="87" spans="1:5" ht="12.75">
      <c r="A87" t="s">
        <v>58</v>
      </c>
      <c r="E87" s="39" t="s">
        <v>59</v>
      </c>
    </row>
    <row r="88" spans="1:16" ht="12.75">
      <c r="A88" t="s">
        <v>50</v>
      </c>
      <c s="34" t="s">
        <v>127</v>
      </c>
      <c s="34" t="s">
        <v>5895</v>
      </c>
      <c s="35" t="s">
        <v>5</v>
      </c>
      <c s="6" t="s">
        <v>5896</v>
      </c>
      <c s="36" t="s">
        <v>53</v>
      </c>
      <c s="37">
        <v>117.3</v>
      </c>
      <c s="36">
        <v>0</v>
      </c>
      <c s="36">
        <f>ROUND(G88*H88,6)</f>
      </c>
      <c r="L88" s="38">
        <v>0</v>
      </c>
      <c s="32">
        <f>ROUND(ROUND(L88,2)*ROUND(G88,3),2)</f>
      </c>
      <c s="36" t="s">
        <v>54</v>
      </c>
      <c>
        <f>(M88*21)/100</f>
      </c>
      <c t="s">
        <v>28</v>
      </c>
    </row>
    <row r="89" spans="1:5" ht="12.75">
      <c r="A89" s="35" t="s">
        <v>55</v>
      </c>
      <c r="E89" s="39" t="s">
        <v>6173</v>
      </c>
    </row>
    <row r="90" spans="1:5" ht="12.75">
      <c r="A90" s="35" t="s">
        <v>56</v>
      </c>
      <c r="E90" s="40" t="s">
        <v>6174</v>
      </c>
    </row>
    <row r="91" spans="1:5" ht="12.75">
      <c r="A91" t="s">
        <v>58</v>
      </c>
      <c r="E91" s="39" t="s">
        <v>59</v>
      </c>
    </row>
    <row r="92" spans="1:16" ht="12.75">
      <c r="A92" t="s">
        <v>50</v>
      </c>
      <c s="34" t="s">
        <v>131</v>
      </c>
      <c s="34" t="s">
        <v>6026</v>
      </c>
      <c s="35" t="s">
        <v>5</v>
      </c>
      <c s="6" t="s">
        <v>6027</v>
      </c>
      <c s="36" t="s">
        <v>53</v>
      </c>
      <c s="37">
        <v>23.1</v>
      </c>
      <c s="36">
        <v>0</v>
      </c>
      <c s="36">
        <f>ROUND(G92*H92,6)</f>
      </c>
      <c r="L92" s="38">
        <v>0</v>
      </c>
      <c s="32">
        <f>ROUND(ROUND(L92,2)*ROUND(G92,3),2)</f>
      </c>
      <c s="36" t="s">
        <v>54</v>
      </c>
      <c>
        <f>(M92*21)/100</f>
      </c>
      <c t="s">
        <v>28</v>
      </c>
    </row>
    <row r="93" spans="1:5" ht="12.75">
      <c r="A93" s="35" t="s">
        <v>55</v>
      </c>
      <c r="E93" s="39" t="s">
        <v>6027</v>
      </c>
    </row>
    <row r="94" spans="1:5" ht="12.75">
      <c r="A94" s="35" t="s">
        <v>56</v>
      </c>
      <c r="E94" s="40" t="s">
        <v>6175</v>
      </c>
    </row>
    <row r="95" spans="1:5" ht="12.75">
      <c r="A95" t="s">
        <v>58</v>
      </c>
      <c r="E95" s="39" t="s">
        <v>59</v>
      </c>
    </row>
    <row r="96" spans="1:16" ht="12.75">
      <c r="A96" t="s">
        <v>50</v>
      </c>
      <c s="34" t="s">
        <v>135</v>
      </c>
      <c s="34" t="s">
        <v>6032</v>
      </c>
      <c s="35" t="s">
        <v>5</v>
      </c>
      <c s="6" t="s">
        <v>6033</v>
      </c>
      <c s="36" t="s">
        <v>53</v>
      </c>
      <c s="37">
        <v>21</v>
      </c>
      <c s="36">
        <v>0</v>
      </c>
      <c s="36">
        <f>ROUND(G96*H96,6)</f>
      </c>
      <c r="L96" s="38">
        <v>0</v>
      </c>
      <c s="32">
        <f>ROUND(ROUND(L96,2)*ROUND(G96,3),2)</f>
      </c>
      <c s="36" t="s">
        <v>54</v>
      </c>
      <c>
        <f>(M96*21)/100</f>
      </c>
      <c t="s">
        <v>28</v>
      </c>
    </row>
    <row r="97" spans="1:5" ht="12.75">
      <c r="A97" s="35" t="s">
        <v>55</v>
      </c>
      <c r="E97" s="39" t="s">
        <v>6034</v>
      </c>
    </row>
    <row r="98" spans="1:5" ht="12.75">
      <c r="A98" s="35" t="s">
        <v>56</v>
      </c>
      <c r="E98" s="40" t="s">
        <v>6172</v>
      </c>
    </row>
    <row r="99" spans="1:5" ht="12.75">
      <c r="A99" t="s">
        <v>58</v>
      </c>
      <c r="E99" s="39" t="s">
        <v>59</v>
      </c>
    </row>
    <row r="100" spans="1:16" ht="12.75">
      <c r="A100" t="s">
        <v>50</v>
      </c>
      <c s="34" t="s">
        <v>138</v>
      </c>
      <c s="34" t="s">
        <v>6035</v>
      </c>
      <c s="35" t="s">
        <v>5</v>
      </c>
      <c s="6" t="s">
        <v>6036</v>
      </c>
      <c s="36" t="s">
        <v>53</v>
      </c>
      <c s="37">
        <v>21</v>
      </c>
      <c s="36">
        <v>0</v>
      </c>
      <c s="36">
        <f>ROUND(G100*H100,6)</f>
      </c>
      <c r="L100" s="38">
        <v>0</v>
      </c>
      <c s="32">
        <f>ROUND(ROUND(L100,2)*ROUND(G100,3),2)</f>
      </c>
      <c s="36" t="s">
        <v>54</v>
      </c>
      <c>
        <f>(M100*21)/100</f>
      </c>
      <c t="s">
        <v>28</v>
      </c>
    </row>
    <row r="101" spans="1:5" ht="12.75">
      <c r="A101" s="35" t="s">
        <v>55</v>
      </c>
      <c r="E101" s="39" t="s">
        <v>6037</v>
      </c>
    </row>
    <row r="102" spans="1:5" ht="12.75">
      <c r="A102" s="35" t="s">
        <v>56</v>
      </c>
      <c r="E102" s="40" t="s">
        <v>6172</v>
      </c>
    </row>
    <row r="103" spans="1:5" ht="12.75">
      <c r="A103" t="s">
        <v>58</v>
      </c>
      <c r="E103" s="39" t="s">
        <v>59</v>
      </c>
    </row>
    <row r="104" spans="1:16" ht="12.75">
      <c r="A104" t="s">
        <v>50</v>
      </c>
      <c s="34" t="s">
        <v>372</v>
      </c>
      <c s="34" t="s">
        <v>6039</v>
      </c>
      <c s="35" t="s">
        <v>5</v>
      </c>
      <c s="6" t="s">
        <v>6040</v>
      </c>
      <c s="36" t="s">
        <v>53</v>
      </c>
      <c s="37">
        <v>21</v>
      </c>
      <c s="36">
        <v>0</v>
      </c>
      <c s="36">
        <f>ROUND(G104*H104,6)</f>
      </c>
      <c r="L104" s="38">
        <v>0</v>
      </c>
      <c s="32">
        <f>ROUND(ROUND(L104,2)*ROUND(G104,3),2)</f>
      </c>
      <c s="36" t="s">
        <v>54</v>
      </c>
      <c>
        <f>(M104*21)/100</f>
      </c>
      <c t="s">
        <v>28</v>
      </c>
    </row>
    <row r="105" spans="1:5" ht="12.75">
      <c r="A105" s="35" t="s">
        <v>55</v>
      </c>
      <c r="E105" s="39" t="s">
        <v>6040</v>
      </c>
    </row>
    <row r="106" spans="1:5" ht="12.75">
      <c r="A106" s="35" t="s">
        <v>56</v>
      </c>
      <c r="E106" s="40" t="s">
        <v>6172</v>
      </c>
    </row>
    <row r="107" spans="1:5" ht="12.75">
      <c r="A107" t="s">
        <v>58</v>
      </c>
      <c r="E107" s="39" t="s">
        <v>59</v>
      </c>
    </row>
    <row r="108" spans="1:16" ht="12.75">
      <c r="A108" t="s">
        <v>50</v>
      </c>
      <c s="34" t="s">
        <v>142</v>
      </c>
      <c s="34" t="s">
        <v>6041</v>
      </c>
      <c s="35" t="s">
        <v>5</v>
      </c>
      <c s="6" t="s">
        <v>6042</v>
      </c>
      <c s="36" t="s">
        <v>53</v>
      </c>
      <c s="37">
        <v>21</v>
      </c>
      <c s="36">
        <v>0</v>
      </c>
      <c s="36">
        <f>ROUND(G108*H108,6)</f>
      </c>
      <c r="L108" s="38">
        <v>0</v>
      </c>
      <c s="32">
        <f>ROUND(ROUND(L108,2)*ROUND(G108,3),2)</f>
      </c>
      <c s="36" t="s">
        <v>54</v>
      </c>
      <c>
        <f>(M108*21)/100</f>
      </c>
      <c t="s">
        <v>28</v>
      </c>
    </row>
    <row r="109" spans="1:5" ht="12.75">
      <c r="A109" s="35" t="s">
        <v>55</v>
      </c>
      <c r="E109" s="39" t="s">
        <v>6042</v>
      </c>
    </row>
    <row r="110" spans="1:5" ht="12.75">
      <c r="A110" s="35" t="s">
        <v>56</v>
      </c>
      <c r="E110" s="40" t="s">
        <v>6172</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6176</v>
      </c>
    </row>
    <row r="114" spans="1:5" ht="12.75">
      <c r="A114" s="35" t="s">
        <v>56</v>
      </c>
      <c r="E114" s="40" t="s">
        <v>6177</v>
      </c>
    </row>
    <row r="115" spans="1:5" ht="12.75">
      <c r="A115" t="s">
        <v>58</v>
      </c>
      <c r="E115" s="39" t="s">
        <v>59</v>
      </c>
    </row>
    <row r="116" spans="1:16" ht="12.75">
      <c r="A116" t="s">
        <v>50</v>
      </c>
      <c s="34" t="s">
        <v>149</v>
      </c>
      <c s="34" t="s">
        <v>6044</v>
      </c>
      <c s="35" t="s">
        <v>5</v>
      </c>
      <c s="6" t="s">
        <v>6045</v>
      </c>
      <c s="36" t="s">
        <v>70</v>
      </c>
      <c s="37">
        <v>42</v>
      </c>
      <c s="36">
        <v>0</v>
      </c>
      <c s="36">
        <f>ROUND(G116*H116,6)</f>
      </c>
      <c r="L116" s="38">
        <v>0</v>
      </c>
      <c s="32">
        <f>ROUND(ROUND(L116,2)*ROUND(G116,3),2)</f>
      </c>
      <c s="36" t="s">
        <v>54</v>
      </c>
      <c>
        <f>(M116*21)/100</f>
      </c>
      <c t="s">
        <v>28</v>
      </c>
    </row>
    <row r="117" spans="1:5" ht="12.75">
      <c r="A117" s="35" t="s">
        <v>55</v>
      </c>
      <c r="E117" s="39" t="s">
        <v>6046</v>
      </c>
    </row>
    <row r="118" spans="1:5" ht="12.75">
      <c r="A118" s="35" t="s">
        <v>56</v>
      </c>
      <c r="E118" s="40" t="s">
        <v>6178</v>
      </c>
    </row>
    <row r="119" spans="1:5" ht="12.75">
      <c r="A119" t="s">
        <v>58</v>
      </c>
      <c r="E119" s="39" t="s">
        <v>59</v>
      </c>
    </row>
    <row r="120" spans="1:13" ht="12.75">
      <c r="A120" t="s">
        <v>47</v>
      </c>
      <c r="C120" s="31" t="s">
        <v>86</v>
      </c>
      <c r="E120" s="33" t="s">
        <v>3986</v>
      </c>
      <c r="J120" s="32">
        <f>0</f>
      </c>
      <c s="32">
        <f>0</f>
      </c>
      <c s="32">
        <f>0+L121+L125+L129+L133+L137+L141+L145</f>
      </c>
      <c s="32">
        <f>0+M121+M125+M129+M133+M137+M141+M145</f>
      </c>
    </row>
    <row r="121" spans="1:16" ht="25.5">
      <c r="A121" t="s">
        <v>50</v>
      </c>
      <c s="34" t="s">
        <v>153</v>
      </c>
      <c s="34" t="s">
        <v>6179</v>
      </c>
      <c s="35" t="s">
        <v>5</v>
      </c>
      <c s="6" t="s">
        <v>6180</v>
      </c>
      <c s="36" t="s">
        <v>70</v>
      </c>
      <c s="37">
        <v>10</v>
      </c>
      <c s="36">
        <v>0</v>
      </c>
      <c s="36">
        <f>ROUND(G121*H121,6)</f>
      </c>
      <c r="L121" s="38">
        <v>0</v>
      </c>
      <c s="32">
        <f>ROUND(ROUND(L121,2)*ROUND(G121,3),2)</f>
      </c>
      <c s="36" t="s">
        <v>54</v>
      </c>
      <c>
        <f>(M121*21)/100</f>
      </c>
      <c t="s">
        <v>28</v>
      </c>
    </row>
    <row r="122" spans="1:5" ht="12.75">
      <c r="A122" s="35" t="s">
        <v>55</v>
      </c>
      <c r="E122" s="39" t="s">
        <v>6181</v>
      </c>
    </row>
    <row r="123" spans="1:5" ht="12.75">
      <c r="A123" s="35" t="s">
        <v>56</v>
      </c>
      <c r="E123" s="40" t="s">
        <v>6182</v>
      </c>
    </row>
    <row r="124" spans="1:5" ht="12.75">
      <c r="A124" t="s">
        <v>58</v>
      </c>
      <c r="E124" s="39" t="s">
        <v>59</v>
      </c>
    </row>
    <row r="125" spans="1:16" ht="25.5">
      <c r="A125" t="s">
        <v>50</v>
      </c>
      <c s="34" t="s">
        <v>156</v>
      </c>
      <c s="34" t="s">
        <v>6183</v>
      </c>
      <c s="35" t="s">
        <v>5</v>
      </c>
      <c s="6" t="s">
        <v>6184</v>
      </c>
      <c s="36" t="s">
        <v>70</v>
      </c>
      <c s="37">
        <v>8</v>
      </c>
      <c s="36">
        <v>0</v>
      </c>
      <c s="36">
        <f>ROUND(G125*H125,6)</f>
      </c>
      <c r="L125" s="38">
        <v>0</v>
      </c>
      <c s="32">
        <f>ROUND(ROUND(L125,2)*ROUND(G125,3),2)</f>
      </c>
      <c s="36" t="s">
        <v>54</v>
      </c>
      <c>
        <f>(M125*21)/100</f>
      </c>
      <c t="s">
        <v>28</v>
      </c>
    </row>
    <row r="126" spans="1:5" ht="12.75">
      <c r="A126" s="35" t="s">
        <v>55</v>
      </c>
      <c r="E126" s="39" t="s">
        <v>6185</v>
      </c>
    </row>
    <row r="127" spans="1:5" ht="12.75">
      <c r="A127" s="35" t="s">
        <v>56</v>
      </c>
      <c r="E127" s="40" t="s">
        <v>6186</v>
      </c>
    </row>
    <row r="128" spans="1:5" ht="12.75">
      <c r="A128" t="s">
        <v>58</v>
      </c>
      <c r="E128" s="39" t="s">
        <v>59</v>
      </c>
    </row>
    <row r="129" spans="1:16" ht="25.5">
      <c r="A129" t="s">
        <v>50</v>
      </c>
      <c s="34" t="s">
        <v>160</v>
      </c>
      <c s="34" t="s">
        <v>6187</v>
      </c>
      <c s="35" t="s">
        <v>5</v>
      </c>
      <c s="6" t="s">
        <v>6188</v>
      </c>
      <c s="36" t="s">
        <v>70</v>
      </c>
      <c s="37">
        <v>8</v>
      </c>
      <c s="36">
        <v>0</v>
      </c>
      <c s="36">
        <f>ROUND(G129*H129,6)</f>
      </c>
      <c r="L129" s="38">
        <v>0</v>
      </c>
      <c s="32">
        <f>ROUND(ROUND(L129,2)*ROUND(G129,3),2)</f>
      </c>
      <c s="36" t="s">
        <v>54</v>
      </c>
      <c>
        <f>(M129*21)/100</f>
      </c>
      <c t="s">
        <v>28</v>
      </c>
    </row>
    <row r="130" spans="1:5" ht="12.75">
      <c r="A130" s="35" t="s">
        <v>55</v>
      </c>
      <c r="E130" s="39" t="s">
        <v>6185</v>
      </c>
    </row>
    <row r="131" spans="1:5" ht="12.75">
      <c r="A131" s="35" t="s">
        <v>56</v>
      </c>
      <c r="E131" s="40" t="s">
        <v>6186</v>
      </c>
    </row>
    <row r="132" spans="1:5" ht="12.75">
      <c r="A132" t="s">
        <v>58</v>
      </c>
      <c r="E132" s="39" t="s">
        <v>59</v>
      </c>
    </row>
    <row r="133" spans="1:16" ht="12.75">
      <c r="A133" t="s">
        <v>50</v>
      </c>
      <c s="34" t="s">
        <v>164</v>
      </c>
      <c s="34" t="s">
        <v>6050</v>
      </c>
      <c s="35" t="s">
        <v>5</v>
      </c>
      <c s="6" t="s">
        <v>6051</v>
      </c>
      <c s="36" t="s">
        <v>70</v>
      </c>
      <c s="37">
        <v>33</v>
      </c>
      <c s="36">
        <v>0</v>
      </c>
      <c s="36">
        <f>ROUND(G133*H133,6)</f>
      </c>
      <c r="L133" s="38">
        <v>0</v>
      </c>
      <c s="32">
        <f>ROUND(ROUND(L133,2)*ROUND(G133,3),2)</f>
      </c>
      <c s="36" t="s">
        <v>54</v>
      </c>
      <c>
        <f>(M133*21)/100</f>
      </c>
      <c t="s">
        <v>28</v>
      </c>
    </row>
    <row r="134" spans="1:5" ht="12.75">
      <c r="A134" s="35" t="s">
        <v>55</v>
      </c>
      <c r="E134" s="39" t="s">
        <v>6051</v>
      </c>
    </row>
    <row r="135" spans="1:5" ht="12.75">
      <c r="A135" s="35" t="s">
        <v>56</v>
      </c>
      <c r="E135" s="40" t="s">
        <v>6189</v>
      </c>
    </row>
    <row r="136" spans="1:5" ht="12.75">
      <c r="A136" t="s">
        <v>58</v>
      </c>
      <c r="E136" s="39" t="s">
        <v>59</v>
      </c>
    </row>
    <row r="137" spans="1:16" ht="12.75">
      <c r="A137" t="s">
        <v>50</v>
      </c>
      <c s="34" t="s">
        <v>167</v>
      </c>
      <c s="34" t="s">
        <v>5103</v>
      </c>
      <c s="35" t="s">
        <v>5</v>
      </c>
      <c s="6" t="s">
        <v>5104</v>
      </c>
      <c s="36" t="s">
        <v>70</v>
      </c>
      <c s="37">
        <v>42</v>
      </c>
      <c s="36">
        <v>0</v>
      </c>
      <c s="36">
        <f>ROUND(G137*H137,6)</f>
      </c>
      <c r="L137" s="38">
        <v>0</v>
      </c>
      <c s="32">
        <f>ROUND(ROUND(L137,2)*ROUND(G137,3),2)</f>
      </c>
      <c s="36" t="s">
        <v>54</v>
      </c>
      <c>
        <f>(M137*21)/100</f>
      </c>
      <c t="s">
        <v>28</v>
      </c>
    </row>
    <row r="138" spans="1:5" ht="12.75">
      <c r="A138" s="35" t="s">
        <v>55</v>
      </c>
      <c r="E138" s="39" t="s">
        <v>5104</v>
      </c>
    </row>
    <row r="139" spans="1:5" ht="12.75">
      <c r="A139" s="35" t="s">
        <v>56</v>
      </c>
      <c r="E139" s="40" t="s">
        <v>6178</v>
      </c>
    </row>
    <row r="140" spans="1:5" ht="12.75">
      <c r="A140" t="s">
        <v>58</v>
      </c>
      <c r="E140" s="39" t="s">
        <v>59</v>
      </c>
    </row>
    <row r="141" spans="1:16" ht="12.75">
      <c r="A141" t="s">
        <v>50</v>
      </c>
      <c s="34" t="s">
        <v>171</v>
      </c>
      <c s="34" t="s">
        <v>6146</v>
      </c>
      <c s="35" t="s">
        <v>5</v>
      </c>
      <c s="6" t="s">
        <v>6147</v>
      </c>
      <c s="36" t="s">
        <v>70</v>
      </c>
      <c s="37">
        <v>42</v>
      </c>
      <c s="36">
        <v>0</v>
      </c>
      <c s="36">
        <f>ROUND(G141*H141,6)</f>
      </c>
      <c r="L141" s="38">
        <v>0</v>
      </c>
      <c s="32">
        <f>ROUND(ROUND(L141,2)*ROUND(G141,3),2)</f>
      </c>
      <c s="36" t="s">
        <v>54</v>
      </c>
      <c>
        <f>(M141*21)/100</f>
      </c>
      <c t="s">
        <v>28</v>
      </c>
    </row>
    <row r="142" spans="1:5" ht="12.75">
      <c r="A142" s="35" t="s">
        <v>55</v>
      </c>
      <c r="E142" s="39" t="s">
        <v>6147</v>
      </c>
    </row>
    <row r="143" spans="1:5" ht="12.75">
      <c r="A143" s="35" t="s">
        <v>56</v>
      </c>
      <c r="E143" s="40" t="s">
        <v>6178</v>
      </c>
    </row>
    <row r="144" spans="1:5" ht="12.75">
      <c r="A144" t="s">
        <v>58</v>
      </c>
      <c r="E144" s="39" t="s">
        <v>59</v>
      </c>
    </row>
    <row r="145" spans="1:16" ht="12.75">
      <c r="A145" t="s">
        <v>50</v>
      </c>
      <c s="34" t="s">
        <v>175</v>
      </c>
      <c s="34" t="s">
        <v>6190</v>
      </c>
      <c s="35" t="s">
        <v>5</v>
      </c>
      <c s="6" t="s">
        <v>6191</v>
      </c>
      <c s="36" t="s">
        <v>855</v>
      </c>
      <c s="37">
        <v>0.12</v>
      </c>
      <c s="36">
        <v>0</v>
      </c>
      <c s="36">
        <f>ROUND(G145*H145,6)</f>
      </c>
      <c r="L145" s="38">
        <v>0</v>
      </c>
      <c s="32">
        <f>ROUND(ROUND(L145,2)*ROUND(G145,3),2)</f>
      </c>
      <c s="36" t="s">
        <v>54</v>
      </c>
      <c>
        <f>(M145*21)/100</f>
      </c>
      <c t="s">
        <v>28</v>
      </c>
    </row>
    <row r="146" spans="1:5" ht="12.75">
      <c r="A146" s="35" t="s">
        <v>55</v>
      </c>
      <c r="E146" s="39" t="s">
        <v>6191</v>
      </c>
    </row>
    <row r="147" spans="1:5" ht="12.75">
      <c r="A147" s="35" t="s">
        <v>56</v>
      </c>
      <c r="E147" s="40" t="s">
        <v>6192</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6195</v>
      </c>
      <c r="E8" s="30" t="s">
        <v>6194</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6196</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6197</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6198</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5986</v>
      </c>
      <c s="35" t="s">
        <v>5</v>
      </c>
      <c s="6" t="s">
        <v>5987</v>
      </c>
      <c s="36" t="s">
        <v>62</v>
      </c>
      <c s="37">
        <v>29.913</v>
      </c>
      <c s="36">
        <v>0</v>
      </c>
      <c s="36">
        <f>ROUND(G23*H23,6)</f>
      </c>
      <c r="L23" s="38">
        <v>0</v>
      </c>
      <c s="32">
        <f>ROUND(ROUND(L23,2)*ROUND(G23,3),2)</f>
      </c>
      <c s="36" t="s">
        <v>54</v>
      </c>
      <c>
        <f>(M23*21)/100</f>
      </c>
      <c t="s">
        <v>28</v>
      </c>
    </row>
    <row r="24" spans="1:5" ht="12.75">
      <c r="A24" s="35" t="s">
        <v>55</v>
      </c>
      <c r="E24" s="39" t="s">
        <v>5988</v>
      </c>
    </row>
    <row r="25" spans="1:5" ht="12.75">
      <c r="A25" s="35" t="s">
        <v>56</v>
      </c>
      <c r="E25" s="40" t="s">
        <v>6199</v>
      </c>
    </row>
    <row r="26" spans="1:5" ht="12.75">
      <c r="A26" t="s">
        <v>58</v>
      </c>
      <c r="E26" s="39" t="s">
        <v>59</v>
      </c>
    </row>
    <row r="27" spans="1:16" ht="12.75">
      <c r="A27" t="s">
        <v>50</v>
      </c>
      <c s="34" t="s">
        <v>72</v>
      </c>
      <c s="34" t="s">
        <v>6158</v>
      </c>
      <c s="35" t="s">
        <v>5</v>
      </c>
      <c s="6" t="s">
        <v>6159</v>
      </c>
      <c s="36" t="s">
        <v>62</v>
      </c>
      <c s="37">
        <v>39.6</v>
      </c>
      <c s="36">
        <v>0</v>
      </c>
      <c s="36">
        <f>ROUND(G27*H27,6)</f>
      </c>
      <c r="L27" s="38">
        <v>0</v>
      </c>
      <c s="32">
        <f>ROUND(ROUND(L27,2)*ROUND(G27,3),2)</f>
      </c>
      <c s="36" t="s">
        <v>54</v>
      </c>
      <c>
        <f>(M27*21)/100</f>
      </c>
      <c t="s">
        <v>28</v>
      </c>
    </row>
    <row r="28" spans="1:5" ht="12.75">
      <c r="A28" s="35" t="s">
        <v>55</v>
      </c>
      <c r="E28" s="39" t="s">
        <v>6159</v>
      </c>
    </row>
    <row r="29" spans="1:5" ht="12.75">
      <c r="A29" s="35" t="s">
        <v>56</v>
      </c>
      <c r="E29" s="40" t="s">
        <v>6200</v>
      </c>
    </row>
    <row r="30" spans="1:5" ht="12.75">
      <c r="A30" t="s">
        <v>58</v>
      </c>
      <c r="E30" s="39" t="s">
        <v>59</v>
      </c>
    </row>
    <row r="31" spans="1:16" ht="25.5">
      <c r="A31" t="s">
        <v>50</v>
      </c>
      <c s="34" t="s">
        <v>27</v>
      </c>
      <c s="34" t="s">
        <v>6059</v>
      </c>
      <c s="35" t="s">
        <v>5</v>
      </c>
      <c s="6" t="s">
        <v>6060</v>
      </c>
      <c s="36" t="s">
        <v>62</v>
      </c>
      <c s="37">
        <v>118.8</v>
      </c>
      <c s="36">
        <v>0</v>
      </c>
      <c s="36">
        <f>ROUND(G31*H31,6)</f>
      </c>
      <c r="L31" s="38">
        <v>0</v>
      </c>
      <c s="32">
        <f>ROUND(ROUND(L31,2)*ROUND(G31,3),2)</f>
      </c>
      <c s="36" t="s">
        <v>54</v>
      </c>
      <c>
        <f>(M31*21)/100</f>
      </c>
      <c t="s">
        <v>28</v>
      </c>
    </row>
    <row r="32" spans="1:5" ht="25.5">
      <c r="A32" s="35" t="s">
        <v>55</v>
      </c>
      <c r="E32" s="39" t="s">
        <v>6060</v>
      </c>
    </row>
    <row r="33" spans="1:5" ht="12.75">
      <c r="A33" s="35" t="s">
        <v>56</v>
      </c>
      <c r="E33" s="40" t="s">
        <v>6201</v>
      </c>
    </row>
    <row r="34" spans="1:5" ht="12.75">
      <c r="A34" t="s">
        <v>58</v>
      </c>
      <c r="E34" s="39" t="s">
        <v>59</v>
      </c>
    </row>
    <row r="35" spans="1:16" ht="12.75">
      <c r="A35" t="s">
        <v>50</v>
      </c>
      <c s="34" t="s">
        <v>78</v>
      </c>
      <c s="34" t="s">
        <v>5992</v>
      </c>
      <c s="35" t="s">
        <v>5</v>
      </c>
      <c s="6" t="s">
        <v>5993</v>
      </c>
      <c s="36" t="s">
        <v>62</v>
      </c>
      <c s="37">
        <v>124</v>
      </c>
      <c s="36">
        <v>0</v>
      </c>
      <c s="36">
        <f>ROUND(G35*H35,6)</f>
      </c>
      <c r="L35" s="38">
        <v>0</v>
      </c>
      <c s="32">
        <f>ROUND(ROUND(L35,2)*ROUND(G35,3),2)</f>
      </c>
      <c s="36" t="s">
        <v>54</v>
      </c>
      <c>
        <f>(M35*21)/100</f>
      </c>
      <c t="s">
        <v>28</v>
      </c>
    </row>
    <row r="36" spans="1:5" ht="12.75">
      <c r="A36" s="35" t="s">
        <v>55</v>
      </c>
      <c r="E36" s="39" t="s">
        <v>5993</v>
      </c>
    </row>
    <row r="37" spans="1:5" ht="12.75">
      <c r="A37" s="35" t="s">
        <v>56</v>
      </c>
      <c r="E37" s="40" t="s">
        <v>6202</v>
      </c>
    </row>
    <row r="38" spans="1:5" ht="12.75">
      <c r="A38" t="s">
        <v>58</v>
      </c>
      <c r="E38" s="39" t="s">
        <v>59</v>
      </c>
    </row>
    <row r="39" spans="1:16" ht="12.75">
      <c r="A39" t="s">
        <v>50</v>
      </c>
      <c s="34" t="s">
        <v>82</v>
      </c>
      <c s="34" t="s">
        <v>5994</v>
      </c>
      <c s="35" t="s">
        <v>5</v>
      </c>
      <c s="6" t="s">
        <v>5995</v>
      </c>
      <c s="36" t="s">
        <v>62</v>
      </c>
      <c s="37">
        <v>38.463</v>
      </c>
      <c s="36">
        <v>0</v>
      </c>
      <c s="36">
        <f>ROUND(G39*H39,6)</f>
      </c>
      <c r="L39" s="38">
        <v>0</v>
      </c>
      <c s="32">
        <f>ROUND(ROUND(L39,2)*ROUND(G39,3),2)</f>
      </c>
      <c s="36" t="s">
        <v>54</v>
      </c>
      <c>
        <f>(M39*21)/100</f>
      </c>
      <c t="s">
        <v>28</v>
      </c>
    </row>
    <row r="40" spans="1:5" ht="12.75">
      <c r="A40" s="35" t="s">
        <v>55</v>
      </c>
      <c r="E40" s="39" t="s">
        <v>5995</v>
      </c>
    </row>
    <row r="41" spans="1:5" ht="12.75">
      <c r="A41" s="35" t="s">
        <v>56</v>
      </c>
      <c r="E41" s="40" t="s">
        <v>6203</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6166</v>
      </c>
    </row>
    <row r="46" spans="1:5" ht="12.75">
      <c r="A46" t="s">
        <v>58</v>
      </c>
      <c r="E46" s="39" t="s">
        <v>59</v>
      </c>
    </row>
    <row r="47" spans="1:16" ht="12.75">
      <c r="A47" t="s">
        <v>50</v>
      </c>
      <c s="34" t="s">
        <v>90</v>
      </c>
      <c s="34" t="s">
        <v>4122</v>
      </c>
      <c s="35" t="s">
        <v>5</v>
      </c>
      <c s="6" t="s">
        <v>4123</v>
      </c>
      <c s="36" t="s">
        <v>62</v>
      </c>
      <c s="37">
        <v>124</v>
      </c>
      <c s="36">
        <v>0</v>
      </c>
      <c s="36">
        <f>ROUND(G47*H47,6)</f>
      </c>
      <c r="L47" s="38">
        <v>0</v>
      </c>
      <c s="32">
        <f>ROUND(ROUND(L47,2)*ROUND(G47,3),2)</f>
      </c>
      <c s="36" t="s">
        <v>54</v>
      </c>
      <c>
        <f>(M47*21)/100</f>
      </c>
      <c t="s">
        <v>28</v>
      </c>
    </row>
    <row r="48" spans="1:5" ht="12.75">
      <c r="A48" s="35" t="s">
        <v>55</v>
      </c>
      <c r="E48" s="39" t="s">
        <v>6001</v>
      </c>
    </row>
    <row r="49" spans="1:5" ht="12.75">
      <c r="A49" s="35" t="s">
        <v>56</v>
      </c>
      <c r="E49" s="40" t="s">
        <v>6202</v>
      </c>
    </row>
    <row r="50" spans="1:5" ht="12.75">
      <c r="A50" t="s">
        <v>58</v>
      </c>
      <c r="E50" s="39" t="s">
        <v>59</v>
      </c>
    </row>
    <row r="51" spans="1:16" ht="12.75">
      <c r="A51" t="s">
        <v>50</v>
      </c>
      <c s="34" t="s">
        <v>95</v>
      </c>
      <c s="34" t="s">
        <v>6003</v>
      </c>
      <c s="35" t="s">
        <v>5</v>
      </c>
      <c s="6" t="s">
        <v>6004</v>
      </c>
      <c s="36" t="s">
        <v>62</v>
      </c>
      <c s="37">
        <v>6.913</v>
      </c>
      <c s="36">
        <v>0</v>
      </c>
      <c s="36">
        <f>ROUND(G51*H51,6)</f>
      </c>
      <c r="L51" s="38">
        <v>0</v>
      </c>
      <c s="32">
        <f>ROUND(ROUND(L51,2)*ROUND(G51,3),2)</f>
      </c>
      <c s="36" t="s">
        <v>54</v>
      </c>
      <c>
        <f>(M51*21)/100</f>
      </c>
      <c t="s">
        <v>28</v>
      </c>
    </row>
    <row r="52" spans="1:5" ht="12.75">
      <c r="A52" s="35" t="s">
        <v>55</v>
      </c>
      <c r="E52" s="39" t="s">
        <v>6004</v>
      </c>
    </row>
    <row r="53" spans="1:5" ht="12.75">
      <c r="A53" s="35" t="s">
        <v>56</v>
      </c>
      <c r="E53" s="40" t="s">
        <v>6204</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6205</v>
      </c>
    </row>
    <row r="58" spans="1:5" ht="12.75">
      <c r="A58" t="s">
        <v>58</v>
      </c>
      <c r="E58" s="39" t="s">
        <v>59</v>
      </c>
    </row>
    <row r="59" spans="1:16" ht="12.75">
      <c r="A59" t="s">
        <v>50</v>
      </c>
      <c s="34" t="s">
        <v>103</v>
      </c>
      <c s="34" t="s">
        <v>6010</v>
      </c>
      <c s="35" t="s">
        <v>5</v>
      </c>
      <c s="6" t="s">
        <v>6011</v>
      </c>
      <c s="36" t="s">
        <v>53</v>
      </c>
      <c s="37">
        <v>57</v>
      </c>
      <c s="36">
        <v>0</v>
      </c>
      <c s="36">
        <f>ROUND(G59*H59,6)</f>
      </c>
      <c r="L59" s="38">
        <v>0</v>
      </c>
      <c s="32">
        <f>ROUND(ROUND(L59,2)*ROUND(G59,3),2)</f>
      </c>
      <c s="36" t="s">
        <v>54</v>
      </c>
      <c>
        <f>(M59*21)/100</f>
      </c>
      <c t="s">
        <v>28</v>
      </c>
    </row>
    <row r="60" spans="1:5" ht="12.75">
      <c r="A60" s="35" t="s">
        <v>55</v>
      </c>
      <c r="E60" s="39" t="s">
        <v>6011</v>
      </c>
    </row>
    <row r="61" spans="1:5" ht="12.75">
      <c r="A61" s="35" t="s">
        <v>56</v>
      </c>
      <c r="E61" s="40" t="s">
        <v>6206</v>
      </c>
    </row>
    <row r="62" spans="1:5" ht="12.75">
      <c r="A62" t="s">
        <v>58</v>
      </c>
      <c r="E62" s="39" t="s">
        <v>59</v>
      </c>
    </row>
    <row r="63" spans="1:16" ht="12.75">
      <c r="A63" t="s">
        <v>50</v>
      </c>
      <c s="34" t="s">
        <v>106</v>
      </c>
      <c s="34" t="s">
        <v>6012</v>
      </c>
      <c s="35" t="s">
        <v>5</v>
      </c>
      <c s="6" t="s">
        <v>6013</v>
      </c>
      <c s="36" t="s">
        <v>53</v>
      </c>
      <c s="37">
        <v>57</v>
      </c>
      <c s="36">
        <v>0</v>
      </c>
      <c s="36">
        <f>ROUND(G63*H63,6)</f>
      </c>
      <c r="L63" s="38">
        <v>0</v>
      </c>
      <c s="32">
        <f>ROUND(ROUND(L63,2)*ROUND(G63,3),2)</f>
      </c>
      <c s="36" t="s">
        <v>54</v>
      </c>
      <c>
        <f>(M63*21)/100</f>
      </c>
      <c t="s">
        <v>28</v>
      </c>
    </row>
    <row r="64" spans="1:5" ht="12.75">
      <c r="A64" s="35" t="s">
        <v>55</v>
      </c>
      <c r="E64" s="39" t="s">
        <v>6013</v>
      </c>
    </row>
    <row r="65" spans="1:5" ht="12.75">
      <c r="A65" s="35" t="s">
        <v>56</v>
      </c>
      <c r="E65" s="40" t="s">
        <v>6206</v>
      </c>
    </row>
    <row r="66" spans="1:5" ht="12.75">
      <c r="A66" t="s">
        <v>58</v>
      </c>
      <c r="E66" s="39" t="s">
        <v>59</v>
      </c>
    </row>
    <row r="67" spans="1:13" ht="12.75">
      <c r="A67" t="s">
        <v>47</v>
      </c>
      <c r="C67" s="31" t="s">
        <v>72</v>
      </c>
      <c r="E67" s="33" t="s">
        <v>3962</v>
      </c>
      <c r="J67" s="32">
        <f>0</f>
      </c>
      <c s="32">
        <f>0</f>
      </c>
      <c s="32">
        <f>0+L68+L72+L76+L80+L84+L88+L92+L96+L100+L104</f>
      </c>
      <c s="32">
        <f>0+M68+M72+M76+M80+M84+M88+M92+M96+M100+M104</f>
      </c>
    </row>
    <row r="68" spans="1:16" ht="25.5">
      <c r="A68" t="s">
        <v>50</v>
      </c>
      <c s="34" t="s">
        <v>110</v>
      </c>
      <c s="34" t="s">
        <v>6022</v>
      </c>
      <c s="35" t="s">
        <v>5</v>
      </c>
      <c s="6" t="s">
        <v>6023</v>
      </c>
      <c s="36" t="s">
        <v>53</v>
      </c>
      <c s="37">
        <v>590.1</v>
      </c>
      <c s="36">
        <v>0</v>
      </c>
      <c s="36">
        <f>ROUND(G68*H68,6)</f>
      </c>
      <c r="L68" s="38">
        <v>0</v>
      </c>
      <c s="32">
        <f>ROUND(ROUND(L68,2)*ROUND(G68,3),2)</f>
      </c>
      <c s="36" t="s">
        <v>54</v>
      </c>
      <c>
        <f>(M68*21)/100</f>
      </c>
      <c t="s">
        <v>28</v>
      </c>
    </row>
    <row r="69" spans="1:5" ht="25.5">
      <c r="A69" s="35" t="s">
        <v>55</v>
      </c>
      <c r="E69" s="39" t="s">
        <v>6023</v>
      </c>
    </row>
    <row r="70" spans="1:5" ht="12.75">
      <c r="A70" s="35" t="s">
        <v>56</v>
      </c>
      <c r="E70" s="40" t="s">
        <v>6207</v>
      </c>
    </row>
    <row r="71" spans="1:5" ht="12.75">
      <c r="A71" t="s">
        <v>58</v>
      </c>
      <c r="E71" s="39" t="s">
        <v>59</v>
      </c>
    </row>
    <row r="72" spans="1:16" ht="12.75">
      <c r="A72" t="s">
        <v>50</v>
      </c>
      <c s="34" t="s">
        <v>114</v>
      </c>
      <c s="34" t="s">
        <v>5895</v>
      </c>
      <c s="35" t="s">
        <v>5</v>
      </c>
      <c s="6" t="s">
        <v>5896</v>
      </c>
      <c s="36" t="s">
        <v>53</v>
      </c>
      <c s="37">
        <v>114.4</v>
      </c>
      <c s="36">
        <v>0</v>
      </c>
      <c s="36">
        <f>ROUND(G72*H72,6)</f>
      </c>
      <c r="L72" s="38">
        <v>0</v>
      </c>
      <c s="32">
        <f>ROUND(ROUND(L72,2)*ROUND(G72,3),2)</f>
      </c>
      <c s="36" t="s">
        <v>54</v>
      </c>
      <c>
        <f>(M72*21)/100</f>
      </c>
      <c t="s">
        <v>28</v>
      </c>
    </row>
    <row r="73" spans="1:5" ht="12.75">
      <c r="A73" s="35" t="s">
        <v>55</v>
      </c>
      <c r="E73" s="39" t="s">
        <v>6025</v>
      </c>
    </row>
    <row r="74" spans="1:5" ht="12.75">
      <c r="A74" s="35" t="s">
        <v>56</v>
      </c>
      <c r="E74" s="40" t="s">
        <v>6208</v>
      </c>
    </row>
    <row r="75" spans="1:5" ht="12.75">
      <c r="A75" t="s">
        <v>58</v>
      </c>
      <c r="E75" s="39" t="s">
        <v>59</v>
      </c>
    </row>
    <row r="76" spans="1:16" ht="12.75">
      <c r="A76" t="s">
        <v>50</v>
      </c>
      <c s="34" t="s">
        <v>118</v>
      </c>
      <c s="34" t="s">
        <v>6026</v>
      </c>
      <c s="35" t="s">
        <v>5</v>
      </c>
      <c s="6" t="s">
        <v>6027</v>
      </c>
      <c s="36" t="s">
        <v>53</v>
      </c>
      <c s="37">
        <v>704</v>
      </c>
      <c s="36">
        <v>0</v>
      </c>
      <c s="36">
        <f>ROUND(G76*H76,6)</f>
      </c>
      <c r="L76" s="38">
        <v>0</v>
      </c>
      <c s="32">
        <f>ROUND(ROUND(L76,2)*ROUND(G76,3),2)</f>
      </c>
      <c s="36" t="s">
        <v>54</v>
      </c>
      <c>
        <f>(M76*21)/100</f>
      </c>
      <c t="s">
        <v>28</v>
      </c>
    </row>
    <row r="77" spans="1:5" ht="12.75">
      <c r="A77" s="35" t="s">
        <v>55</v>
      </c>
      <c r="E77" s="39" t="s">
        <v>6209</v>
      </c>
    </row>
    <row r="78" spans="1:5" ht="12.75">
      <c r="A78" s="35" t="s">
        <v>56</v>
      </c>
      <c r="E78" s="40" t="s">
        <v>6210</v>
      </c>
    </row>
    <row r="79" spans="1:5" ht="12.75">
      <c r="A79" t="s">
        <v>58</v>
      </c>
      <c r="E79" s="39" t="s">
        <v>59</v>
      </c>
    </row>
    <row r="80" spans="1:16" ht="12.75">
      <c r="A80" t="s">
        <v>50</v>
      </c>
      <c s="34" t="s">
        <v>122</v>
      </c>
      <c s="34" t="s">
        <v>6032</v>
      </c>
      <c s="35" t="s">
        <v>5</v>
      </c>
      <c s="6" t="s">
        <v>6033</v>
      </c>
      <c s="36" t="s">
        <v>53</v>
      </c>
      <c s="37">
        <v>590.1</v>
      </c>
      <c s="36">
        <v>0</v>
      </c>
      <c s="36">
        <f>ROUND(G80*H80,6)</f>
      </c>
      <c r="L80" s="38">
        <v>0</v>
      </c>
      <c s="32">
        <f>ROUND(ROUND(L80,2)*ROUND(G80,3),2)</f>
      </c>
      <c s="36" t="s">
        <v>54</v>
      </c>
      <c>
        <f>(M80*21)/100</f>
      </c>
      <c t="s">
        <v>28</v>
      </c>
    </row>
    <row r="81" spans="1:5" ht="12.75">
      <c r="A81" s="35" t="s">
        <v>55</v>
      </c>
      <c r="E81" s="39" t="s">
        <v>6034</v>
      </c>
    </row>
    <row r="82" spans="1:5" ht="12.75">
      <c r="A82" s="35" t="s">
        <v>56</v>
      </c>
      <c r="E82" s="40" t="s">
        <v>6207</v>
      </c>
    </row>
    <row r="83" spans="1:5" ht="12.75">
      <c r="A83" t="s">
        <v>58</v>
      </c>
      <c r="E83" s="39" t="s">
        <v>59</v>
      </c>
    </row>
    <row r="84" spans="1:16" ht="12.75">
      <c r="A84" t="s">
        <v>50</v>
      </c>
      <c s="34" t="s">
        <v>365</v>
      </c>
      <c s="34" t="s">
        <v>6035</v>
      </c>
      <c s="35" t="s">
        <v>5</v>
      </c>
      <c s="6" t="s">
        <v>6036</v>
      </c>
      <c s="36" t="s">
        <v>53</v>
      </c>
      <c s="37">
        <v>573.24</v>
      </c>
      <c s="36">
        <v>0</v>
      </c>
      <c s="36">
        <f>ROUND(G84*H84,6)</f>
      </c>
      <c r="L84" s="38">
        <v>0</v>
      </c>
      <c s="32">
        <f>ROUND(ROUND(L84,2)*ROUND(G84,3),2)</f>
      </c>
      <c s="36" t="s">
        <v>54</v>
      </c>
      <c>
        <f>(M84*21)/100</f>
      </c>
      <c t="s">
        <v>28</v>
      </c>
    </row>
    <row r="85" spans="1:5" ht="12.75">
      <c r="A85" s="35" t="s">
        <v>55</v>
      </c>
      <c r="E85" s="39" t="s">
        <v>6037</v>
      </c>
    </row>
    <row r="86" spans="1:5" ht="12.75">
      <c r="A86" s="35" t="s">
        <v>56</v>
      </c>
      <c r="E86" s="40" t="s">
        <v>6211</v>
      </c>
    </row>
    <row r="87" spans="1:5" ht="12.75">
      <c r="A87" t="s">
        <v>58</v>
      </c>
      <c r="E87" s="39" t="s">
        <v>59</v>
      </c>
    </row>
    <row r="88" spans="1:16" ht="12.75">
      <c r="A88" t="s">
        <v>50</v>
      </c>
      <c s="34" t="s">
        <v>127</v>
      </c>
      <c s="34" t="s">
        <v>6039</v>
      </c>
      <c s="35" t="s">
        <v>5</v>
      </c>
      <c s="6" t="s">
        <v>6040</v>
      </c>
      <c s="36" t="s">
        <v>53</v>
      </c>
      <c s="37">
        <v>573.24</v>
      </c>
      <c s="36">
        <v>0</v>
      </c>
      <c s="36">
        <f>ROUND(G88*H88,6)</f>
      </c>
      <c r="L88" s="38">
        <v>0</v>
      </c>
      <c s="32">
        <f>ROUND(ROUND(L88,2)*ROUND(G88,3),2)</f>
      </c>
      <c s="36" t="s">
        <v>54</v>
      </c>
      <c>
        <f>(M88*21)/100</f>
      </c>
      <c t="s">
        <v>28</v>
      </c>
    </row>
    <row r="89" spans="1:5" ht="12.75">
      <c r="A89" s="35" t="s">
        <v>55</v>
      </c>
      <c r="E89" s="39" t="s">
        <v>6040</v>
      </c>
    </row>
    <row r="90" spans="1:5" ht="12.75">
      <c r="A90" s="35" t="s">
        <v>56</v>
      </c>
      <c r="E90" s="40" t="s">
        <v>6211</v>
      </c>
    </row>
    <row r="91" spans="1:5" ht="12.75">
      <c r="A91" t="s">
        <v>58</v>
      </c>
      <c r="E91" s="39" t="s">
        <v>59</v>
      </c>
    </row>
    <row r="92" spans="1:16" ht="12.75">
      <c r="A92" t="s">
        <v>50</v>
      </c>
      <c s="34" t="s">
        <v>131</v>
      </c>
      <c s="34" t="s">
        <v>6041</v>
      </c>
      <c s="35" t="s">
        <v>5</v>
      </c>
      <c s="6" t="s">
        <v>6042</v>
      </c>
      <c s="36" t="s">
        <v>53</v>
      </c>
      <c s="37">
        <v>562</v>
      </c>
      <c s="36">
        <v>0</v>
      </c>
      <c s="36">
        <f>ROUND(G92*H92,6)</f>
      </c>
      <c r="L92" s="38">
        <v>0</v>
      </c>
      <c s="32">
        <f>ROUND(ROUND(L92,2)*ROUND(G92,3),2)</f>
      </c>
      <c s="36" t="s">
        <v>54</v>
      </c>
      <c>
        <f>(M92*21)/100</f>
      </c>
      <c t="s">
        <v>28</v>
      </c>
    </row>
    <row r="93" spans="1:5" ht="12.75">
      <c r="A93" s="35" t="s">
        <v>55</v>
      </c>
      <c r="E93" s="39" t="s">
        <v>6042</v>
      </c>
    </row>
    <row r="94" spans="1:5" ht="12.75">
      <c r="A94" s="35" t="s">
        <v>56</v>
      </c>
      <c r="E94" s="40" t="s">
        <v>6212</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6213</v>
      </c>
    </row>
    <row r="98" spans="1:5" ht="12.75">
      <c r="A98" s="35" t="s">
        <v>56</v>
      </c>
      <c r="E98" s="40" t="s">
        <v>6214</v>
      </c>
    </row>
    <row r="99" spans="1:5" ht="12.75">
      <c r="A99" t="s">
        <v>58</v>
      </c>
      <c r="E99" s="39" t="s">
        <v>59</v>
      </c>
    </row>
    <row r="100" spans="1:16" ht="12.75">
      <c r="A100" t="s">
        <v>50</v>
      </c>
      <c s="34" t="s">
        <v>138</v>
      </c>
      <c s="34" t="s">
        <v>3967</v>
      </c>
      <c s="35" t="s">
        <v>5</v>
      </c>
      <c s="6" t="s">
        <v>3968</v>
      </c>
      <c s="36" t="s">
        <v>53</v>
      </c>
      <c s="37">
        <v>78</v>
      </c>
      <c s="36">
        <v>0</v>
      </c>
      <c s="36">
        <f>ROUND(G100*H100,6)</f>
      </c>
      <c r="L100" s="38">
        <v>0</v>
      </c>
      <c s="32">
        <f>ROUND(ROUND(L100,2)*ROUND(G100,3),2)</f>
      </c>
      <c s="36" t="s">
        <v>54</v>
      </c>
      <c>
        <f>(M100*21)/100</f>
      </c>
      <c t="s">
        <v>28</v>
      </c>
    </row>
    <row r="101" spans="1:5" ht="12.75">
      <c r="A101" s="35" t="s">
        <v>55</v>
      </c>
      <c r="E101" s="39" t="s">
        <v>6215</v>
      </c>
    </row>
    <row r="102" spans="1:5" ht="12.75">
      <c r="A102" s="35" t="s">
        <v>56</v>
      </c>
      <c r="E102" s="40" t="s">
        <v>5506</v>
      </c>
    </row>
    <row r="103" spans="1:5" ht="12.75">
      <c r="A103" t="s">
        <v>58</v>
      </c>
      <c r="E103" s="39" t="s">
        <v>59</v>
      </c>
    </row>
    <row r="104" spans="1:16" ht="12.75">
      <c r="A104" t="s">
        <v>50</v>
      </c>
      <c s="34" t="s">
        <v>372</v>
      </c>
      <c s="34" t="s">
        <v>6044</v>
      </c>
      <c s="35" t="s">
        <v>5</v>
      </c>
      <c s="6" t="s">
        <v>6045</v>
      </c>
      <c s="36" t="s">
        <v>70</v>
      </c>
      <c s="37">
        <v>52</v>
      </c>
      <c s="36">
        <v>0</v>
      </c>
      <c s="36">
        <f>ROUND(G104*H104,6)</f>
      </c>
      <c r="L104" s="38">
        <v>0</v>
      </c>
      <c s="32">
        <f>ROUND(ROUND(L104,2)*ROUND(G104,3),2)</f>
      </c>
      <c s="36" t="s">
        <v>54</v>
      </c>
      <c>
        <f>(M104*21)/100</f>
      </c>
      <c t="s">
        <v>28</v>
      </c>
    </row>
    <row r="105" spans="1:5" ht="12.75">
      <c r="A105" s="35" t="s">
        <v>55</v>
      </c>
      <c r="E105" s="39" t="s">
        <v>6216</v>
      </c>
    </row>
    <row r="106" spans="1:5" ht="12.75">
      <c r="A106" s="35" t="s">
        <v>56</v>
      </c>
      <c r="E106" s="40" t="s">
        <v>5527</v>
      </c>
    </row>
    <row r="107" spans="1:5" ht="12.75">
      <c r="A107" t="s">
        <v>58</v>
      </c>
      <c r="E107" s="39" t="s">
        <v>59</v>
      </c>
    </row>
    <row r="108" spans="1:13" ht="12.75">
      <c r="A108" t="s">
        <v>47</v>
      </c>
      <c r="C108" s="31" t="s">
        <v>86</v>
      </c>
      <c r="E108" s="33" t="s">
        <v>3986</v>
      </c>
      <c r="J108" s="32">
        <f>0</f>
      </c>
      <c s="32">
        <f>0</f>
      </c>
      <c s="32">
        <f>0+L109+L113+L117+L121</f>
      </c>
      <c s="32">
        <f>0+M109+M113+M117+M121</f>
      </c>
    </row>
    <row r="109" spans="1:16" ht="12.75">
      <c r="A109" t="s">
        <v>50</v>
      </c>
      <c s="34" t="s">
        <v>142</v>
      </c>
      <c s="34" t="s">
        <v>6050</v>
      </c>
      <c s="35" t="s">
        <v>5</v>
      </c>
      <c s="6" t="s">
        <v>6051</v>
      </c>
      <c s="36" t="s">
        <v>70</v>
      </c>
      <c s="37">
        <v>13</v>
      </c>
      <c s="36">
        <v>0</v>
      </c>
      <c s="36">
        <f>ROUND(G109*H109,6)</f>
      </c>
      <c r="L109" s="38">
        <v>0</v>
      </c>
      <c s="32">
        <f>ROUND(ROUND(L109,2)*ROUND(G109,3),2)</f>
      </c>
      <c s="36" t="s">
        <v>54</v>
      </c>
      <c>
        <f>(M109*21)/100</f>
      </c>
      <c t="s">
        <v>28</v>
      </c>
    </row>
    <row r="110" spans="1:5" ht="12.75">
      <c r="A110" s="35" t="s">
        <v>55</v>
      </c>
      <c r="E110" s="39" t="s">
        <v>6051</v>
      </c>
    </row>
    <row r="111" spans="1:5" ht="12.75">
      <c r="A111" s="35" t="s">
        <v>56</v>
      </c>
      <c r="E111" s="40" t="s">
        <v>6217</v>
      </c>
    </row>
    <row r="112" spans="1:5" ht="12.75">
      <c r="A112" t="s">
        <v>58</v>
      </c>
      <c r="E112" s="39" t="s">
        <v>59</v>
      </c>
    </row>
    <row r="113" spans="1:16" ht="12.75">
      <c r="A113" t="s">
        <v>50</v>
      </c>
      <c s="34" t="s">
        <v>146</v>
      </c>
      <c s="34" t="s">
        <v>5103</v>
      </c>
      <c s="35" t="s">
        <v>5</v>
      </c>
      <c s="6" t="s">
        <v>5104</v>
      </c>
      <c s="36" t="s">
        <v>70</v>
      </c>
      <c s="37">
        <v>54</v>
      </c>
      <c s="36">
        <v>0</v>
      </c>
      <c s="36">
        <f>ROUND(G113*H113,6)</f>
      </c>
      <c r="L113" s="38">
        <v>0</v>
      </c>
      <c s="32">
        <f>ROUND(ROUND(L113,2)*ROUND(G113,3),2)</f>
      </c>
      <c s="36" t="s">
        <v>54</v>
      </c>
      <c>
        <f>(M113*21)/100</f>
      </c>
      <c t="s">
        <v>28</v>
      </c>
    </row>
    <row r="114" spans="1:5" ht="12.75">
      <c r="A114" s="35" t="s">
        <v>55</v>
      </c>
      <c r="E114" s="39" t="s">
        <v>6143</v>
      </c>
    </row>
    <row r="115" spans="1:5" ht="12.75">
      <c r="A115" s="35" t="s">
        <v>56</v>
      </c>
      <c r="E115" s="40" t="s">
        <v>6031</v>
      </c>
    </row>
    <row r="116" spans="1:5" ht="12.75">
      <c r="A116" t="s">
        <v>58</v>
      </c>
      <c r="E116" s="39" t="s">
        <v>59</v>
      </c>
    </row>
    <row r="117" spans="1:16" ht="12.75">
      <c r="A117" t="s">
        <v>50</v>
      </c>
      <c s="34" t="s">
        <v>149</v>
      </c>
      <c s="34" t="s">
        <v>5103</v>
      </c>
      <c s="35" t="s">
        <v>48</v>
      </c>
      <c s="6" t="s">
        <v>5104</v>
      </c>
      <c s="36" t="s">
        <v>70</v>
      </c>
      <c s="37">
        <v>37</v>
      </c>
      <c s="36">
        <v>0</v>
      </c>
      <c s="36">
        <f>ROUND(G117*H117,6)</f>
      </c>
      <c r="L117" s="38">
        <v>0</v>
      </c>
      <c s="32">
        <f>ROUND(ROUND(L117,2)*ROUND(G117,3),2)</f>
      </c>
      <c s="36" t="s">
        <v>54</v>
      </c>
      <c>
        <f>(M117*21)/100</f>
      </c>
      <c t="s">
        <v>28</v>
      </c>
    </row>
    <row r="118" spans="1:5" ht="12.75">
      <c r="A118" s="35" t="s">
        <v>55</v>
      </c>
      <c r="E118" s="39" t="s">
        <v>6143</v>
      </c>
    </row>
    <row r="119" spans="1:5" ht="12.75">
      <c r="A119" s="35" t="s">
        <v>56</v>
      </c>
      <c r="E119" s="40" t="s">
        <v>6218</v>
      </c>
    </row>
    <row r="120" spans="1:5" ht="12.75">
      <c r="A120" t="s">
        <v>58</v>
      </c>
      <c r="E120" s="39" t="s">
        <v>59</v>
      </c>
    </row>
    <row r="121" spans="1:16" ht="12.75">
      <c r="A121" t="s">
        <v>50</v>
      </c>
      <c s="34" t="s">
        <v>153</v>
      </c>
      <c s="34" t="s">
        <v>6146</v>
      </c>
      <c s="35" t="s">
        <v>5</v>
      </c>
      <c s="6" t="s">
        <v>6147</v>
      </c>
      <c s="36" t="s">
        <v>70</v>
      </c>
      <c s="37">
        <v>9</v>
      </c>
      <c s="36">
        <v>0</v>
      </c>
      <c s="36">
        <f>ROUND(G121*H121,6)</f>
      </c>
      <c r="L121" s="38">
        <v>0</v>
      </c>
      <c s="32">
        <f>ROUND(ROUND(L121,2)*ROUND(G121,3),2)</f>
      </c>
      <c s="36" t="s">
        <v>54</v>
      </c>
      <c>
        <f>(M121*21)/100</f>
      </c>
      <c t="s">
        <v>28</v>
      </c>
    </row>
    <row r="122" spans="1:5" ht="12.75">
      <c r="A122" s="35" t="s">
        <v>55</v>
      </c>
      <c r="E122" s="39" t="s">
        <v>6147</v>
      </c>
    </row>
    <row r="123" spans="1:5" ht="12.75">
      <c r="A123" s="35" t="s">
        <v>56</v>
      </c>
      <c r="E123" s="40" t="s">
        <v>5591</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6219</v>
      </c>
      <c s="41">
        <f>Rekapitulace!C114</f>
      </c>
      <c s="20" t="s">
        <v>0</v>
      </c>
      <c t="s">
        <v>23</v>
      </c>
      <c t="s">
        <v>28</v>
      </c>
    </row>
    <row r="4" spans="1:16" ht="32" customHeight="1">
      <c r="A4" s="24" t="s">
        <v>20</v>
      </c>
      <c s="25" t="s">
        <v>29</v>
      </c>
      <c s="27" t="s">
        <v>6219</v>
      </c>
      <c r="E4" s="26" t="s">
        <v>6220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6223</v>
      </c>
      <c r="E8" s="30" t="s">
        <v>6222</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4796</v>
      </c>
      <c s="35" t="s">
        <v>5</v>
      </c>
      <c s="6" t="s">
        <v>4797</v>
      </c>
      <c s="36" t="s">
        <v>62</v>
      </c>
      <c s="37">
        <v>22.7</v>
      </c>
      <c s="36">
        <v>0</v>
      </c>
      <c s="36">
        <f>ROUND(G10*H10,6)</f>
      </c>
      <c r="L10" s="38">
        <v>0</v>
      </c>
      <c s="32">
        <f>ROUND(ROUND(L10,2)*ROUND(G10,3),2)</f>
      </c>
      <c s="36" t="s">
        <v>54</v>
      </c>
      <c>
        <f>(M10*21)/100</f>
      </c>
      <c t="s">
        <v>28</v>
      </c>
    </row>
    <row r="11" spans="1:5" ht="12.75">
      <c r="A11" s="35" t="s">
        <v>55</v>
      </c>
      <c r="E11" s="39" t="s">
        <v>4797</v>
      </c>
    </row>
    <row r="12" spans="1:5" ht="12.75">
      <c r="A12" s="35" t="s">
        <v>56</v>
      </c>
      <c r="E12" s="40" t="s">
        <v>6224</v>
      </c>
    </row>
    <row r="13" spans="1:5" ht="12.75">
      <c r="A13" t="s">
        <v>58</v>
      </c>
      <c r="E13" s="39" t="s">
        <v>59</v>
      </c>
    </row>
    <row r="14" spans="1:16" ht="12.75">
      <c r="A14" t="s">
        <v>50</v>
      </c>
      <c s="34" t="s">
        <v>28</v>
      </c>
      <c s="34" t="s">
        <v>6225</v>
      </c>
      <c s="35" t="s">
        <v>5</v>
      </c>
      <c s="6" t="s">
        <v>6226</v>
      </c>
      <c s="36" t="s">
        <v>62</v>
      </c>
      <c s="37">
        <v>112.5</v>
      </c>
      <c s="36">
        <v>0</v>
      </c>
      <c s="36">
        <f>ROUND(G14*H14,6)</f>
      </c>
      <c r="L14" s="38">
        <v>0</v>
      </c>
      <c s="32">
        <f>ROUND(ROUND(L14,2)*ROUND(G14,3),2)</f>
      </c>
      <c s="36" t="s">
        <v>54</v>
      </c>
      <c>
        <f>(M14*21)/100</f>
      </c>
      <c t="s">
        <v>28</v>
      </c>
    </row>
    <row r="15" spans="1:5" ht="12.75">
      <c r="A15" s="35" t="s">
        <v>55</v>
      </c>
      <c r="E15" s="39" t="s">
        <v>6227</v>
      </c>
    </row>
    <row r="16" spans="1:5" ht="12.75">
      <c r="A16" s="35" t="s">
        <v>56</v>
      </c>
      <c r="E16" s="40" t="s">
        <v>6228</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6229</v>
      </c>
    </row>
    <row r="21" spans="1:5" ht="12.75">
      <c r="A21" t="s">
        <v>58</v>
      </c>
      <c r="E21" s="39" t="s">
        <v>59</v>
      </c>
    </row>
    <row r="22" spans="1:13" ht="12.75">
      <c r="A22" t="s">
        <v>47</v>
      </c>
      <c r="C22" s="31" t="s">
        <v>28</v>
      </c>
      <c r="E22" s="33" t="s">
        <v>4132</v>
      </c>
      <c r="J22" s="32">
        <f>0</f>
      </c>
      <c s="32">
        <f>0</f>
      </c>
      <c s="32">
        <f>0+L23+L27</f>
      </c>
      <c s="32">
        <f>0+M23+M27</f>
      </c>
    </row>
    <row r="23" spans="1:16" ht="12.75">
      <c r="A23" t="s">
        <v>50</v>
      </c>
      <c s="34" t="s">
        <v>67</v>
      </c>
      <c s="34" t="s">
        <v>6230</v>
      </c>
      <c s="35" t="s">
        <v>5</v>
      </c>
      <c s="6" t="s">
        <v>6231</v>
      </c>
      <c s="36" t="s">
        <v>62</v>
      </c>
      <c s="37">
        <v>22.2</v>
      </c>
      <c s="36">
        <v>0</v>
      </c>
      <c s="36">
        <f>ROUND(G23*H23,6)</f>
      </c>
      <c r="L23" s="38">
        <v>0</v>
      </c>
      <c s="32">
        <f>ROUND(ROUND(L23,2)*ROUND(G23,3),2)</f>
      </c>
      <c s="36" t="s">
        <v>54</v>
      </c>
      <c>
        <f>(M23*21)/100</f>
      </c>
      <c t="s">
        <v>28</v>
      </c>
    </row>
    <row r="24" spans="1:5" ht="12.75">
      <c r="A24" s="35" t="s">
        <v>55</v>
      </c>
      <c r="E24" s="39" t="s">
        <v>6232</v>
      </c>
    </row>
    <row r="25" spans="1:5" ht="12.75">
      <c r="A25" s="35" t="s">
        <v>56</v>
      </c>
      <c r="E25" s="40" t="s">
        <v>6233</v>
      </c>
    </row>
    <row r="26" spans="1:5" ht="12.75">
      <c r="A26" t="s">
        <v>58</v>
      </c>
      <c r="E26" s="39" t="s">
        <v>59</v>
      </c>
    </row>
    <row r="27" spans="1:16" ht="12.75">
      <c r="A27" t="s">
        <v>50</v>
      </c>
      <c s="34" t="s">
        <v>72</v>
      </c>
      <c s="34" t="s">
        <v>5179</v>
      </c>
      <c s="35" t="s">
        <v>5</v>
      </c>
      <c s="6" t="s">
        <v>5180</v>
      </c>
      <c s="36" t="s">
        <v>855</v>
      </c>
      <c s="37">
        <v>0.607</v>
      </c>
      <c s="36">
        <v>0</v>
      </c>
      <c s="36">
        <f>ROUND(G27*H27,6)</f>
      </c>
      <c r="L27" s="38">
        <v>0</v>
      </c>
      <c s="32">
        <f>ROUND(ROUND(L27,2)*ROUND(G27,3),2)</f>
      </c>
      <c s="36" t="s">
        <v>54</v>
      </c>
      <c>
        <f>(M27*21)/100</f>
      </c>
      <c t="s">
        <v>28</v>
      </c>
    </row>
    <row r="28" spans="1:5" ht="12.75">
      <c r="A28" s="35" t="s">
        <v>55</v>
      </c>
      <c r="E28" s="39" t="s">
        <v>6232</v>
      </c>
    </row>
    <row r="29" spans="1:5" ht="12.75">
      <c r="A29" s="35" t="s">
        <v>56</v>
      </c>
      <c r="E29" s="40" t="s">
        <v>6234</v>
      </c>
    </row>
    <row r="30" spans="1:5" ht="12.75">
      <c r="A30" t="s">
        <v>58</v>
      </c>
      <c r="E30" s="39" t="s">
        <v>59</v>
      </c>
    </row>
    <row r="31" spans="1:13" ht="12.75">
      <c r="A31" t="s">
        <v>47</v>
      </c>
      <c r="C31" s="31" t="s">
        <v>26</v>
      </c>
      <c r="E31" s="33" t="s">
        <v>6235</v>
      </c>
      <c r="J31" s="32">
        <f>0</f>
      </c>
      <c s="32">
        <f>0</f>
      </c>
      <c s="32">
        <f>0+L32+L36+L40</f>
      </c>
      <c s="32">
        <f>0+M32+M36+M40</f>
      </c>
    </row>
    <row r="32" spans="1:16" ht="12.75">
      <c r="A32" t="s">
        <v>50</v>
      </c>
      <c s="34" t="s">
        <v>27</v>
      </c>
      <c s="34" t="s">
        <v>6236</v>
      </c>
      <c s="35" t="s">
        <v>5</v>
      </c>
      <c s="6" t="s">
        <v>6237</v>
      </c>
      <c s="36" t="s">
        <v>70</v>
      </c>
      <c s="37">
        <v>257.9</v>
      </c>
      <c s="36">
        <v>0</v>
      </c>
      <c s="36">
        <f>ROUND(G32*H32,6)</f>
      </c>
      <c r="L32" s="38">
        <v>0</v>
      </c>
      <c s="32">
        <f>ROUND(ROUND(L32,2)*ROUND(G32,3),2)</f>
      </c>
      <c s="36" t="s">
        <v>54</v>
      </c>
      <c>
        <f>(M32*21)/100</f>
      </c>
      <c t="s">
        <v>28</v>
      </c>
    </row>
    <row r="33" spans="1:5" ht="12.75">
      <c r="A33" s="35" t="s">
        <v>55</v>
      </c>
      <c r="E33" s="39" t="s">
        <v>6237</v>
      </c>
    </row>
    <row r="34" spans="1:5" ht="12.75">
      <c r="A34" s="35" t="s">
        <v>56</v>
      </c>
      <c r="E34" s="40" t="s">
        <v>6238</v>
      </c>
    </row>
    <row r="35" spans="1:5" ht="12.75">
      <c r="A35" t="s">
        <v>58</v>
      </c>
      <c r="E35" s="39" t="s">
        <v>59</v>
      </c>
    </row>
    <row r="36" spans="1:16" ht="12.75">
      <c r="A36" t="s">
        <v>50</v>
      </c>
      <c s="34" t="s">
        <v>78</v>
      </c>
      <c s="34" t="s">
        <v>6239</v>
      </c>
      <c s="35" t="s">
        <v>5</v>
      </c>
      <c s="6" t="s">
        <v>6240</v>
      </c>
      <c s="36" t="s">
        <v>62</v>
      </c>
      <c s="37">
        <v>98.3</v>
      </c>
      <c s="36">
        <v>0</v>
      </c>
      <c s="36">
        <f>ROUND(G36*H36,6)</f>
      </c>
      <c r="L36" s="38">
        <v>0</v>
      </c>
      <c s="32">
        <f>ROUND(ROUND(L36,2)*ROUND(G36,3),2)</f>
      </c>
      <c s="36" t="s">
        <v>54</v>
      </c>
      <c>
        <f>(M36*21)/100</f>
      </c>
      <c t="s">
        <v>28</v>
      </c>
    </row>
    <row r="37" spans="1:5" ht="12.75">
      <c r="A37" s="35" t="s">
        <v>55</v>
      </c>
      <c r="E37" s="39" t="s">
        <v>6241</v>
      </c>
    </row>
    <row r="38" spans="1:5" ht="12.75">
      <c r="A38" s="35" t="s">
        <v>56</v>
      </c>
      <c r="E38" s="40" t="s">
        <v>6242</v>
      </c>
    </row>
    <row r="39" spans="1:5" ht="12.75">
      <c r="A39" t="s">
        <v>58</v>
      </c>
      <c r="E39" s="39" t="s">
        <v>59</v>
      </c>
    </row>
    <row r="40" spans="1:16" ht="12.75">
      <c r="A40" t="s">
        <v>50</v>
      </c>
      <c s="34" t="s">
        <v>82</v>
      </c>
      <c s="34" t="s">
        <v>6243</v>
      </c>
      <c s="35" t="s">
        <v>5</v>
      </c>
      <c s="6" t="s">
        <v>6244</v>
      </c>
      <c s="36" t="s">
        <v>855</v>
      </c>
      <c s="37">
        <v>1.364</v>
      </c>
      <c s="36">
        <v>0</v>
      </c>
      <c s="36">
        <f>ROUND(G40*H40,6)</f>
      </c>
      <c r="L40" s="38">
        <v>0</v>
      </c>
      <c s="32">
        <f>ROUND(ROUND(L40,2)*ROUND(G40,3),2)</f>
      </c>
      <c s="36" t="s">
        <v>54</v>
      </c>
      <c>
        <f>(M40*21)/100</f>
      </c>
      <c t="s">
        <v>28</v>
      </c>
    </row>
    <row r="41" spans="1:5" ht="12.75">
      <c r="A41" s="35" t="s">
        <v>55</v>
      </c>
      <c r="E41" s="39" t="s">
        <v>6244</v>
      </c>
    </row>
    <row r="42" spans="1:5" ht="12.75">
      <c r="A42" s="35" t="s">
        <v>56</v>
      </c>
      <c r="E42" s="40" t="s">
        <v>6245</v>
      </c>
    </row>
    <row r="43" spans="1:5" ht="12.75">
      <c r="A43" t="s">
        <v>58</v>
      </c>
      <c r="E43" s="39" t="s">
        <v>59</v>
      </c>
    </row>
    <row r="44" spans="1:13" ht="12.75">
      <c r="A44" t="s">
        <v>47</v>
      </c>
      <c r="C44" s="31" t="s">
        <v>6246</v>
      </c>
      <c r="E44" s="33" t="s">
        <v>6247</v>
      </c>
      <c r="J44" s="32">
        <f>0</f>
      </c>
      <c s="32">
        <f>0</f>
      </c>
      <c s="32">
        <f>0+L45+L49+L53</f>
      </c>
      <c s="32">
        <f>0+M45+M49+M53</f>
      </c>
    </row>
    <row r="45" spans="1:16" ht="25.5">
      <c r="A45" t="s">
        <v>50</v>
      </c>
      <c s="34" t="s">
        <v>86</v>
      </c>
      <c s="34" t="s">
        <v>4655</v>
      </c>
      <c s="35" t="s">
        <v>5</v>
      </c>
      <c s="6" t="s">
        <v>4656</v>
      </c>
      <c s="36" t="s">
        <v>53</v>
      </c>
      <c s="37">
        <v>65.6</v>
      </c>
      <c s="36">
        <v>0</v>
      </c>
      <c s="36">
        <f>ROUND(G45*H45,6)</f>
      </c>
      <c r="L45" s="38">
        <v>0</v>
      </c>
      <c s="32">
        <f>ROUND(ROUND(L45,2)*ROUND(G45,3),2)</f>
      </c>
      <c s="36" t="s">
        <v>54</v>
      </c>
      <c>
        <f>(M45*21)/100</f>
      </c>
      <c t="s">
        <v>28</v>
      </c>
    </row>
    <row r="46" spans="1:5" ht="25.5">
      <c r="A46" s="35" t="s">
        <v>55</v>
      </c>
      <c r="E46" s="39" t="s">
        <v>4656</v>
      </c>
    </row>
    <row r="47" spans="1:5" ht="12.75">
      <c r="A47" s="35" t="s">
        <v>56</v>
      </c>
      <c r="E47" s="40" t="s">
        <v>6248</v>
      </c>
    </row>
    <row r="48" spans="1:5" ht="12.75">
      <c r="A48" t="s">
        <v>58</v>
      </c>
      <c r="E48" s="39" t="s">
        <v>59</v>
      </c>
    </row>
    <row r="49" spans="1:16" ht="12.75">
      <c r="A49" t="s">
        <v>50</v>
      </c>
      <c s="34" t="s">
        <v>90</v>
      </c>
      <c s="34" t="s">
        <v>6249</v>
      </c>
      <c s="35" t="s">
        <v>5</v>
      </c>
      <c s="6" t="s">
        <v>6250</v>
      </c>
      <c s="36" t="s">
        <v>53</v>
      </c>
      <c s="37">
        <v>136.7</v>
      </c>
      <c s="36">
        <v>0</v>
      </c>
      <c s="36">
        <f>ROUND(G49*H49,6)</f>
      </c>
      <c r="L49" s="38">
        <v>0</v>
      </c>
      <c s="32">
        <f>ROUND(ROUND(L49,2)*ROUND(G49,3),2)</f>
      </c>
      <c s="36" t="s">
        <v>54</v>
      </c>
      <c>
        <f>(M49*21)/100</f>
      </c>
      <c t="s">
        <v>28</v>
      </c>
    </row>
    <row r="50" spans="1:5" ht="12.75">
      <c r="A50" s="35" t="s">
        <v>55</v>
      </c>
      <c r="E50" s="39" t="s">
        <v>6250</v>
      </c>
    </row>
    <row r="51" spans="1:5" ht="12.75">
      <c r="A51" s="35" t="s">
        <v>56</v>
      </c>
      <c r="E51" s="40" t="s">
        <v>6251</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6252</v>
      </c>
    </row>
    <row r="55" spans="1:5" ht="12.75">
      <c r="A55" s="35" t="s">
        <v>56</v>
      </c>
      <c r="E55" s="40" t="s">
        <v>6253</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6254</v>
      </c>
      <c s="41">
        <f>Rekapitulace!C116</f>
      </c>
      <c s="20" t="s">
        <v>0</v>
      </c>
      <c t="s">
        <v>23</v>
      </c>
      <c t="s">
        <v>28</v>
      </c>
    </row>
    <row r="4" spans="1:16" ht="32" customHeight="1">
      <c r="A4" s="24" t="s">
        <v>20</v>
      </c>
      <c s="25" t="s">
        <v>29</v>
      </c>
      <c s="27" t="s">
        <v>6254</v>
      </c>
      <c r="E4" s="26" t="s">
        <v>6255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6258</v>
      </c>
      <c r="E8" s="30" t="s">
        <v>6257</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6259</v>
      </c>
      <c>
        <f>(M10*21)/100</f>
      </c>
      <c t="s">
        <v>28</v>
      </c>
    </row>
    <row r="11" spans="1:5" ht="25.5">
      <c r="A11" s="35" t="s">
        <v>55</v>
      </c>
      <c r="E11" s="39" t="s">
        <v>2806</v>
      </c>
    </row>
    <row r="12" spans="1:5" ht="12.75">
      <c r="A12" s="35" t="s">
        <v>56</v>
      </c>
      <c r="E12" s="40" t="s">
        <v>6260</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6261</v>
      </c>
      <c s="35" t="s">
        <v>5</v>
      </c>
      <c s="6" t="s">
        <v>6262</v>
      </c>
      <c s="36" t="s">
        <v>62</v>
      </c>
      <c s="37">
        <v>342.4</v>
      </c>
      <c s="36">
        <v>0</v>
      </c>
      <c s="36">
        <f>ROUND(G15*H15,6)</f>
      </c>
      <c r="L15" s="38">
        <v>0</v>
      </c>
      <c s="32">
        <f>ROUND(ROUND(L15,2)*ROUND(G15,3),2)</f>
      </c>
      <c s="36" t="s">
        <v>6259</v>
      </c>
      <c>
        <f>(M15*21)/100</f>
      </c>
      <c t="s">
        <v>28</v>
      </c>
    </row>
    <row r="16" spans="1:5" ht="25.5">
      <c r="A16" s="35" t="s">
        <v>55</v>
      </c>
      <c r="E16" s="39" t="s">
        <v>6262</v>
      </c>
    </row>
    <row r="17" spans="1:5" ht="12.75">
      <c r="A17" s="35" t="s">
        <v>56</v>
      </c>
      <c r="E17" s="40" t="s">
        <v>6263</v>
      </c>
    </row>
    <row r="18" spans="1:5" ht="242.25">
      <c r="A18" t="s">
        <v>58</v>
      </c>
      <c r="E18" s="39" t="s">
        <v>6264</v>
      </c>
    </row>
    <row r="19" spans="1:16" ht="12.75">
      <c r="A19" t="s">
        <v>50</v>
      </c>
      <c s="34" t="s">
        <v>26</v>
      </c>
      <c s="34" t="s">
        <v>6265</v>
      </c>
      <c s="35" t="s">
        <v>5</v>
      </c>
      <c s="6" t="s">
        <v>6266</v>
      </c>
      <c s="36" t="s">
        <v>62</v>
      </c>
      <c s="37">
        <v>252.9</v>
      </c>
      <c s="36">
        <v>0</v>
      </c>
      <c s="36">
        <f>ROUND(G19*H19,6)</f>
      </c>
      <c r="L19" s="38">
        <v>0</v>
      </c>
      <c s="32">
        <f>ROUND(ROUND(L19,2)*ROUND(G19,3),2)</f>
      </c>
      <c s="36" t="s">
        <v>6259</v>
      </c>
      <c>
        <f>(M19*21)/100</f>
      </c>
      <c t="s">
        <v>28</v>
      </c>
    </row>
    <row r="20" spans="1:5" ht="38.25">
      <c r="A20" s="35" t="s">
        <v>55</v>
      </c>
      <c r="E20" s="39" t="s">
        <v>6267</v>
      </c>
    </row>
    <row r="21" spans="1:5" ht="12.75">
      <c r="A21" s="35" t="s">
        <v>56</v>
      </c>
      <c r="E21" s="40" t="s">
        <v>6268</v>
      </c>
    </row>
    <row r="22" spans="1:5" ht="229.5">
      <c r="A22" t="s">
        <v>58</v>
      </c>
      <c r="E22" s="39" t="s">
        <v>6269</v>
      </c>
    </row>
    <row r="23" spans="1:16" ht="25.5">
      <c r="A23" t="s">
        <v>50</v>
      </c>
      <c s="34" t="s">
        <v>67</v>
      </c>
      <c s="34" t="s">
        <v>6270</v>
      </c>
      <c s="35" t="s">
        <v>5</v>
      </c>
      <c s="6" t="s">
        <v>6271</v>
      </c>
      <c s="36" t="s">
        <v>62</v>
      </c>
      <c s="37">
        <v>215.95</v>
      </c>
      <c s="36">
        <v>0</v>
      </c>
      <c s="36">
        <f>ROUND(G23*H23,6)</f>
      </c>
      <c r="L23" s="38">
        <v>0</v>
      </c>
      <c s="32">
        <f>ROUND(ROUND(L23,2)*ROUND(G23,3),2)</f>
      </c>
      <c s="36" t="s">
        <v>6259</v>
      </c>
      <c>
        <f>(M23*21)/100</f>
      </c>
      <c t="s">
        <v>28</v>
      </c>
    </row>
    <row r="24" spans="1:5" ht="38.25">
      <c r="A24" s="35" t="s">
        <v>55</v>
      </c>
      <c r="E24" s="39" t="s">
        <v>6272</v>
      </c>
    </row>
    <row r="25" spans="1:5" ht="12.75">
      <c r="A25" s="35" t="s">
        <v>56</v>
      </c>
      <c r="E25" s="40" t="s">
        <v>6273</v>
      </c>
    </row>
    <row r="26" spans="1:5" ht="229.5">
      <c r="A26" t="s">
        <v>58</v>
      </c>
      <c r="E26" s="39" t="s">
        <v>6269</v>
      </c>
    </row>
    <row r="27" spans="1:16" ht="25.5">
      <c r="A27" t="s">
        <v>50</v>
      </c>
      <c s="34" t="s">
        <v>72</v>
      </c>
      <c s="34" t="s">
        <v>6274</v>
      </c>
      <c s="35" t="s">
        <v>5</v>
      </c>
      <c s="6" t="s">
        <v>6271</v>
      </c>
      <c s="36" t="s">
        <v>62</v>
      </c>
      <c s="37">
        <v>215.95</v>
      </c>
      <c s="36">
        <v>0</v>
      </c>
      <c s="36">
        <f>ROUND(G27*H27,6)</f>
      </c>
      <c r="L27" s="38">
        <v>0</v>
      </c>
      <c s="32">
        <f>ROUND(ROUND(L27,2)*ROUND(G27,3),2)</f>
      </c>
      <c s="36" t="s">
        <v>6259</v>
      </c>
      <c>
        <f>(M27*21)/100</f>
      </c>
      <c t="s">
        <v>28</v>
      </c>
    </row>
    <row r="28" spans="1:5" ht="51">
      <c r="A28" s="35" t="s">
        <v>55</v>
      </c>
      <c r="E28" s="39" t="s">
        <v>6275</v>
      </c>
    </row>
    <row r="29" spans="1:5" ht="12.75">
      <c r="A29" s="35" t="s">
        <v>56</v>
      </c>
      <c r="E29" s="40" t="s">
        <v>6276</v>
      </c>
    </row>
    <row r="30" spans="1:5" ht="229.5">
      <c r="A30" t="s">
        <v>58</v>
      </c>
      <c r="E30" s="39" t="s">
        <v>6269</v>
      </c>
    </row>
    <row r="31" spans="1:16" ht="12.75">
      <c r="A31" t="s">
        <v>50</v>
      </c>
      <c s="34" t="s">
        <v>27</v>
      </c>
      <c s="34" t="s">
        <v>6277</v>
      </c>
      <c s="35" t="s">
        <v>5</v>
      </c>
      <c s="6" t="s">
        <v>6278</v>
      </c>
      <c s="36" t="s">
        <v>62</v>
      </c>
      <c s="37">
        <v>126.45</v>
      </c>
      <c s="36">
        <v>0</v>
      </c>
      <c s="36">
        <f>ROUND(G31*H31,6)</f>
      </c>
      <c r="L31" s="38">
        <v>0</v>
      </c>
      <c s="32">
        <f>ROUND(ROUND(L31,2)*ROUND(G31,3),2)</f>
      </c>
      <c s="36" t="s">
        <v>6259</v>
      </c>
      <c>
        <f>(M31*21)/100</f>
      </c>
      <c t="s">
        <v>28</v>
      </c>
    </row>
    <row r="32" spans="1:5" ht="25.5">
      <c r="A32" s="35" t="s">
        <v>55</v>
      </c>
      <c r="E32" s="39" t="s">
        <v>6279</v>
      </c>
    </row>
    <row r="33" spans="1:5" ht="12.75">
      <c r="A33" s="35" t="s">
        <v>56</v>
      </c>
      <c r="E33" s="40" t="s">
        <v>6280</v>
      </c>
    </row>
    <row r="34" spans="1:5" ht="178.5">
      <c r="A34" t="s">
        <v>58</v>
      </c>
      <c r="E34" s="39" t="s">
        <v>6281</v>
      </c>
    </row>
    <row r="35" spans="1:16" ht="12.75">
      <c r="A35" t="s">
        <v>50</v>
      </c>
      <c s="34" t="s">
        <v>78</v>
      </c>
      <c s="34" t="s">
        <v>6282</v>
      </c>
      <c s="35" t="s">
        <v>5</v>
      </c>
      <c s="6" t="s">
        <v>6283</v>
      </c>
      <c s="36" t="s">
        <v>62</v>
      </c>
      <c s="37">
        <v>126.45</v>
      </c>
      <c s="36">
        <v>0</v>
      </c>
      <c s="36">
        <f>ROUND(G35*H35,6)</f>
      </c>
      <c r="L35" s="38">
        <v>0</v>
      </c>
      <c s="32">
        <f>ROUND(ROUND(L35,2)*ROUND(G35,3),2)</f>
      </c>
      <c s="36" t="s">
        <v>6259</v>
      </c>
      <c>
        <f>(M35*21)/100</f>
      </c>
      <c t="s">
        <v>28</v>
      </c>
    </row>
    <row r="36" spans="1:5" ht="12.75">
      <c r="A36" s="35" t="s">
        <v>55</v>
      </c>
      <c r="E36" s="39" t="s">
        <v>6284</v>
      </c>
    </row>
    <row r="37" spans="1:5" ht="12.75">
      <c r="A37" s="35" t="s">
        <v>56</v>
      </c>
      <c r="E37" s="40" t="s">
        <v>6280</v>
      </c>
    </row>
    <row r="38" spans="1:5" ht="369.75">
      <c r="A38" t="s">
        <v>58</v>
      </c>
      <c r="E38" s="39" t="s">
        <v>6285</v>
      </c>
    </row>
    <row r="39" spans="1:16" ht="12.75">
      <c r="A39" t="s">
        <v>50</v>
      </c>
      <c s="34" t="s">
        <v>82</v>
      </c>
      <c s="34" t="s">
        <v>6286</v>
      </c>
      <c s="35" t="s">
        <v>5</v>
      </c>
      <c s="6" t="s">
        <v>6287</v>
      </c>
      <c s="36" t="s">
        <v>62</v>
      </c>
      <c s="37">
        <v>126.45</v>
      </c>
      <c s="36">
        <v>0</v>
      </c>
      <c s="36">
        <f>ROUND(G39*H39,6)</f>
      </c>
      <c r="L39" s="38">
        <v>0</v>
      </c>
      <c s="32">
        <f>ROUND(ROUND(L39,2)*ROUND(G39,3),2)</f>
      </c>
      <c s="36" t="s">
        <v>6259</v>
      </c>
      <c>
        <f>(M39*21)/100</f>
      </c>
      <c t="s">
        <v>28</v>
      </c>
    </row>
    <row r="40" spans="1:5" ht="25.5">
      <c r="A40" s="35" t="s">
        <v>55</v>
      </c>
      <c r="E40" s="39" t="s">
        <v>6288</v>
      </c>
    </row>
    <row r="41" spans="1:5" ht="25.5">
      <c r="A41" s="35" t="s">
        <v>56</v>
      </c>
      <c r="E41" s="40" t="s">
        <v>6289</v>
      </c>
    </row>
    <row r="42" spans="1:5" ht="409.5">
      <c r="A42" t="s">
        <v>58</v>
      </c>
      <c r="E42" s="39" t="s">
        <v>6290</v>
      </c>
    </row>
    <row r="43" spans="1:13" ht="12.75">
      <c r="A43" t="s">
        <v>47</v>
      </c>
      <c r="C43" s="31" t="s">
        <v>28</v>
      </c>
      <c r="E43" s="33" t="s">
        <v>3254</v>
      </c>
      <c r="J43" s="32">
        <f>0</f>
      </c>
      <c s="32">
        <f>0</f>
      </c>
      <c s="32">
        <f>0+L44+L48+L52+L56+L60+L64+L68</f>
      </c>
      <c s="32">
        <f>0+M44+M48+M52+M56+M60+M64+M68</f>
      </c>
    </row>
    <row r="44" spans="1:16" ht="25.5">
      <c r="A44" t="s">
        <v>50</v>
      </c>
      <c s="34" t="s">
        <v>86</v>
      </c>
      <c s="34" t="s">
        <v>6291</v>
      </c>
      <c s="35" t="s">
        <v>5</v>
      </c>
      <c s="6" t="s">
        <v>6292</v>
      </c>
      <c s="36" t="s">
        <v>62</v>
      </c>
      <c s="37">
        <v>34.194</v>
      </c>
      <c s="36">
        <v>2</v>
      </c>
      <c s="36">
        <f>ROUND(G44*H44,6)</f>
      </c>
      <c r="L44" s="38">
        <v>0</v>
      </c>
      <c s="32">
        <f>ROUND(ROUND(L44,2)*ROUND(G44,3),2)</f>
      </c>
      <c s="36" t="s">
        <v>6259</v>
      </c>
      <c>
        <f>(M44*21)/100</f>
      </c>
      <c t="s">
        <v>28</v>
      </c>
    </row>
    <row r="45" spans="1:5" ht="25.5">
      <c r="A45" s="35" t="s">
        <v>55</v>
      </c>
      <c r="E45" s="39" t="s">
        <v>6292</v>
      </c>
    </row>
    <row r="46" spans="1:5" ht="12.75">
      <c r="A46" s="35" t="s">
        <v>56</v>
      </c>
      <c r="E46" s="40" t="s">
        <v>6293</v>
      </c>
    </row>
    <row r="47" spans="1:5" ht="51">
      <c r="A47" t="s">
        <v>58</v>
      </c>
      <c r="E47" s="39" t="s">
        <v>6294</v>
      </c>
    </row>
    <row r="48" spans="1:16" ht="25.5">
      <c r="A48" t="s">
        <v>50</v>
      </c>
      <c s="34" t="s">
        <v>90</v>
      </c>
      <c s="34" t="s">
        <v>6295</v>
      </c>
      <c s="35" t="s">
        <v>5</v>
      </c>
      <c s="6" t="s">
        <v>6296</v>
      </c>
      <c s="36" t="s">
        <v>62</v>
      </c>
      <c s="37">
        <v>28.251</v>
      </c>
      <c s="36">
        <v>2</v>
      </c>
      <c s="36">
        <f>ROUND(G48*H48,6)</f>
      </c>
      <c r="L48" s="38">
        <v>0</v>
      </c>
      <c s="32">
        <f>ROUND(ROUND(L48,2)*ROUND(G48,3),2)</f>
      </c>
      <c s="36" t="s">
        <v>6259</v>
      </c>
      <c>
        <f>(M48*21)/100</f>
      </c>
      <c t="s">
        <v>28</v>
      </c>
    </row>
    <row r="49" spans="1:5" ht="25.5">
      <c r="A49" s="35" t="s">
        <v>55</v>
      </c>
      <c r="E49" s="39" t="s">
        <v>6296</v>
      </c>
    </row>
    <row r="50" spans="1:5" ht="12.75">
      <c r="A50" s="35" t="s">
        <v>56</v>
      </c>
      <c r="E50" s="40" t="s">
        <v>6297</v>
      </c>
    </row>
    <row r="51" spans="1:5" ht="153">
      <c r="A51" t="s">
        <v>58</v>
      </c>
      <c r="E51" s="39" t="s">
        <v>6298</v>
      </c>
    </row>
    <row r="52" spans="1:16" ht="12.75">
      <c r="A52" t="s">
        <v>50</v>
      </c>
      <c s="34" t="s">
        <v>95</v>
      </c>
      <c s="34" t="s">
        <v>6299</v>
      </c>
      <c s="35" t="s">
        <v>5</v>
      </c>
      <c s="6" t="s">
        <v>6300</v>
      </c>
      <c s="36" t="s">
        <v>53</v>
      </c>
      <c s="37">
        <v>12.12</v>
      </c>
      <c s="36">
        <v>0</v>
      </c>
      <c s="36">
        <f>ROUND(G52*H52,6)</f>
      </c>
      <c r="L52" s="38">
        <v>0</v>
      </c>
      <c s="32">
        <f>ROUND(ROUND(L52,2)*ROUND(G52,3),2)</f>
      </c>
      <c s="36" t="s">
        <v>6259</v>
      </c>
      <c>
        <f>(M52*21)/100</f>
      </c>
      <c t="s">
        <v>28</v>
      </c>
    </row>
    <row r="53" spans="1:5" ht="12.75">
      <c r="A53" s="35" t="s">
        <v>55</v>
      </c>
      <c r="E53" s="39" t="s">
        <v>6301</v>
      </c>
    </row>
    <row r="54" spans="1:5" ht="12.75">
      <c r="A54" s="35" t="s">
        <v>56</v>
      </c>
      <c r="E54" s="40" t="s">
        <v>6302</v>
      </c>
    </row>
    <row r="55" spans="1:5" ht="38.25">
      <c r="A55" t="s">
        <v>58</v>
      </c>
      <c r="E55" s="39" t="s">
        <v>6303</v>
      </c>
    </row>
    <row r="56" spans="1:16" ht="12.75">
      <c r="A56" t="s">
        <v>50</v>
      </c>
      <c s="34" t="s">
        <v>99</v>
      </c>
      <c s="34" t="s">
        <v>6304</v>
      </c>
      <c s="35" t="s">
        <v>5</v>
      </c>
      <c s="6" t="s">
        <v>6305</v>
      </c>
      <c s="36" t="s">
        <v>53</v>
      </c>
      <c s="37">
        <v>12.12</v>
      </c>
      <c s="36">
        <v>0</v>
      </c>
      <c s="36">
        <f>ROUND(G56*H56,6)</f>
      </c>
      <c r="L56" s="38">
        <v>0</v>
      </c>
      <c s="32">
        <f>ROUND(ROUND(L56,2)*ROUND(G56,3),2)</f>
      </c>
      <c s="36" t="s">
        <v>6259</v>
      </c>
      <c>
        <f>(M56*21)/100</f>
      </c>
      <c t="s">
        <v>28</v>
      </c>
    </row>
    <row r="57" spans="1:5" ht="12.75">
      <c r="A57" s="35" t="s">
        <v>55</v>
      </c>
      <c r="E57" s="39" t="s">
        <v>6306</v>
      </c>
    </row>
    <row r="58" spans="1:5" ht="12.75">
      <c r="A58" s="35" t="s">
        <v>56</v>
      </c>
      <c r="E58" s="40" t="s">
        <v>6307</v>
      </c>
    </row>
    <row r="59" spans="1:5" ht="38.25">
      <c r="A59" t="s">
        <v>58</v>
      </c>
      <c r="E59" s="39" t="s">
        <v>6303</v>
      </c>
    </row>
    <row r="60" spans="1:16" ht="12.75">
      <c r="A60" t="s">
        <v>50</v>
      </c>
      <c s="34" t="s">
        <v>103</v>
      </c>
      <c s="34" t="s">
        <v>6308</v>
      </c>
      <c s="35" t="s">
        <v>5</v>
      </c>
      <c s="6" t="s">
        <v>6309</v>
      </c>
      <c s="36" t="s">
        <v>855</v>
      </c>
      <c s="37">
        <v>2.702</v>
      </c>
      <c s="36">
        <v>1</v>
      </c>
      <c s="36">
        <f>ROUND(G60*H60,6)</f>
      </c>
      <c r="L60" s="38">
        <v>0</v>
      </c>
      <c s="32">
        <f>ROUND(ROUND(L60,2)*ROUND(G60,3),2)</f>
      </c>
      <c s="36" t="s">
        <v>6259</v>
      </c>
      <c>
        <f>(M60*21)/100</f>
      </c>
      <c t="s">
        <v>28</v>
      </c>
    </row>
    <row r="61" spans="1:5" ht="12.75">
      <c r="A61" s="35" t="s">
        <v>55</v>
      </c>
      <c r="E61" s="39" t="s">
        <v>6310</v>
      </c>
    </row>
    <row r="62" spans="1:5" ht="12.75">
      <c r="A62" s="35" t="s">
        <v>56</v>
      </c>
      <c r="E62" s="40" t="s">
        <v>6311</v>
      </c>
    </row>
    <row r="63" spans="1:5" ht="25.5">
      <c r="A63" t="s">
        <v>58</v>
      </c>
      <c r="E63" s="39" t="s">
        <v>6312</v>
      </c>
    </row>
    <row r="64" spans="1:16" ht="12.75">
      <c r="A64" t="s">
        <v>50</v>
      </c>
      <c s="34" t="s">
        <v>106</v>
      </c>
      <c s="34" t="s">
        <v>6313</v>
      </c>
      <c s="35" t="s">
        <v>5</v>
      </c>
      <c s="6" t="s">
        <v>6314</v>
      </c>
      <c s="36" t="s">
        <v>70</v>
      </c>
      <c s="37">
        <v>197</v>
      </c>
      <c s="36">
        <v>0</v>
      </c>
      <c s="36">
        <f>ROUND(G64*H64,6)</f>
      </c>
      <c r="L64" s="38">
        <v>0</v>
      </c>
      <c s="32">
        <f>ROUND(ROUND(L64,2)*ROUND(G64,3),2)</f>
      </c>
      <c s="36" t="s">
        <v>6259</v>
      </c>
      <c>
        <f>(M64*21)/100</f>
      </c>
      <c t="s">
        <v>28</v>
      </c>
    </row>
    <row r="65" spans="1:5" ht="12.75">
      <c r="A65" s="35" t="s">
        <v>55</v>
      </c>
      <c r="E65" s="39" t="s">
        <v>6314</v>
      </c>
    </row>
    <row r="66" spans="1:5" ht="12.75">
      <c r="A66" s="35" t="s">
        <v>56</v>
      </c>
      <c r="E66" s="40" t="s">
        <v>6315</v>
      </c>
    </row>
    <row r="67" spans="1:5" ht="12.75">
      <c r="A67" t="s">
        <v>58</v>
      </c>
      <c r="E67" s="39" t="s">
        <v>5</v>
      </c>
    </row>
    <row r="68" spans="1:16" ht="25.5">
      <c r="A68" t="s">
        <v>50</v>
      </c>
      <c s="34" t="s">
        <v>110</v>
      </c>
      <c s="34" t="s">
        <v>6316</v>
      </c>
      <c s="35" t="s">
        <v>5</v>
      </c>
      <c s="6" t="s">
        <v>6317</v>
      </c>
      <c s="36" t="s">
        <v>62</v>
      </c>
      <c s="37">
        <v>27.611</v>
      </c>
      <c s="36">
        <v>3</v>
      </c>
      <c s="36">
        <f>ROUND(G68*H68,6)</f>
      </c>
      <c r="L68" s="38">
        <v>0</v>
      </c>
      <c s="32">
        <f>ROUND(ROUND(L68,2)*ROUND(G68,3),2)</f>
      </c>
      <c s="36" t="s">
        <v>6259</v>
      </c>
      <c>
        <f>(M68*21)/100</f>
      </c>
      <c t="s">
        <v>28</v>
      </c>
    </row>
    <row r="69" spans="1:5" ht="25.5">
      <c r="A69" s="35" t="s">
        <v>55</v>
      </c>
      <c r="E69" s="39" t="s">
        <v>6317</v>
      </c>
    </row>
    <row r="70" spans="1:5" ht="51">
      <c r="A70" s="35" t="s">
        <v>56</v>
      </c>
      <c r="E70" s="40" t="s">
        <v>6318</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6319</v>
      </c>
      <c s="35" t="s">
        <v>5</v>
      </c>
      <c s="6" t="s">
        <v>6320</v>
      </c>
      <c s="36" t="s">
        <v>62</v>
      </c>
      <c s="37">
        <v>23.776</v>
      </c>
      <c s="36">
        <v>3</v>
      </c>
      <c s="36">
        <f>ROUND(G73*H73,6)</f>
      </c>
      <c r="L73" s="38">
        <v>0</v>
      </c>
      <c s="32">
        <f>ROUND(ROUND(L73,2)*ROUND(G73,3),2)</f>
      </c>
      <c s="36" t="s">
        <v>6259</v>
      </c>
      <c>
        <f>(M73*21)/100</f>
      </c>
      <c t="s">
        <v>28</v>
      </c>
    </row>
    <row r="74" spans="1:5" ht="25.5">
      <c r="A74" s="35" t="s">
        <v>55</v>
      </c>
      <c r="E74" s="39" t="s">
        <v>6320</v>
      </c>
    </row>
    <row r="75" spans="1:5" ht="51">
      <c r="A75" s="35" t="s">
        <v>56</v>
      </c>
      <c r="E75" s="40" t="s">
        <v>6321</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6322</v>
      </c>
      <c s="35" t="s">
        <v>5</v>
      </c>
      <c s="6" t="s">
        <v>6323</v>
      </c>
      <c s="36" t="s">
        <v>62</v>
      </c>
      <c s="37">
        <v>27.893</v>
      </c>
      <c s="36">
        <v>3</v>
      </c>
      <c s="36">
        <f>ROUND(G78*H78,6)</f>
      </c>
      <c r="L78" s="38">
        <v>0</v>
      </c>
      <c s="32">
        <f>ROUND(ROUND(L78,2)*ROUND(G78,3),2)</f>
      </c>
      <c s="36" t="s">
        <v>6259</v>
      </c>
      <c>
        <f>(M78*21)/100</f>
      </c>
      <c t="s">
        <v>28</v>
      </c>
    </row>
    <row r="79" spans="1:5" ht="25.5">
      <c r="A79" s="35" t="s">
        <v>55</v>
      </c>
      <c r="E79" s="39" t="s">
        <v>6323</v>
      </c>
    </row>
    <row r="80" spans="1:5" ht="51">
      <c r="A80" s="35" t="s">
        <v>56</v>
      </c>
      <c r="E80" s="40" t="s">
        <v>6324</v>
      </c>
    </row>
    <row r="81" spans="1:5" ht="12.75">
      <c r="A81" t="s">
        <v>58</v>
      </c>
      <c r="E81" s="39" t="s">
        <v>5</v>
      </c>
    </row>
    <row r="82" spans="1:13" ht="12.75">
      <c r="A82" t="s">
        <v>47</v>
      </c>
      <c r="C82" s="31" t="s">
        <v>27</v>
      </c>
      <c r="E82" s="33" t="s">
        <v>6325</v>
      </c>
      <c r="J82" s="32">
        <f>0</f>
      </c>
      <c s="32">
        <f>0</f>
      </c>
      <c s="32">
        <f>0+L83+L87+L91+L95+L99+L103</f>
      </c>
      <c s="32">
        <f>0+M83+M87+M91+M95+M99+M103</f>
      </c>
    </row>
    <row r="83" spans="1:16" ht="25.5">
      <c r="A83" t="s">
        <v>50</v>
      </c>
      <c s="34" t="s">
        <v>122</v>
      </c>
      <c s="34" t="s">
        <v>6326</v>
      </c>
      <c s="35" t="s">
        <v>5</v>
      </c>
      <c s="6" t="s">
        <v>6327</v>
      </c>
      <c s="36" t="s">
        <v>53</v>
      </c>
      <c s="37">
        <v>142.993</v>
      </c>
      <c s="36">
        <v>0</v>
      </c>
      <c s="36">
        <f>ROUND(G83*H83,6)</f>
      </c>
      <c r="L83" s="38">
        <v>0</v>
      </c>
      <c s="32">
        <f>ROUND(ROUND(L83,2)*ROUND(G83,3),2)</f>
      </c>
      <c s="36" t="s">
        <v>6259</v>
      </c>
      <c>
        <f>(M83*21)/100</f>
      </c>
      <c t="s">
        <v>28</v>
      </c>
    </row>
    <row r="84" spans="1:5" ht="38.25">
      <c r="A84" s="35" t="s">
        <v>55</v>
      </c>
      <c r="E84" s="39" t="s">
        <v>6328</v>
      </c>
    </row>
    <row r="85" spans="1:5" ht="12.75">
      <c r="A85" s="35" t="s">
        <v>56</v>
      </c>
      <c r="E85" s="40" t="s">
        <v>6329</v>
      </c>
    </row>
    <row r="86" spans="1:5" ht="267.75">
      <c r="A86" t="s">
        <v>58</v>
      </c>
      <c r="E86" s="39" t="s">
        <v>6330</v>
      </c>
    </row>
    <row r="87" spans="1:16" ht="25.5">
      <c r="A87" t="s">
        <v>50</v>
      </c>
      <c s="34" t="s">
        <v>365</v>
      </c>
      <c s="34" t="s">
        <v>6331</v>
      </c>
      <c s="35" t="s">
        <v>5</v>
      </c>
      <c s="6" t="s">
        <v>6332</v>
      </c>
      <c s="36" t="s">
        <v>53</v>
      </c>
      <c s="37">
        <v>9.41</v>
      </c>
      <c s="36">
        <v>0</v>
      </c>
      <c s="36">
        <f>ROUND(G87*H87,6)</f>
      </c>
      <c r="L87" s="38">
        <v>0</v>
      </c>
      <c s="32">
        <f>ROUND(ROUND(L87,2)*ROUND(G87,3),2)</f>
      </c>
      <c s="36" t="s">
        <v>6259</v>
      </c>
      <c>
        <f>(M87*21)/100</f>
      </c>
      <c t="s">
        <v>28</v>
      </c>
    </row>
    <row r="88" spans="1:5" ht="25.5">
      <c r="A88" s="35" t="s">
        <v>55</v>
      </c>
      <c r="E88" s="39" t="s">
        <v>6332</v>
      </c>
    </row>
    <row r="89" spans="1:5" ht="38.25">
      <c r="A89" s="35" t="s">
        <v>56</v>
      </c>
      <c r="E89" s="40" t="s">
        <v>6333</v>
      </c>
    </row>
    <row r="90" spans="1:5" ht="127.5">
      <c r="A90" t="s">
        <v>58</v>
      </c>
      <c r="E90" s="39" t="s">
        <v>6334</v>
      </c>
    </row>
    <row r="91" spans="1:16" ht="25.5">
      <c r="A91" t="s">
        <v>50</v>
      </c>
      <c s="34" t="s">
        <v>127</v>
      </c>
      <c s="34" t="s">
        <v>6335</v>
      </c>
      <c s="35" t="s">
        <v>5</v>
      </c>
      <c s="6" t="s">
        <v>6336</v>
      </c>
      <c s="36" t="s">
        <v>62</v>
      </c>
      <c s="37">
        <v>10.665</v>
      </c>
      <c s="36">
        <v>2</v>
      </c>
      <c s="36">
        <f>ROUND(G91*H91,6)</f>
      </c>
      <c r="L91" s="38">
        <v>0</v>
      </c>
      <c s="32">
        <f>ROUND(ROUND(L91,2)*ROUND(G91,3),2)</f>
      </c>
      <c s="36" t="s">
        <v>6259</v>
      </c>
      <c>
        <f>(M91*21)/100</f>
      </c>
      <c t="s">
        <v>28</v>
      </c>
    </row>
    <row r="92" spans="1:5" ht="25.5">
      <c r="A92" s="35" t="s">
        <v>55</v>
      </c>
      <c r="E92" s="39" t="s">
        <v>6337</v>
      </c>
    </row>
    <row r="93" spans="1:5" ht="12.75">
      <c r="A93" s="35" t="s">
        <v>56</v>
      </c>
      <c r="E93" s="40" t="s">
        <v>6338</v>
      </c>
    </row>
    <row r="94" spans="1:5" ht="229.5">
      <c r="A94" t="s">
        <v>58</v>
      </c>
      <c r="E94" s="39" t="s">
        <v>6339</v>
      </c>
    </row>
    <row r="95" spans="1:16" ht="25.5">
      <c r="A95" t="s">
        <v>50</v>
      </c>
      <c s="34" t="s">
        <v>131</v>
      </c>
      <c s="34" t="s">
        <v>6340</v>
      </c>
      <c s="35" t="s">
        <v>5</v>
      </c>
      <c s="6" t="s">
        <v>6341</v>
      </c>
      <c s="36" t="s">
        <v>53</v>
      </c>
      <c s="37">
        <v>145.853</v>
      </c>
      <c s="36">
        <v>0</v>
      </c>
      <c s="36">
        <f>ROUND(G95*H95,6)</f>
      </c>
      <c r="L95" s="38">
        <v>0</v>
      </c>
      <c s="32">
        <f>ROUND(ROUND(L95,2)*ROUND(G95,3),2)</f>
      </c>
      <c s="36" t="s">
        <v>6259</v>
      </c>
      <c>
        <f>(M95*21)/100</f>
      </c>
      <c t="s">
        <v>28</v>
      </c>
    </row>
    <row r="96" spans="1:5" ht="25.5">
      <c r="A96" s="35" t="s">
        <v>55</v>
      </c>
      <c r="E96" s="39" t="s">
        <v>6341</v>
      </c>
    </row>
    <row r="97" spans="1:5" ht="12.75">
      <c r="A97" s="35" t="s">
        <v>56</v>
      </c>
      <c r="E97" s="40" t="s">
        <v>6342</v>
      </c>
    </row>
    <row r="98" spans="1:5" ht="12.75">
      <c r="A98" t="s">
        <v>58</v>
      </c>
      <c r="E98" s="39" t="s">
        <v>5</v>
      </c>
    </row>
    <row r="99" spans="1:16" ht="12.75">
      <c r="A99" t="s">
        <v>50</v>
      </c>
      <c s="34" t="s">
        <v>135</v>
      </c>
      <c s="34" t="s">
        <v>6343</v>
      </c>
      <c s="35" t="s">
        <v>5</v>
      </c>
      <c s="6" t="s">
        <v>6344</v>
      </c>
      <c s="36" t="s">
        <v>53</v>
      </c>
      <c s="37">
        <v>22.64</v>
      </c>
      <c s="36">
        <v>0</v>
      </c>
      <c s="36">
        <f>ROUND(G99*H99,6)</f>
      </c>
      <c r="L99" s="38">
        <v>0</v>
      </c>
      <c s="32">
        <f>ROUND(ROUND(L99,2)*ROUND(G99,3),2)</f>
      </c>
      <c s="36" t="s">
        <v>6259</v>
      </c>
      <c>
        <f>(M99*21)/100</f>
      </c>
      <c t="s">
        <v>28</v>
      </c>
    </row>
    <row r="100" spans="1:5" ht="12.75">
      <c r="A100" s="35" t="s">
        <v>55</v>
      </c>
      <c r="E100" s="39" t="s">
        <v>6344</v>
      </c>
    </row>
    <row r="101" spans="1:5" ht="12.75">
      <c r="A101" s="35" t="s">
        <v>56</v>
      </c>
      <c r="E101" s="40" t="s">
        <v>6345</v>
      </c>
    </row>
    <row r="102" spans="1:5" ht="38.25">
      <c r="A102" t="s">
        <v>58</v>
      </c>
      <c r="E102" s="39" t="s">
        <v>6346</v>
      </c>
    </row>
    <row r="103" spans="1:16" ht="12.75">
      <c r="A103" t="s">
        <v>50</v>
      </c>
      <c s="34" t="s">
        <v>138</v>
      </c>
      <c s="34" t="s">
        <v>6347</v>
      </c>
      <c s="35" t="s">
        <v>5</v>
      </c>
      <c s="6" t="s">
        <v>6348</v>
      </c>
      <c s="36" t="s">
        <v>53</v>
      </c>
      <c s="37">
        <v>106.65</v>
      </c>
      <c s="36">
        <v>0</v>
      </c>
      <c s="36">
        <f>ROUND(G103*H103,6)</f>
      </c>
      <c r="L103" s="38">
        <v>0</v>
      </c>
      <c s="32">
        <f>ROUND(ROUND(L103,2)*ROUND(G103,3),2)</f>
      </c>
      <c s="36" t="s">
        <v>6259</v>
      </c>
      <c>
        <f>(M103*21)/100</f>
      </c>
      <c t="s">
        <v>28</v>
      </c>
    </row>
    <row r="104" spans="1:5" ht="12.75">
      <c r="A104" s="35" t="s">
        <v>55</v>
      </c>
      <c r="E104" s="39" t="s">
        <v>6349</v>
      </c>
    </row>
    <row r="105" spans="1:5" ht="12.75">
      <c r="A105" s="35" t="s">
        <v>56</v>
      </c>
      <c r="E105" s="40" t="s">
        <v>6350</v>
      </c>
    </row>
    <row r="106" spans="1:5" ht="12.75">
      <c r="A106" t="s">
        <v>58</v>
      </c>
      <c r="E106" s="39" t="s">
        <v>5</v>
      </c>
    </row>
    <row r="107" spans="1:13" ht="12.75">
      <c r="A107" t="s">
        <v>47</v>
      </c>
      <c r="C107" s="31" t="s">
        <v>4864</v>
      </c>
      <c r="E107" s="33" t="s">
        <v>6351</v>
      </c>
      <c r="J107" s="32">
        <f>0</f>
      </c>
      <c s="32">
        <f>0</f>
      </c>
      <c s="32">
        <f>0+L108+L112+L116+L120+L124+L128+L132+L136+L140+L144</f>
      </c>
      <c s="32">
        <f>0+M108+M112+M116+M120+M124+M128+M132+M136+M140+M144</f>
      </c>
    </row>
    <row r="108" spans="1:16" ht="12.75">
      <c r="A108" t="s">
        <v>50</v>
      </c>
      <c s="34" t="s">
        <v>372</v>
      </c>
      <c s="34" t="s">
        <v>6352</v>
      </c>
      <c s="35" t="s">
        <v>5</v>
      </c>
      <c s="6" t="s">
        <v>6353</v>
      </c>
      <c s="36" t="s">
        <v>855</v>
      </c>
      <c s="37">
        <v>0.046</v>
      </c>
      <c s="36">
        <v>1</v>
      </c>
      <c s="36">
        <f>ROUND(G108*H108,6)</f>
      </c>
      <c r="L108" s="38">
        <v>0</v>
      </c>
      <c s="32">
        <f>ROUND(ROUND(L108,2)*ROUND(G108,3),2)</f>
      </c>
      <c s="36" t="s">
        <v>6259</v>
      </c>
      <c>
        <f>(M108*21)/100</f>
      </c>
      <c t="s">
        <v>28</v>
      </c>
    </row>
    <row r="109" spans="1:5" ht="12.75">
      <c r="A109" s="35" t="s">
        <v>55</v>
      </c>
      <c r="E109" s="39" t="s">
        <v>6353</v>
      </c>
    </row>
    <row r="110" spans="1:5" ht="12.75">
      <c r="A110" s="35" t="s">
        <v>56</v>
      </c>
      <c r="E110" s="40" t="s">
        <v>6354</v>
      </c>
    </row>
    <row r="111" spans="1:5" ht="12.75">
      <c r="A111" t="s">
        <v>58</v>
      </c>
      <c r="E111" s="39" t="s">
        <v>5</v>
      </c>
    </row>
    <row r="112" spans="1:16" ht="25.5">
      <c r="A112" t="s">
        <v>50</v>
      </c>
      <c s="34" t="s">
        <v>142</v>
      </c>
      <c s="34" t="s">
        <v>6355</v>
      </c>
      <c s="35" t="s">
        <v>5</v>
      </c>
      <c s="6" t="s">
        <v>6356</v>
      </c>
      <c s="36" t="s">
        <v>53</v>
      </c>
      <c s="37">
        <v>362.823</v>
      </c>
      <c s="36">
        <v>0</v>
      </c>
      <c s="36">
        <f>ROUND(G112*H112,6)</f>
      </c>
      <c r="L112" s="38">
        <v>0</v>
      </c>
      <c s="32">
        <f>ROUND(ROUND(L112,2)*ROUND(G112,3),2)</f>
      </c>
      <c s="36" t="s">
        <v>6259</v>
      </c>
      <c>
        <f>(M112*21)/100</f>
      </c>
      <c t="s">
        <v>28</v>
      </c>
    </row>
    <row r="113" spans="1:5" ht="25.5">
      <c r="A113" s="35" t="s">
        <v>55</v>
      </c>
      <c r="E113" s="39" t="s">
        <v>6356</v>
      </c>
    </row>
    <row r="114" spans="1:5" ht="12.75">
      <c r="A114" s="35" t="s">
        <v>56</v>
      </c>
      <c r="E114" s="40" t="s">
        <v>6357</v>
      </c>
    </row>
    <row r="115" spans="1:5" ht="12.75">
      <c r="A115" t="s">
        <v>58</v>
      </c>
      <c r="E115" s="39" t="s">
        <v>5</v>
      </c>
    </row>
    <row r="116" spans="1:16" ht="12.75">
      <c r="A116" t="s">
        <v>50</v>
      </c>
      <c s="34" t="s">
        <v>146</v>
      </c>
      <c s="34" t="s">
        <v>6358</v>
      </c>
      <c s="35" t="s">
        <v>5</v>
      </c>
      <c s="6" t="s">
        <v>6359</v>
      </c>
      <c s="36" t="s">
        <v>53</v>
      </c>
      <c s="37">
        <v>122.648</v>
      </c>
      <c s="36">
        <v>0</v>
      </c>
      <c s="36">
        <f>ROUND(G116*H116,6)</f>
      </c>
      <c r="L116" s="38">
        <v>0</v>
      </c>
      <c s="32">
        <f>ROUND(ROUND(L116,2)*ROUND(G116,3),2)</f>
      </c>
      <c s="36" t="s">
        <v>6259</v>
      </c>
      <c>
        <f>(M116*21)/100</f>
      </c>
      <c t="s">
        <v>28</v>
      </c>
    </row>
    <row r="117" spans="1:5" ht="12.75">
      <c r="A117" s="35" t="s">
        <v>55</v>
      </c>
      <c r="E117" s="39" t="s">
        <v>6359</v>
      </c>
    </row>
    <row r="118" spans="1:5" ht="12.75">
      <c r="A118" s="35" t="s">
        <v>56</v>
      </c>
      <c r="E118" s="40" t="s">
        <v>6360</v>
      </c>
    </row>
    <row r="119" spans="1:5" ht="12.75">
      <c r="A119" t="s">
        <v>58</v>
      </c>
      <c r="E119" s="39" t="s">
        <v>5</v>
      </c>
    </row>
    <row r="120" spans="1:16" ht="12.75">
      <c r="A120" t="s">
        <v>50</v>
      </c>
      <c s="34" t="s">
        <v>149</v>
      </c>
      <c s="34" t="s">
        <v>6361</v>
      </c>
      <c s="35" t="s">
        <v>5</v>
      </c>
      <c s="6" t="s">
        <v>6362</v>
      </c>
      <c s="36" t="s">
        <v>53</v>
      </c>
      <c s="37">
        <v>122.648</v>
      </c>
      <c s="36">
        <v>0</v>
      </c>
      <c s="36">
        <f>ROUND(G120*H120,6)</f>
      </c>
      <c r="L120" s="38">
        <v>0</v>
      </c>
      <c s="32">
        <f>ROUND(ROUND(L120,2)*ROUND(G120,3),2)</f>
      </c>
      <c s="36" t="s">
        <v>6259</v>
      </c>
      <c>
        <f>(M120*21)/100</f>
      </c>
      <c t="s">
        <v>28</v>
      </c>
    </row>
    <row r="121" spans="1:5" ht="12.75">
      <c r="A121" s="35" t="s">
        <v>55</v>
      </c>
      <c r="E121" s="39" t="s">
        <v>6362</v>
      </c>
    </row>
    <row r="122" spans="1:5" ht="12.75">
      <c r="A122" s="35" t="s">
        <v>56</v>
      </c>
      <c r="E122" s="40" t="s">
        <v>6360</v>
      </c>
    </row>
    <row r="123" spans="1:5" ht="12.75">
      <c r="A123" t="s">
        <v>58</v>
      </c>
      <c r="E123" s="39" t="s">
        <v>5</v>
      </c>
    </row>
    <row r="124" spans="1:16" ht="12.75">
      <c r="A124" t="s">
        <v>50</v>
      </c>
      <c s="34" t="s">
        <v>153</v>
      </c>
      <c s="34" t="s">
        <v>6363</v>
      </c>
      <c s="35" t="s">
        <v>5</v>
      </c>
      <c s="6" t="s">
        <v>6364</v>
      </c>
      <c s="36" t="s">
        <v>53</v>
      </c>
      <c s="37">
        <v>82.41</v>
      </c>
      <c s="36">
        <v>0</v>
      </c>
      <c s="36">
        <f>ROUND(G124*H124,6)</f>
      </c>
      <c r="L124" s="38">
        <v>0</v>
      </c>
      <c s="32">
        <f>ROUND(ROUND(L124,2)*ROUND(G124,3),2)</f>
      </c>
      <c s="36" t="s">
        <v>6259</v>
      </c>
      <c>
        <f>(M124*21)/100</f>
      </c>
      <c t="s">
        <v>28</v>
      </c>
    </row>
    <row r="125" spans="1:5" ht="25.5">
      <c r="A125" s="35" t="s">
        <v>55</v>
      </c>
      <c r="E125" s="39" t="s">
        <v>6365</v>
      </c>
    </row>
    <row r="126" spans="1:5" ht="12.75">
      <c r="A126" s="35" t="s">
        <v>56</v>
      </c>
      <c r="E126" s="40" t="s">
        <v>6366</v>
      </c>
    </row>
    <row r="127" spans="1:5" ht="25.5">
      <c r="A127" t="s">
        <v>58</v>
      </c>
      <c r="E127" s="39" t="s">
        <v>6367</v>
      </c>
    </row>
    <row r="128" spans="1:16" ht="12.75">
      <c r="A128" t="s">
        <v>50</v>
      </c>
      <c s="34" t="s">
        <v>156</v>
      </c>
      <c s="34" t="s">
        <v>6368</v>
      </c>
      <c s="35" t="s">
        <v>5</v>
      </c>
      <c s="6" t="s">
        <v>6369</v>
      </c>
      <c s="36" t="s">
        <v>53</v>
      </c>
      <c s="37">
        <v>72.2</v>
      </c>
      <c s="36">
        <v>0</v>
      </c>
      <c s="36">
        <f>ROUND(G128*H128,6)</f>
      </c>
      <c r="L128" s="38">
        <v>0</v>
      </c>
      <c s="32">
        <f>ROUND(ROUND(L128,2)*ROUND(G128,3),2)</f>
      </c>
      <c s="36" t="s">
        <v>6259</v>
      </c>
      <c>
        <f>(M128*21)/100</f>
      </c>
      <c t="s">
        <v>28</v>
      </c>
    </row>
    <row r="129" spans="1:5" ht="25.5">
      <c r="A129" s="35" t="s">
        <v>55</v>
      </c>
      <c r="E129" s="39" t="s">
        <v>6370</v>
      </c>
    </row>
    <row r="130" spans="1:5" ht="12.75">
      <c r="A130" s="35" t="s">
        <v>56</v>
      </c>
      <c r="E130" s="40" t="s">
        <v>6371</v>
      </c>
    </row>
    <row r="131" spans="1:5" ht="25.5">
      <c r="A131" t="s">
        <v>58</v>
      </c>
      <c r="E131" s="39" t="s">
        <v>6367</v>
      </c>
    </row>
    <row r="132" spans="1:16" ht="12.75">
      <c r="A132" t="s">
        <v>50</v>
      </c>
      <c s="34" t="s">
        <v>160</v>
      </c>
      <c s="34" t="s">
        <v>6372</v>
      </c>
      <c s="35" t="s">
        <v>5</v>
      </c>
      <c s="6" t="s">
        <v>6373</v>
      </c>
      <c s="36" t="s">
        <v>53</v>
      </c>
      <c s="37">
        <v>164.82</v>
      </c>
      <c s="36">
        <v>0</v>
      </c>
      <c s="36">
        <f>ROUND(G132*H132,6)</f>
      </c>
      <c r="L132" s="38">
        <v>0</v>
      </c>
      <c s="32">
        <f>ROUND(ROUND(L132,2)*ROUND(G132,3),2)</f>
      </c>
      <c s="36" t="s">
        <v>6259</v>
      </c>
      <c>
        <f>(M132*21)/100</f>
      </c>
      <c t="s">
        <v>28</v>
      </c>
    </row>
    <row r="133" spans="1:5" ht="12.75">
      <c r="A133" s="35" t="s">
        <v>55</v>
      </c>
      <c r="E133" s="39" t="s">
        <v>6374</v>
      </c>
    </row>
    <row r="134" spans="1:5" ht="12.75">
      <c r="A134" s="35" t="s">
        <v>56</v>
      </c>
      <c r="E134" s="40" t="s">
        <v>6375</v>
      </c>
    </row>
    <row r="135" spans="1:5" ht="25.5">
      <c r="A135" t="s">
        <v>58</v>
      </c>
      <c r="E135" s="39" t="s">
        <v>6376</v>
      </c>
    </row>
    <row r="136" spans="1:16" ht="12.75">
      <c r="A136" t="s">
        <v>50</v>
      </c>
      <c s="34" t="s">
        <v>164</v>
      </c>
      <c s="34" t="s">
        <v>6377</v>
      </c>
      <c s="35" t="s">
        <v>5</v>
      </c>
      <c s="6" t="s">
        <v>6378</v>
      </c>
      <c s="36" t="s">
        <v>53</v>
      </c>
      <c s="37">
        <v>144.4</v>
      </c>
      <c s="36">
        <v>0</v>
      </c>
      <c s="36">
        <f>ROUND(G136*H136,6)</f>
      </c>
      <c r="L136" s="38">
        <v>0</v>
      </c>
      <c s="32">
        <f>ROUND(ROUND(L136,2)*ROUND(G136,3),2)</f>
      </c>
      <c s="36" t="s">
        <v>6259</v>
      </c>
      <c>
        <f>(M136*21)/100</f>
      </c>
      <c t="s">
        <v>28</v>
      </c>
    </row>
    <row r="137" spans="1:5" ht="12.75">
      <c r="A137" s="35" t="s">
        <v>55</v>
      </c>
      <c r="E137" s="39" t="s">
        <v>6379</v>
      </c>
    </row>
    <row r="138" spans="1:5" ht="12.75">
      <c r="A138" s="35" t="s">
        <v>56</v>
      </c>
      <c r="E138" s="40" t="s">
        <v>6380</v>
      </c>
    </row>
    <row r="139" spans="1:5" ht="25.5">
      <c r="A139" t="s">
        <v>58</v>
      </c>
      <c r="E139" s="39" t="s">
        <v>6376</v>
      </c>
    </row>
    <row r="140" spans="1:16" ht="12.75">
      <c r="A140" t="s">
        <v>50</v>
      </c>
      <c s="34" t="s">
        <v>167</v>
      </c>
      <c s="34" t="s">
        <v>6381</v>
      </c>
      <c s="35" t="s">
        <v>5</v>
      </c>
      <c s="6" t="s">
        <v>6382</v>
      </c>
      <c s="36" t="s">
        <v>53</v>
      </c>
      <c s="37">
        <v>213.3</v>
      </c>
      <c s="36">
        <v>0</v>
      </c>
      <c s="36">
        <f>ROUND(G140*H140,6)</f>
      </c>
      <c r="L140" s="38">
        <v>0</v>
      </c>
      <c s="32">
        <f>ROUND(ROUND(L140,2)*ROUND(G140,3),2)</f>
      </c>
      <c s="36" t="s">
        <v>6259</v>
      </c>
      <c>
        <f>(M140*21)/100</f>
      </c>
      <c t="s">
        <v>28</v>
      </c>
    </row>
    <row r="141" spans="1:5" ht="25.5">
      <c r="A141" s="35" t="s">
        <v>55</v>
      </c>
      <c r="E141" s="39" t="s">
        <v>6383</v>
      </c>
    </row>
    <row r="142" spans="1:5" ht="12.75">
      <c r="A142" s="35" t="s">
        <v>56</v>
      </c>
      <c r="E142" s="40" t="s">
        <v>6384</v>
      </c>
    </row>
    <row r="143" spans="1:5" ht="76.5">
      <c r="A143" t="s">
        <v>58</v>
      </c>
      <c r="E143" s="39" t="s">
        <v>6385</v>
      </c>
    </row>
    <row r="144" spans="1:16" ht="25.5">
      <c r="A144" t="s">
        <v>50</v>
      </c>
      <c s="34" t="s">
        <v>171</v>
      </c>
      <c s="34" t="s">
        <v>6386</v>
      </c>
      <c s="35" t="s">
        <v>5</v>
      </c>
      <c s="6" t="s">
        <v>6387</v>
      </c>
      <c s="36" t="s">
        <v>855</v>
      </c>
      <c s="37">
        <v>0.631</v>
      </c>
      <c s="36">
        <v>0</v>
      </c>
      <c s="36">
        <f>ROUND(G144*H144,6)</f>
      </c>
      <c r="L144" s="38">
        <v>0</v>
      </c>
      <c s="32">
        <f>ROUND(ROUND(L144,2)*ROUND(G144,3),2)</f>
      </c>
      <c s="36" t="s">
        <v>6259</v>
      </c>
      <c>
        <f>(M144*21)/100</f>
      </c>
      <c t="s">
        <v>28</v>
      </c>
    </row>
    <row r="145" spans="1:5" ht="38.25">
      <c r="A145" s="35" t="s">
        <v>55</v>
      </c>
      <c r="E145" s="39" t="s">
        <v>6388</v>
      </c>
    </row>
    <row r="146" spans="1:5" ht="12.75">
      <c r="A146" s="35" t="s">
        <v>56</v>
      </c>
      <c r="E146" s="40" t="s">
        <v>6389</v>
      </c>
    </row>
    <row r="147" spans="1:5" ht="127.5">
      <c r="A147" t="s">
        <v>58</v>
      </c>
      <c r="E147" s="39" t="s">
        <v>6390</v>
      </c>
    </row>
    <row r="148" spans="1:13" ht="12.75">
      <c r="A148" t="s">
        <v>47</v>
      </c>
      <c r="C148" s="31" t="s">
        <v>6391</v>
      </c>
      <c r="E148" s="33" t="s">
        <v>6392</v>
      </c>
      <c r="J148" s="32">
        <f>0</f>
      </c>
      <c s="32">
        <f>0</f>
      </c>
      <c s="32">
        <f>0+L149+L153+L157+L161+L165+L169+L173+L177</f>
      </c>
      <c s="32">
        <f>0+M149+M153+M157+M161+M165+M169+M173+M177</f>
      </c>
    </row>
    <row r="149" spans="1:16" ht="12.75">
      <c r="A149" t="s">
        <v>50</v>
      </c>
      <c s="34" t="s">
        <v>175</v>
      </c>
      <c s="34" t="s">
        <v>6352</v>
      </c>
      <c s="35" t="s">
        <v>5</v>
      </c>
      <c s="6" t="s">
        <v>6353</v>
      </c>
      <c s="36" t="s">
        <v>855</v>
      </c>
      <c s="37">
        <v>0.031</v>
      </c>
      <c s="36">
        <v>1</v>
      </c>
      <c s="36">
        <f>ROUND(G149*H149,6)</f>
      </c>
      <c r="L149" s="38">
        <v>0</v>
      </c>
      <c s="32">
        <f>ROUND(ROUND(L149,2)*ROUND(G149,3),2)</f>
      </c>
      <c s="36" t="s">
        <v>6259</v>
      </c>
      <c>
        <f>(M149*21)/100</f>
      </c>
      <c t="s">
        <v>28</v>
      </c>
    </row>
    <row r="150" spans="1:5" ht="12.75">
      <c r="A150" s="35" t="s">
        <v>55</v>
      </c>
      <c r="E150" s="39" t="s">
        <v>6353</v>
      </c>
    </row>
    <row r="151" spans="1:5" ht="12.75">
      <c r="A151" s="35" t="s">
        <v>56</v>
      </c>
      <c r="E151" s="40" t="s">
        <v>6393</v>
      </c>
    </row>
    <row r="152" spans="1:5" ht="12.75">
      <c r="A152" t="s">
        <v>58</v>
      </c>
      <c r="E152" s="39" t="s">
        <v>5</v>
      </c>
    </row>
    <row r="153" spans="1:16" ht="12.75">
      <c r="A153" t="s">
        <v>50</v>
      </c>
      <c s="34" t="s">
        <v>178</v>
      </c>
      <c s="34" t="s">
        <v>6394</v>
      </c>
      <c s="35" t="s">
        <v>5</v>
      </c>
      <c s="6" t="s">
        <v>6395</v>
      </c>
      <c s="36" t="s">
        <v>53</v>
      </c>
      <c s="37">
        <v>118.249</v>
      </c>
      <c s="36">
        <v>0</v>
      </c>
      <c s="36">
        <f>ROUND(G153*H153,6)</f>
      </c>
      <c r="L153" s="38">
        <v>0</v>
      </c>
      <c s="32">
        <f>ROUND(ROUND(L153,2)*ROUND(G153,3),2)</f>
      </c>
      <c s="36" t="s">
        <v>6259</v>
      </c>
      <c>
        <f>(M153*21)/100</f>
      </c>
      <c t="s">
        <v>28</v>
      </c>
    </row>
    <row r="154" spans="1:5" ht="12.75">
      <c r="A154" s="35" t="s">
        <v>55</v>
      </c>
      <c r="E154" s="39" t="s">
        <v>6395</v>
      </c>
    </row>
    <row r="155" spans="1:5" ht="38.25">
      <c r="A155" s="35" t="s">
        <v>56</v>
      </c>
      <c r="E155" s="40" t="s">
        <v>6396</v>
      </c>
    </row>
    <row r="156" spans="1:5" ht="12.75">
      <c r="A156" t="s">
        <v>58</v>
      </c>
      <c r="E156" s="39" t="s">
        <v>5</v>
      </c>
    </row>
    <row r="157" spans="1:16" ht="25.5">
      <c r="A157" t="s">
        <v>50</v>
      </c>
      <c s="34" t="s">
        <v>182</v>
      </c>
      <c s="34" t="s">
        <v>6397</v>
      </c>
      <c s="35" t="s">
        <v>5</v>
      </c>
      <c s="6" t="s">
        <v>6398</v>
      </c>
      <c s="36" t="s">
        <v>53</v>
      </c>
      <c s="37">
        <v>118.249</v>
      </c>
      <c s="36">
        <v>0</v>
      </c>
      <c s="36">
        <f>ROUND(G157*H157,6)</f>
      </c>
      <c r="L157" s="38">
        <v>0</v>
      </c>
      <c s="32">
        <f>ROUND(ROUND(L157,2)*ROUND(G157,3),2)</f>
      </c>
      <c s="36" t="s">
        <v>6259</v>
      </c>
      <c>
        <f>(M157*21)/100</f>
      </c>
      <c t="s">
        <v>28</v>
      </c>
    </row>
    <row r="158" spans="1:5" ht="25.5">
      <c r="A158" s="35" t="s">
        <v>55</v>
      </c>
      <c r="E158" s="39" t="s">
        <v>6398</v>
      </c>
    </row>
    <row r="159" spans="1:5" ht="38.25">
      <c r="A159" s="35" t="s">
        <v>56</v>
      </c>
      <c r="E159" s="40" t="s">
        <v>6396</v>
      </c>
    </row>
    <row r="160" spans="1:5" ht="12.75">
      <c r="A160" t="s">
        <v>58</v>
      </c>
      <c r="E160" s="39" t="s">
        <v>5</v>
      </c>
    </row>
    <row r="161" spans="1:16" ht="12.75">
      <c r="A161" t="s">
        <v>50</v>
      </c>
      <c s="34" t="s">
        <v>186</v>
      </c>
      <c s="34" t="s">
        <v>6399</v>
      </c>
      <c s="35" t="s">
        <v>5</v>
      </c>
      <c s="6" t="s">
        <v>6400</v>
      </c>
      <c s="36" t="s">
        <v>53</v>
      </c>
      <c s="37">
        <v>106.344</v>
      </c>
      <c s="36">
        <v>0</v>
      </c>
      <c s="36">
        <f>ROUND(G161*H161,6)</f>
      </c>
      <c r="L161" s="38">
        <v>0</v>
      </c>
      <c s="32">
        <f>ROUND(ROUND(L161,2)*ROUND(G161,3),2)</f>
      </c>
      <c s="36" t="s">
        <v>6259</v>
      </c>
      <c>
        <f>(M161*21)/100</f>
      </c>
      <c t="s">
        <v>28</v>
      </c>
    </row>
    <row r="162" spans="1:5" ht="12.75">
      <c r="A162" s="35" t="s">
        <v>55</v>
      </c>
      <c r="E162" s="39" t="s">
        <v>6400</v>
      </c>
    </row>
    <row r="163" spans="1:5" ht="38.25">
      <c r="A163" s="35" t="s">
        <v>56</v>
      </c>
      <c r="E163" s="40" t="s">
        <v>6401</v>
      </c>
    </row>
    <row r="164" spans="1:5" ht="12.75">
      <c r="A164" t="s">
        <v>58</v>
      </c>
      <c r="E164" s="39" t="s">
        <v>5</v>
      </c>
    </row>
    <row r="165" spans="1:16" ht="25.5">
      <c r="A165" t="s">
        <v>50</v>
      </c>
      <c s="34" t="s">
        <v>191</v>
      </c>
      <c s="34" t="s">
        <v>6402</v>
      </c>
      <c s="35" t="s">
        <v>5</v>
      </c>
      <c s="6" t="s">
        <v>6403</v>
      </c>
      <c s="36" t="s">
        <v>53</v>
      </c>
      <c s="37">
        <v>102.222</v>
      </c>
      <c s="36">
        <v>0</v>
      </c>
      <c s="36">
        <f>ROUND(G165*H165,6)</f>
      </c>
      <c r="L165" s="38">
        <v>0</v>
      </c>
      <c s="32">
        <f>ROUND(ROUND(L165,2)*ROUND(G165,3),2)</f>
      </c>
      <c s="36" t="s">
        <v>6259</v>
      </c>
      <c>
        <f>(M165*21)/100</f>
      </c>
      <c t="s">
        <v>28</v>
      </c>
    </row>
    <row r="166" spans="1:5" ht="25.5">
      <c r="A166" s="35" t="s">
        <v>55</v>
      </c>
      <c r="E166" s="39" t="s">
        <v>6404</v>
      </c>
    </row>
    <row r="167" spans="1:5" ht="38.25">
      <c r="A167" s="35" t="s">
        <v>56</v>
      </c>
      <c r="E167" s="40" t="s">
        <v>6405</v>
      </c>
    </row>
    <row r="168" spans="1:5" ht="25.5">
      <c r="A168" t="s">
        <v>58</v>
      </c>
      <c r="E168" s="39" t="s">
        <v>6406</v>
      </c>
    </row>
    <row r="169" spans="1:16" ht="12.75">
      <c r="A169" t="s">
        <v>50</v>
      </c>
      <c s="34" t="s">
        <v>195</v>
      </c>
      <c s="34" t="s">
        <v>6407</v>
      </c>
      <c s="35" t="s">
        <v>5</v>
      </c>
      <c s="6" t="s">
        <v>6408</v>
      </c>
      <c s="36" t="s">
        <v>53</v>
      </c>
      <c s="37">
        <v>91.98</v>
      </c>
      <c s="36">
        <v>0</v>
      </c>
      <c s="36">
        <f>ROUND(G169*H169,6)</f>
      </c>
      <c r="L169" s="38">
        <v>0</v>
      </c>
      <c s="32">
        <f>ROUND(ROUND(L169,2)*ROUND(G169,3),2)</f>
      </c>
      <c s="36" t="s">
        <v>6259</v>
      </c>
      <c>
        <f>(M169*21)/100</f>
      </c>
      <c t="s">
        <v>28</v>
      </c>
    </row>
    <row r="170" spans="1:5" ht="25.5">
      <c r="A170" s="35" t="s">
        <v>55</v>
      </c>
      <c r="E170" s="39" t="s">
        <v>6409</v>
      </c>
    </row>
    <row r="171" spans="1:5" ht="38.25">
      <c r="A171" s="35" t="s">
        <v>56</v>
      </c>
      <c r="E171" s="40" t="s">
        <v>6410</v>
      </c>
    </row>
    <row r="172" spans="1:5" ht="38.25">
      <c r="A172" t="s">
        <v>58</v>
      </c>
      <c r="E172" s="39" t="s">
        <v>6411</v>
      </c>
    </row>
    <row r="173" spans="1:16" ht="12.75">
      <c r="A173" t="s">
        <v>50</v>
      </c>
      <c s="34" t="s">
        <v>200</v>
      </c>
      <c s="34" t="s">
        <v>6412</v>
      </c>
      <c s="35" t="s">
        <v>5</v>
      </c>
      <c s="6" t="s">
        <v>6413</v>
      </c>
      <c s="36" t="s">
        <v>53</v>
      </c>
      <c s="37">
        <v>204.444</v>
      </c>
      <c s="36">
        <v>0</v>
      </c>
      <c s="36">
        <f>ROUND(G173*H173,6)</f>
      </c>
      <c r="L173" s="38">
        <v>0</v>
      </c>
      <c s="32">
        <f>ROUND(ROUND(L173,2)*ROUND(G173,3),2)</f>
      </c>
      <c s="36" t="s">
        <v>6259</v>
      </c>
      <c>
        <f>(M173*21)/100</f>
      </c>
      <c t="s">
        <v>28</v>
      </c>
    </row>
    <row r="174" spans="1:5" ht="25.5">
      <c r="A174" s="35" t="s">
        <v>55</v>
      </c>
      <c r="E174" s="39" t="s">
        <v>6414</v>
      </c>
    </row>
    <row r="175" spans="1:5" ht="38.25">
      <c r="A175" s="35" t="s">
        <v>56</v>
      </c>
      <c r="E175" s="40" t="s">
        <v>6415</v>
      </c>
    </row>
    <row r="176" spans="1:5" ht="25.5">
      <c r="A176" t="s">
        <v>58</v>
      </c>
      <c r="E176" s="39" t="s">
        <v>6416</v>
      </c>
    </row>
    <row r="177" spans="1:16" ht="12.75">
      <c r="A177" t="s">
        <v>50</v>
      </c>
      <c s="34" t="s">
        <v>204</v>
      </c>
      <c s="34" t="s">
        <v>6417</v>
      </c>
      <c s="35" t="s">
        <v>5</v>
      </c>
      <c s="6" t="s">
        <v>6418</v>
      </c>
      <c s="36" t="s">
        <v>855</v>
      </c>
      <c s="37">
        <v>0.873</v>
      </c>
      <c s="36">
        <v>0</v>
      </c>
      <c s="36">
        <f>ROUND(G177*H177,6)</f>
      </c>
      <c r="L177" s="38">
        <v>0</v>
      </c>
      <c s="32">
        <f>ROUND(ROUND(L177,2)*ROUND(G177,3),2)</f>
      </c>
      <c s="36" t="s">
        <v>6259</v>
      </c>
      <c>
        <f>(M177*21)/100</f>
      </c>
      <c t="s">
        <v>28</v>
      </c>
    </row>
    <row r="178" spans="1:5" ht="25.5">
      <c r="A178" s="35" t="s">
        <v>55</v>
      </c>
      <c r="E178" s="39" t="s">
        <v>6419</v>
      </c>
    </row>
    <row r="179" spans="1:5" ht="12.75">
      <c r="A179" s="35" t="s">
        <v>56</v>
      </c>
      <c r="E179" s="40" t="s">
        <v>6420</v>
      </c>
    </row>
    <row r="180" spans="1:5" ht="127.5">
      <c r="A180" t="s">
        <v>58</v>
      </c>
      <c r="E180" s="39" t="s">
        <v>6421</v>
      </c>
    </row>
    <row r="181" spans="1:13" ht="12.75">
      <c r="A181" t="s">
        <v>47</v>
      </c>
      <c r="C181" s="31" t="s">
        <v>6422</v>
      </c>
      <c r="E181" s="33" t="s">
        <v>6423</v>
      </c>
      <c r="J181" s="32">
        <f>0</f>
      </c>
      <c s="32">
        <f>0</f>
      </c>
      <c s="32">
        <f>0+L182+L186+L190+L194+L198+L202+L206+L210</f>
      </c>
      <c s="32">
        <f>0+M182+M186+M190+M194+M198+M202+M206+M210</f>
      </c>
    </row>
    <row r="182" spans="1:16" ht="12.75">
      <c r="A182" t="s">
        <v>50</v>
      </c>
      <c s="34" t="s">
        <v>207</v>
      </c>
      <c s="34" t="s">
        <v>6424</v>
      </c>
      <c s="35" t="s">
        <v>5</v>
      </c>
      <c s="6" t="s">
        <v>6425</v>
      </c>
      <c s="36" t="s">
        <v>53</v>
      </c>
      <c s="37">
        <v>75.072</v>
      </c>
      <c s="36">
        <v>0</v>
      </c>
      <c s="36">
        <f>ROUND(G182*H182,6)</f>
      </c>
      <c r="L182" s="38">
        <v>0</v>
      </c>
      <c s="32">
        <f>ROUND(ROUND(L182,2)*ROUND(G182,3),2)</f>
      </c>
      <c s="36" t="s">
        <v>6259</v>
      </c>
      <c>
        <f>(M182*21)/100</f>
      </c>
      <c t="s">
        <v>28</v>
      </c>
    </row>
    <row r="183" spans="1:5" ht="12.75">
      <c r="A183" s="35" t="s">
        <v>55</v>
      </c>
      <c r="E183" s="39" t="s">
        <v>6425</v>
      </c>
    </row>
    <row r="184" spans="1:5" ht="12.75">
      <c r="A184" s="35" t="s">
        <v>56</v>
      </c>
      <c r="E184" s="40" t="s">
        <v>6426</v>
      </c>
    </row>
    <row r="185" spans="1:5" ht="12.75">
      <c r="A185" t="s">
        <v>58</v>
      </c>
      <c r="E185" s="39" t="s">
        <v>5</v>
      </c>
    </row>
    <row r="186" spans="1:16" ht="12.75">
      <c r="A186" t="s">
        <v>50</v>
      </c>
      <c s="34" t="s">
        <v>211</v>
      </c>
      <c s="34" t="s">
        <v>6427</v>
      </c>
      <c s="35" t="s">
        <v>5</v>
      </c>
      <c s="6" t="s">
        <v>6428</v>
      </c>
      <c s="36" t="s">
        <v>62</v>
      </c>
      <c s="37">
        <v>6.006</v>
      </c>
      <c s="36">
        <v>0</v>
      </c>
      <c s="36">
        <f>ROUND(G186*H186,6)</f>
      </c>
      <c r="L186" s="38">
        <v>0</v>
      </c>
      <c s="32">
        <f>ROUND(ROUND(L186,2)*ROUND(G186,3),2)</f>
      </c>
      <c s="36" t="s">
        <v>6259</v>
      </c>
      <c>
        <f>(M186*21)/100</f>
      </c>
      <c t="s">
        <v>28</v>
      </c>
    </row>
    <row r="187" spans="1:5" ht="12.75">
      <c r="A187" s="35" t="s">
        <v>55</v>
      </c>
      <c r="E187" s="39" t="s">
        <v>6428</v>
      </c>
    </row>
    <row r="188" spans="1:5" ht="12.75">
      <c r="A188" s="35" t="s">
        <v>56</v>
      </c>
      <c r="E188" s="40" t="s">
        <v>6429</v>
      </c>
    </row>
    <row r="189" spans="1:5" ht="12.75">
      <c r="A189" t="s">
        <v>58</v>
      </c>
      <c r="E189" s="39" t="s">
        <v>5</v>
      </c>
    </row>
    <row r="190" spans="1:16" ht="12.75">
      <c r="A190" t="s">
        <v>50</v>
      </c>
      <c s="34" t="s">
        <v>214</v>
      </c>
      <c s="34" t="s">
        <v>6430</v>
      </c>
      <c s="35" t="s">
        <v>5</v>
      </c>
      <c s="6" t="s">
        <v>6431</v>
      </c>
      <c s="36" t="s">
        <v>53</v>
      </c>
      <c s="37">
        <v>7.181</v>
      </c>
      <c s="36">
        <v>0</v>
      </c>
      <c s="36">
        <f>ROUND(G190*H190,6)</f>
      </c>
      <c r="L190" s="38">
        <v>0</v>
      </c>
      <c s="32">
        <f>ROUND(ROUND(L190,2)*ROUND(G190,3),2)</f>
      </c>
      <c s="36" t="s">
        <v>6259</v>
      </c>
      <c>
        <f>(M190*21)/100</f>
      </c>
      <c t="s">
        <v>28</v>
      </c>
    </row>
    <row r="191" spans="1:5" ht="12.75">
      <c r="A191" s="35" t="s">
        <v>55</v>
      </c>
      <c r="E191" s="39" t="s">
        <v>6431</v>
      </c>
    </row>
    <row r="192" spans="1:5" ht="12.75">
      <c r="A192" s="35" t="s">
        <v>56</v>
      </c>
      <c r="E192" s="40" t="s">
        <v>6432</v>
      </c>
    </row>
    <row r="193" spans="1:5" ht="12.75">
      <c r="A193" t="s">
        <v>58</v>
      </c>
      <c r="E193" s="39" t="s">
        <v>5</v>
      </c>
    </row>
    <row r="194" spans="1:16" ht="12.75">
      <c r="A194" t="s">
        <v>50</v>
      </c>
      <c s="34" t="s">
        <v>217</v>
      </c>
      <c s="34" t="s">
        <v>6433</v>
      </c>
      <c s="35" t="s">
        <v>5</v>
      </c>
      <c s="6" t="s">
        <v>6434</v>
      </c>
      <c s="36" t="s">
        <v>53</v>
      </c>
      <c s="37">
        <v>73.644</v>
      </c>
      <c s="36">
        <v>0</v>
      </c>
      <c s="36">
        <f>ROUND(G194*H194,6)</f>
      </c>
      <c r="L194" s="38">
        <v>0</v>
      </c>
      <c s="32">
        <f>ROUND(ROUND(L194,2)*ROUND(G194,3),2)</f>
      </c>
      <c s="36" t="s">
        <v>6259</v>
      </c>
      <c>
        <f>(M194*21)/100</f>
      </c>
      <c t="s">
        <v>28</v>
      </c>
    </row>
    <row r="195" spans="1:5" ht="12.75">
      <c r="A195" s="35" t="s">
        <v>55</v>
      </c>
      <c r="E195" s="39" t="s">
        <v>6434</v>
      </c>
    </row>
    <row r="196" spans="1:5" ht="12.75">
      <c r="A196" s="35" t="s">
        <v>56</v>
      </c>
      <c r="E196" s="40" t="s">
        <v>6435</v>
      </c>
    </row>
    <row r="197" spans="1:5" ht="12.75">
      <c r="A197" t="s">
        <v>58</v>
      </c>
      <c r="E197" s="39" t="s">
        <v>5</v>
      </c>
    </row>
    <row r="198" spans="1:16" ht="12.75">
      <c r="A198" t="s">
        <v>50</v>
      </c>
      <c s="34" t="s">
        <v>221</v>
      </c>
      <c s="34" t="s">
        <v>6436</v>
      </c>
      <c s="35" t="s">
        <v>5</v>
      </c>
      <c s="6" t="s">
        <v>6437</v>
      </c>
      <c s="36" t="s">
        <v>53</v>
      </c>
      <c s="37">
        <v>72.2</v>
      </c>
      <c s="36">
        <v>0</v>
      </c>
      <c s="36">
        <f>ROUND(G198*H198,6)</f>
      </c>
      <c r="L198" s="38">
        <v>0</v>
      </c>
      <c s="32">
        <f>ROUND(ROUND(L198,2)*ROUND(G198,3),2)</f>
      </c>
      <c s="36" t="s">
        <v>6259</v>
      </c>
      <c>
        <f>(M198*21)/100</f>
      </c>
      <c t="s">
        <v>28</v>
      </c>
    </row>
    <row r="199" spans="1:5" ht="25.5">
      <c r="A199" s="35" t="s">
        <v>55</v>
      </c>
      <c r="E199" s="39" t="s">
        <v>6438</v>
      </c>
    </row>
    <row r="200" spans="1:5" ht="12.75">
      <c r="A200" s="35" t="s">
        <v>56</v>
      </c>
      <c r="E200" s="40" t="s">
        <v>6371</v>
      </c>
    </row>
    <row r="201" spans="1:5" ht="76.5">
      <c r="A201" t="s">
        <v>58</v>
      </c>
      <c r="E201" s="39" t="s">
        <v>6439</v>
      </c>
    </row>
    <row r="202" spans="1:16" ht="25.5">
      <c r="A202" t="s">
        <v>50</v>
      </c>
      <c s="34" t="s">
        <v>225</v>
      </c>
      <c s="34" t="s">
        <v>6440</v>
      </c>
      <c s="35" t="s">
        <v>5</v>
      </c>
      <c s="6" t="s">
        <v>6441</v>
      </c>
      <c s="36" t="s">
        <v>53</v>
      </c>
      <c s="37">
        <v>80.64</v>
      </c>
      <c s="36">
        <v>0</v>
      </c>
      <c s="36">
        <f>ROUND(G202*H202,6)</f>
      </c>
      <c r="L202" s="38">
        <v>0</v>
      </c>
      <c s="32">
        <f>ROUND(ROUND(L202,2)*ROUND(G202,3),2)</f>
      </c>
      <c s="36" t="s">
        <v>6259</v>
      </c>
      <c>
        <f>(M202*21)/100</f>
      </c>
      <c t="s">
        <v>28</v>
      </c>
    </row>
    <row r="203" spans="1:5" ht="25.5">
      <c r="A203" s="35" t="s">
        <v>55</v>
      </c>
      <c r="E203" s="39" t="s">
        <v>6442</v>
      </c>
    </row>
    <row r="204" spans="1:5" ht="38.25">
      <c r="A204" s="35" t="s">
        <v>56</v>
      </c>
      <c r="E204" s="40" t="s">
        <v>6443</v>
      </c>
    </row>
    <row r="205" spans="1:5" ht="153">
      <c r="A205" t="s">
        <v>58</v>
      </c>
      <c r="E205" s="39" t="s">
        <v>6444</v>
      </c>
    </row>
    <row r="206" spans="1:16" ht="12.75">
      <c r="A206" t="s">
        <v>50</v>
      </c>
      <c s="34" t="s">
        <v>228</v>
      </c>
      <c s="34" t="s">
        <v>6445</v>
      </c>
      <c s="35" t="s">
        <v>5</v>
      </c>
      <c s="6" t="s">
        <v>6446</v>
      </c>
      <c s="36" t="s">
        <v>53</v>
      </c>
      <c s="37">
        <v>73.6</v>
      </c>
      <c s="36">
        <v>0</v>
      </c>
      <c s="36">
        <f>ROUND(G206*H206,6)</f>
      </c>
      <c r="L206" s="38">
        <v>0</v>
      </c>
      <c s="32">
        <f>ROUND(ROUND(L206,2)*ROUND(G206,3),2)</f>
      </c>
      <c s="36" t="s">
        <v>6259</v>
      </c>
      <c>
        <f>(M206*21)/100</f>
      </c>
      <c t="s">
        <v>28</v>
      </c>
    </row>
    <row r="207" spans="1:5" ht="25.5">
      <c r="A207" s="35" t="s">
        <v>55</v>
      </c>
      <c r="E207" s="39" t="s">
        <v>6447</v>
      </c>
    </row>
    <row r="208" spans="1:5" ht="12.75">
      <c r="A208" s="35" t="s">
        <v>56</v>
      </c>
      <c r="E208" s="40" t="s">
        <v>6448</v>
      </c>
    </row>
    <row r="209" spans="1:5" ht="153">
      <c r="A209" t="s">
        <v>58</v>
      </c>
      <c r="E209" s="39" t="s">
        <v>6444</v>
      </c>
    </row>
    <row r="210" spans="1:16" ht="12.75">
      <c r="A210" t="s">
        <v>50</v>
      </c>
      <c s="34" t="s">
        <v>231</v>
      </c>
      <c s="34" t="s">
        <v>6449</v>
      </c>
      <c s="35" t="s">
        <v>5</v>
      </c>
      <c s="6" t="s">
        <v>6450</v>
      </c>
      <c s="36" t="s">
        <v>855</v>
      </c>
      <c s="37">
        <v>1.196</v>
      </c>
      <c s="36">
        <v>0</v>
      </c>
      <c s="36">
        <f>ROUND(G210*H210,6)</f>
      </c>
      <c r="L210" s="38">
        <v>0</v>
      </c>
      <c s="32">
        <f>ROUND(ROUND(L210,2)*ROUND(G210,3),2)</f>
      </c>
      <c s="36" t="s">
        <v>6259</v>
      </c>
      <c>
        <f>(M210*21)/100</f>
      </c>
      <c t="s">
        <v>28</v>
      </c>
    </row>
    <row r="211" spans="1:5" ht="25.5">
      <c r="A211" s="35" t="s">
        <v>55</v>
      </c>
      <c r="E211" s="39" t="s">
        <v>6451</v>
      </c>
    </row>
    <row r="212" spans="1:5" ht="12.75">
      <c r="A212" s="35" t="s">
        <v>56</v>
      </c>
      <c r="E212" s="40" t="s">
        <v>6452</v>
      </c>
    </row>
    <row r="213" spans="1:5" ht="127.5">
      <c r="A213" t="s">
        <v>58</v>
      </c>
      <c r="E213" s="39" t="s">
        <v>6453</v>
      </c>
    </row>
    <row r="214" spans="1:13" ht="12.75">
      <c r="A214" t="s">
        <v>47</v>
      </c>
      <c r="C214" s="31" t="s">
        <v>6454</v>
      </c>
      <c r="E214" s="33" t="s">
        <v>6455</v>
      </c>
      <c r="J214" s="32">
        <f>0</f>
      </c>
      <c s="32">
        <f>0</f>
      </c>
      <c s="32">
        <f>0+L215+L219+L223+L227</f>
      </c>
      <c s="32">
        <f>0+M215+M219+M223+M227</f>
      </c>
    </row>
    <row r="215" spans="1:16" ht="25.5">
      <c r="A215" t="s">
        <v>50</v>
      </c>
      <c s="34" t="s">
        <v>234</v>
      </c>
      <c s="34" t="s">
        <v>6456</v>
      </c>
      <c s="35" t="s">
        <v>5</v>
      </c>
      <c s="6" t="s">
        <v>6457</v>
      </c>
      <c s="36" t="s">
        <v>70</v>
      </c>
      <c s="37">
        <v>12.8</v>
      </c>
      <c s="36">
        <v>0</v>
      </c>
      <c s="36">
        <f>ROUND(G215*H215,6)</f>
      </c>
      <c r="L215" s="38">
        <v>0</v>
      </c>
      <c s="32">
        <f>ROUND(ROUND(L215,2)*ROUND(G215,3),2)</f>
      </c>
      <c s="36" t="s">
        <v>6259</v>
      </c>
      <c>
        <f>(M215*21)/100</f>
      </c>
      <c t="s">
        <v>28</v>
      </c>
    </row>
    <row r="216" spans="1:5" ht="25.5">
      <c r="A216" s="35" t="s">
        <v>55</v>
      </c>
      <c r="E216" s="39" t="s">
        <v>6457</v>
      </c>
    </row>
    <row r="217" spans="1:5" ht="12.75">
      <c r="A217" s="35" t="s">
        <v>56</v>
      </c>
      <c r="E217" s="40" t="s">
        <v>6458</v>
      </c>
    </row>
    <row r="218" spans="1:5" ht="38.25">
      <c r="A218" t="s">
        <v>58</v>
      </c>
      <c r="E218" s="39" t="s">
        <v>6459</v>
      </c>
    </row>
    <row r="219" spans="1:16" ht="25.5">
      <c r="A219" t="s">
        <v>50</v>
      </c>
      <c s="34" t="s">
        <v>237</v>
      </c>
      <c s="34" t="s">
        <v>6460</v>
      </c>
      <c s="35" t="s">
        <v>5</v>
      </c>
      <c s="6" t="s">
        <v>6461</v>
      </c>
      <c s="36" t="s">
        <v>70</v>
      </c>
      <c s="37">
        <v>12.8</v>
      </c>
      <c s="36">
        <v>0</v>
      </c>
      <c s="36">
        <f>ROUND(G219*H219,6)</f>
      </c>
      <c r="L219" s="38">
        <v>0</v>
      </c>
      <c s="32">
        <f>ROUND(ROUND(L219,2)*ROUND(G219,3),2)</f>
      </c>
      <c s="36" t="s">
        <v>6259</v>
      </c>
      <c>
        <f>(M219*21)/100</f>
      </c>
      <c t="s">
        <v>28</v>
      </c>
    </row>
    <row r="220" spans="1:5" ht="25.5">
      <c r="A220" s="35" t="s">
        <v>55</v>
      </c>
      <c r="E220" s="39" t="s">
        <v>6461</v>
      </c>
    </row>
    <row r="221" spans="1:5" ht="12.75">
      <c r="A221" s="35" t="s">
        <v>56</v>
      </c>
      <c r="E221" s="40" t="s">
        <v>6458</v>
      </c>
    </row>
    <row r="222" spans="1:5" ht="12.75">
      <c r="A222" t="s">
        <v>58</v>
      </c>
      <c r="E222" s="39" t="s">
        <v>5</v>
      </c>
    </row>
    <row r="223" spans="1:16" ht="25.5">
      <c r="A223" t="s">
        <v>50</v>
      </c>
      <c s="34" t="s">
        <v>241</v>
      </c>
      <c s="34" t="s">
        <v>6462</v>
      </c>
      <c s="35" t="s">
        <v>5</v>
      </c>
      <c s="6" t="s">
        <v>6463</v>
      </c>
      <c s="36" t="s">
        <v>70</v>
      </c>
      <c s="37">
        <v>7.2</v>
      </c>
      <c s="36">
        <v>0</v>
      </c>
      <c s="36">
        <f>ROUND(G223*H223,6)</f>
      </c>
      <c r="L223" s="38">
        <v>0</v>
      </c>
      <c s="32">
        <f>ROUND(ROUND(L223,2)*ROUND(G223,3),2)</f>
      </c>
      <c s="36" t="s">
        <v>6259</v>
      </c>
      <c>
        <f>(M223*21)/100</f>
      </c>
      <c t="s">
        <v>28</v>
      </c>
    </row>
    <row r="224" spans="1:5" ht="25.5">
      <c r="A224" s="35" t="s">
        <v>55</v>
      </c>
      <c r="E224" s="39" t="s">
        <v>6463</v>
      </c>
    </row>
    <row r="225" spans="1:5" ht="12.75">
      <c r="A225" s="35" t="s">
        <v>56</v>
      </c>
      <c r="E225" s="40" t="s">
        <v>6464</v>
      </c>
    </row>
    <row r="226" spans="1:5" ht="12.75">
      <c r="A226" t="s">
        <v>58</v>
      </c>
      <c r="E226" s="39" t="s">
        <v>5</v>
      </c>
    </row>
    <row r="227" spans="1:16" ht="12.75">
      <c r="A227" t="s">
        <v>50</v>
      </c>
      <c s="34" t="s">
        <v>244</v>
      </c>
      <c s="34" t="s">
        <v>6465</v>
      </c>
      <c s="35" t="s">
        <v>5</v>
      </c>
      <c s="6" t="s">
        <v>6466</v>
      </c>
      <c s="36" t="s">
        <v>855</v>
      </c>
      <c s="37">
        <v>0.123</v>
      </c>
      <c s="36">
        <v>0</v>
      </c>
      <c s="36">
        <f>ROUND(G227*H227,6)</f>
      </c>
      <c r="L227" s="38">
        <v>0</v>
      </c>
      <c s="32">
        <f>ROUND(ROUND(L227,2)*ROUND(G227,3),2)</f>
      </c>
      <c s="36" t="s">
        <v>6259</v>
      </c>
      <c>
        <f>(M227*21)/100</f>
      </c>
      <c t="s">
        <v>28</v>
      </c>
    </row>
    <row r="228" spans="1:5" ht="25.5">
      <c r="A228" s="35" t="s">
        <v>55</v>
      </c>
      <c r="E228" s="39" t="s">
        <v>6467</v>
      </c>
    </row>
    <row r="229" spans="1:5" ht="12.75">
      <c r="A229" s="35" t="s">
        <v>56</v>
      </c>
      <c r="E229" s="40" t="s">
        <v>6468</v>
      </c>
    </row>
    <row r="230" spans="1:5" ht="127.5">
      <c r="A230" t="s">
        <v>58</v>
      </c>
      <c r="E230" s="39" t="s">
        <v>6469</v>
      </c>
    </row>
    <row r="231" spans="1:13" ht="25.5">
      <c r="A231" t="s">
        <v>47</v>
      </c>
      <c r="C231" s="31" t="s">
        <v>6470</v>
      </c>
      <c r="E231" s="33" t="s">
        <v>6471</v>
      </c>
      <c r="J231" s="32">
        <f>0</f>
      </c>
      <c s="32">
        <f>0</f>
      </c>
      <c s="32">
        <f>0+L232+L236</f>
      </c>
      <c s="32">
        <f>0+M232+M236</f>
      </c>
    </row>
    <row r="232" spans="1:16" ht="25.5">
      <c r="A232" t="s">
        <v>50</v>
      </c>
      <c s="34" t="s">
        <v>247</v>
      </c>
      <c s="34" t="s">
        <v>6472</v>
      </c>
      <c s="35" t="s">
        <v>5</v>
      </c>
      <c s="6" t="s">
        <v>6473</v>
      </c>
      <c s="36" t="s">
        <v>70</v>
      </c>
      <c s="37">
        <v>25.64</v>
      </c>
      <c s="36">
        <v>0</v>
      </c>
      <c s="36">
        <f>ROUND(G232*H232,6)</f>
      </c>
      <c r="L232" s="38">
        <v>0</v>
      </c>
      <c s="32">
        <f>ROUND(ROUND(L232,2)*ROUND(G232,3),2)</f>
      </c>
      <c s="36" t="s">
        <v>6259</v>
      </c>
      <c>
        <f>(M232*21)/100</f>
      </c>
      <c t="s">
        <v>28</v>
      </c>
    </row>
    <row r="233" spans="1:5" ht="25.5">
      <c r="A233" s="35" t="s">
        <v>55</v>
      </c>
      <c r="E233" s="39" t="s">
        <v>6473</v>
      </c>
    </row>
    <row r="234" spans="1:5" ht="12.75">
      <c r="A234" s="35" t="s">
        <v>56</v>
      </c>
      <c r="E234" s="40" t="s">
        <v>6474</v>
      </c>
    </row>
    <row r="235" spans="1:5" ht="12.75">
      <c r="A235" t="s">
        <v>58</v>
      </c>
      <c r="E235" s="39" t="s">
        <v>5</v>
      </c>
    </row>
    <row r="236" spans="1:16" ht="25.5">
      <c r="A236" t="s">
        <v>50</v>
      </c>
      <c s="34" t="s">
        <v>250</v>
      </c>
      <c s="34" t="s">
        <v>6475</v>
      </c>
      <c s="35" t="s">
        <v>5</v>
      </c>
      <c s="6" t="s">
        <v>6476</v>
      </c>
      <c s="36" t="s">
        <v>70</v>
      </c>
      <c s="37">
        <v>12.76</v>
      </c>
      <c s="36">
        <v>0</v>
      </c>
      <c s="36">
        <f>ROUND(G236*H236,6)</f>
      </c>
      <c r="L236" s="38">
        <v>0</v>
      </c>
      <c s="32">
        <f>ROUND(ROUND(L236,2)*ROUND(G236,3),2)</f>
      </c>
      <c s="36" t="s">
        <v>6259</v>
      </c>
      <c>
        <f>(M236*21)/100</f>
      </c>
      <c t="s">
        <v>28</v>
      </c>
    </row>
    <row r="237" spans="1:5" ht="25.5">
      <c r="A237" s="35" t="s">
        <v>55</v>
      </c>
      <c r="E237" s="39" t="s">
        <v>6476</v>
      </c>
    </row>
    <row r="238" spans="1:5" ht="12.75">
      <c r="A238" s="35" t="s">
        <v>56</v>
      </c>
      <c r="E238" s="40" t="s">
        <v>6477</v>
      </c>
    </row>
    <row r="239" spans="1:5" ht="12.75">
      <c r="A239" t="s">
        <v>58</v>
      </c>
      <c r="E239" s="39" t="s">
        <v>5</v>
      </c>
    </row>
    <row r="240" spans="1:13" ht="25.5">
      <c r="A240" t="s">
        <v>47</v>
      </c>
      <c r="C240" s="31" t="s">
        <v>6478</v>
      </c>
      <c r="E240" s="33" t="s">
        <v>6479</v>
      </c>
      <c r="J240" s="32">
        <f>0</f>
      </c>
      <c s="32">
        <f>0</f>
      </c>
      <c s="32">
        <f>0+L241+L245+L249</f>
      </c>
      <c s="32">
        <f>0+M241+M245+M249</f>
      </c>
    </row>
    <row r="241" spans="1:16" ht="25.5">
      <c r="A241" t="s">
        <v>50</v>
      </c>
      <c s="34" t="s">
        <v>253</v>
      </c>
      <c s="34" t="s">
        <v>6480</v>
      </c>
      <c s="35" t="s">
        <v>5</v>
      </c>
      <c s="6" t="s">
        <v>6481</v>
      </c>
      <c s="36" t="s">
        <v>93</v>
      </c>
      <c s="37">
        <v>1</v>
      </c>
      <c s="36">
        <v>0</v>
      </c>
      <c s="36">
        <f>ROUND(G241*H241,6)</f>
      </c>
      <c r="L241" s="38">
        <v>0</v>
      </c>
      <c s="32">
        <f>ROUND(ROUND(L241,2)*ROUND(G241,3),2)</f>
      </c>
      <c s="36" t="s">
        <v>6259</v>
      </c>
      <c>
        <f>(M241*21)/100</f>
      </c>
      <c t="s">
        <v>28</v>
      </c>
    </row>
    <row r="242" spans="1:5" ht="25.5">
      <c r="A242" s="35" t="s">
        <v>55</v>
      </c>
      <c r="E242" s="39" t="s">
        <v>6481</v>
      </c>
    </row>
    <row r="243" spans="1:5" ht="12.75">
      <c r="A243" s="35" t="s">
        <v>56</v>
      </c>
      <c r="E243" s="40" t="s">
        <v>866</v>
      </c>
    </row>
    <row r="244" spans="1:5" ht="12.75">
      <c r="A244" t="s">
        <v>58</v>
      </c>
      <c r="E244" s="39" t="s">
        <v>5</v>
      </c>
    </row>
    <row r="245" spans="1:16" ht="25.5">
      <c r="A245" t="s">
        <v>50</v>
      </c>
      <c s="34" t="s">
        <v>256</v>
      </c>
      <c s="34" t="s">
        <v>6482</v>
      </c>
      <c s="35" t="s">
        <v>5</v>
      </c>
      <c s="6" t="s">
        <v>6483</v>
      </c>
      <c s="36" t="s">
        <v>93</v>
      </c>
      <c s="37">
        <v>1</v>
      </c>
      <c s="36">
        <v>0</v>
      </c>
      <c s="36">
        <f>ROUND(G245*H245,6)</f>
      </c>
      <c r="L245" s="38">
        <v>0</v>
      </c>
      <c s="32">
        <f>ROUND(ROUND(L245,2)*ROUND(G245,3),2)</f>
      </c>
      <c s="36" t="s">
        <v>6259</v>
      </c>
      <c>
        <f>(M245*21)/100</f>
      </c>
      <c t="s">
        <v>28</v>
      </c>
    </row>
    <row r="246" spans="1:5" ht="25.5">
      <c r="A246" s="35" t="s">
        <v>55</v>
      </c>
      <c r="E246" s="39" t="s">
        <v>6483</v>
      </c>
    </row>
    <row r="247" spans="1:5" ht="12.75">
      <c r="A247" s="35" t="s">
        <v>56</v>
      </c>
      <c r="E247" s="40" t="s">
        <v>866</v>
      </c>
    </row>
    <row r="248" spans="1:5" ht="12.75">
      <c r="A248" t="s">
        <v>58</v>
      </c>
      <c r="E248" s="39" t="s">
        <v>5</v>
      </c>
    </row>
    <row r="249" spans="1:16" ht="12.75">
      <c r="A249" t="s">
        <v>50</v>
      </c>
      <c s="34" t="s">
        <v>259</v>
      </c>
      <c s="34" t="s">
        <v>6484</v>
      </c>
      <c s="35" t="s">
        <v>5</v>
      </c>
      <c s="6" t="s">
        <v>6485</v>
      </c>
      <c s="36" t="s">
        <v>93</v>
      </c>
      <c s="37">
        <v>1</v>
      </c>
      <c s="36">
        <v>0</v>
      </c>
      <c s="36">
        <f>ROUND(G249*H249,6)</f>
      </c>
      <c r="L249" s="38">
        <v>0</v>
      </c>
      <c s="32">
        <f>ROUND(ROUND(L249,2)*ROUND(G249,3),2)</f>
      </c>
      <c s="36" t="s">
        <v>6259</v>
      </c>
      <c>
        <f>(M249*21)/100</f>
      </c>
      <c t="s">
        <v>28</v>
      </c>
    </row>
    <row r="250" spans="1:5" ht="12.75">
      <c r="A250" s="35" t="s">
        <v>55</v>
      </c>
      <c r="E250" s="39" t="s">
        <v>6485</v>
      </c>
    </row>
    <row r="251" spans="1:5" ht="12.75">
      <c r="A251" s="35" t="s">
        <v>56</v>
      </c>
      <c r="E251" s="40" t="s">
        <v>866</v>
      </c>
    </row>
    <row r="252" spans="1:5" ht="12.75">
      <c r="A252" t="s">
        <v>58</v>
      </c>
      <c r="E252" s="39" t="s">
        <v>5</v>
      </c>
    </row>
    <row r="253" spans="1:13" ht="25.5">
      <c r="A253" t="s">
        <v>47</v>
      </c>
      <c r="C253" s="31" t="s">
        <v>6486</v>
      </c>
      <c r="E253" s="33" t="s">
        <v>6487</v>
      </c>
      <c r="J253" s="32">
        <f>0</f>
      </c>
      <c s="32">
        <f>0</f>
      </c>
      <c s="32">
        <f>0+L254+L258+L262+L266</f>
      </c>
      <c s="32">
        <f>0+M254+M258+M262+M266</f>
      </c>
    </row>
    <row r="254" spans="1:16" ht="38.25">
      <c r="A254" t="s">
        <v>50</v>
      </c>
      <c s="34" t="s">
        <v>262</v>
      </c>
      <c s="34" t="s">
        <v>6488</v>
      </c>
      <c s="35" t="s">
        <v>5</v>
      </c>
      <c s="6" t="s">
        <v>6489</v>
      </c>
      <c s="36" t="s">
        <v>53</v>
      </c>
      <c s="37">
        <v>142.993</v>
      </c>
      <c s="36">
        <v>0</v>
      </c>
      <c s="36">
        <f>ROUND(G254*H254,6)</f>
      </c>
      <c r="L254" s="38">
        <v>0</v>
      </c>
      <c s="32">
        <f>ROUND(ROUND(L254,2)*ROUND(G254,3),2)</f>
      </c>
      <c s="36" t="s">
        <v>6259</v>
      </c>
      <c>
        <f>(M254*21)/100</f>
      </c>
      <c t="s">
        <v>28</v>
      </c>
    </row>
    <row r="255" spans="1:5" ht="38.25">
      <c r="A255" s="35" t="s">
        <v>55</v>
      </c>
      <c r="E255" s="39" t="s">
        <v>6490</v>
      </c>
    </row>
    <row r="256" spans="1:5" ht="12.75">
      <c r="A256" s="35" t="s">
        <v>56</v>
      </c>
      <c r="E256" s="40" t="s">
        <v>6491</v>
      </c>
    </row>
    <row r="257" spans="1:5" ht="102">
      <c r="A257" t="s">
        <v>58</v>
      </c>
      <c r="E257" s="39" t="s">
        <v>6492</v>
      </c>
    </row>
    <row r="258" spans="1:16" ht="25.5">
      <c r="A258" t="s">
        <v>50</v>
      </c>
      <c s="34" t="s">
        <v>266</v>
      </c>
      <c s="34" t="s">
        <v>6493</v>
      </c>
      <c s="35" t="s">
        <v>5</v>
      </c>
      <c s="6" t="s">
        <v>6494</v>
      </c>
      <c s="36" t="s">
        <v>93</v>
      </c>
      <c s="37">
        <v>1</v>
      </c>
      <c s="36">
        <v>0</v>
      </c>
      <c s="36">
        <f>ROUND(G258*H258,6)</f>
      </c>
      <c r="L258" s="38">
        <v>0</v>
      </c>
      <c s="32">
        <f>ROUND(ROUND(L258,2)*ROUND(G258,3),2)</f>
      </c>
      <c s="36" t="s">
        <v>6259</v>
      </c>
      <c>
        <f>(M258*21)/100</f>
      </c>
      <c t="s">
        <v>28</v>
      </c>
    </row>
    <row r="259" spans="1:5" ht="25.5">
      <c r="A259" s="35" t="s">
        <v>55</v>
      </c>
      <c r="E259" s="39" t="s">
        <v>6494</v>
      </c>
    </row>
    <row r="260" spans="1:5" ht="12.75">
      <c r="A260" s="35" t="s">
        <v>56</v>
      </c>
      <c r="E260" s="40" t="s">
        <v>866</v>
      </c>
    </row>
    <row r="261" spans="1:5" ht="12.75">
      <c r="A261" t="s">
        <v>58</v>
      </c>
      <c r="E261" s="39" t="s">
        <v>5</v>
      </c>
    </row>
    <row r="262" spans="1:16" ht="25.5">
      <c r="A262" t="s">
        <v>50</v>
      </c>
      <c s="34" t="s">
        <v>270</v>
      </c>
      <c s="34" t="s">
        <v>6495</v>
      </c>
      <c s="35" t="s">
        <v>5</v>
      </c>
      <c s="6" t="s">
        <v>6496</v>
      </c>
      <c s="36" t="s">
        <v>70</v>
      </c>
      <c s="37">
        <v>5.5</v>
      </c>
      <c s="36">
        <v>0</v>
      </c>
      <c s="36">
        <f>ROUND(G262*H262,6)</f>
      </c>
      <c r="L262" s="38">
        <v>0</v>
      </c>
      <c s="32">
        <f>ROUND(ROUND(L262,2)*ROUND(G262,3),2)</f>
      </c>
      <c s="36" t="s">
        <v>6259</v>
      </c>
      <c>
        <f>(M262*21)/100</f>
      </c>
      <c t="s">
        <v>28</v>
      </c>
    </row>
    <row r="263" spans="1:5" ht="25.5">
      <c r="A263" s="35" t="s">
        <v>55</v>
      </c>
      <c r="E263" s="39" t="s">
        <v>6496</v>
      </c>
    </row>
    <row r="264" spans="1:5" ht="12.75">
      <c r="A264" s="35" t="s">
        <v>56</v>
      </c>
      <c r="E264" s="40" t="s">
        <v>6497</v>
      </c>
    </row>
    <row r="265" spans="1:5" ht="12.75">
      <c r="A265" t="s">
        <v>58</v>
      </c>
      <c r="E265" s="39" t="s">
        <v>5</v>
      </c>
    </row>
    <row r="266" spans="1:16" ht="25.5">
      <c r="A266" t="s">
        <v>50</v>
      </c>
      <c s="34" t="s">
        <v>274</v>
      </c>
      <c s="34" t="s">
        <v>6498</v>
      </c>
      <c s="35" t="s">
        <v>5</v>
      </c>
      <c s="6" t="s">
        <v>6499</v>
      </c>
      <c s="36" t="s">
        <v>93</v>
      </c>
      <c s="37">
        <v>1</v>
      </c>
      <c s="36">
        <v>0</v>
      </c>
      <c s="36">
        <f>ROUND(G266*H266,6)</f>
      </c>
      <c r="L266" s="38">
        <v>0</v>
      </c>
      <c s="32">
        <f>ROUND(ROUND(L266,2)*ROUND(G266,3),2)</f>
      </c>
      <c s="36" t="s">
        <v>6259</v>
      </c>
      <c>
        <f>(M266*21)/100</f>
      </c>
      <c t="s">
        <v>28</v>
      </c>
    </row>
    <row r="267" spans="1:5" ht="25.5">
      <c r="A267" s="35" t="s">
        <v>55</v>
      </c>
      <c r="E267" s="39" t="s">
        <v>6499</v>
      </c>
    </row>
    <row r="268" spans="1:5" ht="12.75">
      <c r="A268" s="35" t="s">
        <v>56</v>
      </c>
      <c r="E268" s="40" t="s">
        <v>866</v>
      </c>
    </row>
    <row r="269" spans="1:5" ht="12.75">
      <c r="A269" t="s">
        <v>58</v>
      </c>
      <c r="E269" s="39" t="s">
        <v>5</v>
      </c>
    </row>
    <row r="270" spans="1:13" ht="12.75">
      <c r="A270" t="s">
        <v>47</v>
      </c>
      <c r="C270" s="31" t="s">
        <v>6500</v>
      </c>
      <c r="E270" s="33" t="s">
        <v>6501</v>
      </c>
      <c r="J270" s="32">
        <f>0</f>
      </c>
      <c s="32">
        <f>0</f>
      </c>
      <c s="32">
        <f>0+L271+L275+L279</f>
      </c>
      <c s="32">
        <f>0+M271+M275+M279</f>
      </c>
    </row>
    <row r="271" spans="1:16" ht="25.5">
      <c r="A271" t="s">
        <v>50</v>
      </c>
      <c s="34" t="s">
        <v>278</v>
      </c>
      <c s="34" t="s">
        <v>6502</v>
      </c>
      <c s="35" t="s">
        <v>5</v>
      </c>
      <c s="6" t="s">
        <v>6503</v>
      </c>
      <c s="36" t="s">
        <v>93</v>
      </c>
      <c s="37">
        <v>1</v>
      </c>
      <c s="36">
        <v>0</v>
      </c>
      <c s="36">
        <f>ROUND(G271*H271,6)</f>
      </c>
      <c r="L271" s="38">
        <v>0</v>
      </c>
      <c s="32">
        <f>ROUND(ROUND(L271,2)*ROUND(G271,3),2)</f>
      </c>
      <c s="36" t="s">
        <v>6259</v>
      </c>
      <c>
        <f>(M271*21)/100</f>
      </c>
      <c t="s">
        <v>28</v>
      </c>
    </row>
    <row r="272" spans="1:5" ht="38.25">
      <c r="A272" s="35" t="s">
        <v>55</v>
      </c>
      <c r="E272" s="39" t="s">
        <v>6504</v>
      </c>
    </row>
    <row r="273" spans="1:5" ht="12.75">
      <c r="A273" s="35" t="s">
        <v>56</v>
      </c>
      <c r="E273" s="40" t="s">
        <v>866</v>
      </c>
    </row>
    <row r="274" spans="1:5" ht="12.75">
      <c r="A274" t="s">
        <v>58</v>
      </c>
      <c r="E274" s="39" t="s">
        <v>5</v>
      </c>
    </row>
    <row r="275" spans="1:16" ht="25.5">
      <c r="A275" t="s">
        <v>50</v>
      </c>
      <c s="34" t="s">
        <v>281</v>
      </c>
      <c s="34" t="s">
        <v>6505</v>
      </c>
      <c s="35" t="s">
        <v>5</v>
      </c>
      <c s="6" t="s">
        <v>6506</v>
      </c>
      <c s="36" t="s">
        <v>93</v>
      </c>
      <c s="37">
        <v>3</v>
      </c>
      <c s="36">
        <v>0</v>
      </c>
      <c s="36">
        <f>ROUND(G275*H275,6)</f>
      </c>
      <c r="L275" s="38">
        <v>0</v>
      </c>
      <c s="32">
        <f>ROUND(ROUND(L275,2)*ROUND(G275,3),2)</f>
      </c>
      <c s="36" t="s">
        <v>6259</v>
      </c>
      <c>
        <f>(M275*21)/100</f>
      </c>
      <c t="s">
        <v>28</v>
      </c>
    </row>
    <row r="276" spans="1:5" ht="38.25">
      <c r="A276" s="35" t="s">
        <v>55</v>
      </c>
      <c r="E276" s="39" t="s">
        <v>6507</v>
      </c>
    </row>
    <row r="277" spans="1:5" ht="12.75">
      <c r="A277" s="35" t="s">
        <v>56</v>
      </c>
      <c r="E277" s="40" t="s">
        <v>2367</v>
      </c>
    </row>
    <row r="278" spans="1:5" ht="12.75">
      <c r="A278" t="s">
        <v>58</v>
      </c>
      <c r="E278" s="39" t="s">
        <v>5</v>
      </c>
    </row>
    <row r="279" spans="1:16" ht="38.25">
      <c r="A279" t="s">
        <v>50</v>
      </c>
      <c s="34" t="s">
        <v>284</v>
      </c>
      <c s="34" t="s">
        <v>6508</v>
      </c>
      <c s="35" t="s">
        <v>5</v>
      </c>
      <c s="6" t="s">
        <v>6509</v>
      </c>
      <c s="36" t="s">
        <v>93</v>
      </c>
      <c s="37">
        <v>2</v>
      </c>
      <c s="36">
        <v>0</v>
      </c>
      <c s="36">
        <f>ROUND(G279*H279,6)</f>
      </c>
      <c r="L279" s="38">
        <v>0</v>
      </c>
      <c s="32">
        <f>ROUND(ROUND(L279,2)*ROUND(G279,3),2)</f>
      </c>
      <c s="36" t="s">
        <v>6259</v>
      </c>
      <c>
        <f>(M279*21)/100</f>
      </c>
      <c t="s">
        <v>28</v>
      </c>
    </row>
    <row r="280" spans="1:5" ht="38.25">
      <c r="A280" s="35" t="s">
        <v>55</v>
      </c>
      <c r="E280" s="39" t="s">
        <v>6510</v>
      </c>
    </row>
    <row r="281" spans="1:5" ht="12.75">
      <c r="A281" s="35" t="s">
        <v>56</v>
      </c>
      <c r="E281" s="40" t="s">
        <v>1714</v>
      </c>
    </row>
    <row r="282" spans="1:5" ht="12.75">
      <c r="A282" t="s">
        <v>58</v>
      </c>
      <c r="E282" s="39" t="s">
        <v>5</v>
      </c>
    </row>
    <row r="283" spans="1:13" ht="12.75">
      <c r="A283" t="s">
        <v>47</v>
      </c>
      <c r="C283" s="31" t="s">
        <v>6511</v>
      </c>
      <c r="E283" s="33" t="s">
        <v>6512</v>
      </c>
      <c r="J283" s="32">
        <f>0</f>
      </c>
      <c s="32">
        <f>0</f>
      </c>
      <c s="32">
        <f>0+L284+L288+L292+L296+L300+L304</f>
      </c>
      <c s="32">
        <f>0+M284+M288+M292+M296+M300+M304</f>
      </c>
    </row>
    <row r="284" spans="1:16" ht="12.75">
      <c r="A284" t="s">
        <v>50</v>
      </c>
      <c s="34" t="s">
        <v>287</v>
      </c>
      <c s="34" t="s">
        <v>6513</v>
      </c>
      <c s="35" t="s">
        <v>5</v>
      </c>
      <c s="6" t="s">
        <v>6514</v>
      </c>
      <c s="36" t="s">
        <v>70</v>
      </c>
      <c s="37">
        <v>8.507</v>
      </c>
      <c s="36">
        <v>0</v>
      </c>
      <c s="36">
        <f>ROUND(G284*H284,6)</f>
      </c>
      <c r="L284" s="38">
        <v>0</v>
      </c>
      <c s="32">
        <f>ROUND(ROUND(L284,2)*ROUND(G284,3),2)</f>
      </c>
      <c s="36" t="s">
        <v>6259</v>
      </c>
      <c>
        <f>(M284*21)/100</f>
      </c>
      <c t="s">
        <v>28</v>
      </c>
    </row>
    <row r="285" spans="1:5" ht="12.75">
      <c r="A285" s="35" t="s">
        <v>55</v>
      </c>
      <c r="E285" s="39" t="s">
        <v>6514</v>
      </c>
    </row>
    <row r="286" spans="1:5" ht="12.75">
      <c r="A286" s="35" t="s">
        <v>56</v>
      </c>
      <c r="E286" s="40" t="s">
        <v>6515</v>
      </c>
    </row>
    <row r="287" spans="1:5" ht="12.75">
      <c r="A287" t="s">
        <v>58</v>
      </c>
      <c r="E287" s="39" t="s">
        <v>5</v>
      </c>
    </row>
    <row r="288" spans="1:16" ht="12.75">
      <c r="A288" t="s">
        <v>50</v>
      </c>
      <c s="34" t="s">
        <v>290</v>
      </c>
      <c s="34" t="s">
        <v>6516</v>
      </c>
      <c s="35" t="s">
        <v>5</v>
      </c>
      <c s="6" t="s">
        <v>6517</v>
      </c>
      <c s="36" t="s">
        <v>53</v>
      </c>
      <c s="37">
        <v>7.873</v>
      </c>
      <c s="36">
        <v>0</v>
      </c>
      <c s="36">
        <f>ROUND(G288*H288,6)</f>
      </c>
      <c r="L288" s="38">
        <v>0</v>
      </c>
      <c s="32">
        <f>ROUND(ROUND(L288,2)*ROUND(G288,3),2)</f>
      </c>
      <c s="36" t="s">
        <v>6259</v>
      </c>
      <c>
        <f>(M288*21)/100</f>
      </c>
      <c t="s">
        <v>28</v>
      </c>
    </row>
    <row r="289" spans="1:5" ht="12.75">
      <c r="A289" s="35" t="s">
        <v>55</v>
      </c>
      <c r="E289" s="39" t="s">
        <v>6517</v>
      </c>
    </row>
    <row r="290" spans="1:5" ht="38.25">
      <c r="A290" s="35" t="s">
        <v>56</v>
      </c>
      <c r="E290" s="40" t="s">
        <v>6518</v>
      </c>
    </row>
    <row r="291" spans="1:5" ht="12.75">
      <c r="A291" t="s">
        <v>58</v>
      </c>
      <c r="E291" s="39" t="s">
        <v>5</v>
      </c>
    </row>
    <row r="292" spans="1:16" ht="12.75">
      <c r="A292" t="s">
        <v>50</v>
      </c>
      <c s="34" t="s">
        <v>293</v>
      </c>
      <c s="34" t="s">
        <v>6519</v>
      </c>
      <c s="35" t="s">
        <v>5</v>
      </c>
      <c s="6" t="s">
        <v>6520</v>
      </c>
      <c s="36" t="s">
        <v>53</v>
      </c>
      <c s="37">
        <v>6.49</v>
      </c>
      <c s="36">
        <v>0</v>
      </c>
      <c s="36">
        <f>ROUND(G292*H292,6)</f>
      </c>
      <c r="L292" s="38">
        <v>0</v>
      </c>
      <c s="32">
        <f>ROUND(ROUND(L292,2)*ROUND(G292,3),2)</f>
      </c>
      <c s="36" t="s">
        <v>6259</v>
      </c>
      <c>
        <f>(M292*21)/100</f>
      </c>
      <c t="s">
        <v>28</v>
      </c>
    </row>
    <row r="293" spans="1:5" ht="25.5">
      <c r="A293" s="35" t="s">
        <v>55</v>
      </c>
      <c r="E293" s="39" t="s">
        <v>6521</v>
      </c>
    </row>
    <row r="294" spans="1:5" ht="12.75">
      <c r="A294" s="35" t="s">
        <v>56</v>
      </c>
      <c r="E294" s="40" t="s">
        <v>6522</v>
      </c>
    </row>
    <row r="295" spans="1:5" ht="63.75">
      <c r="A295" t="s">
        <v>58</v>
      </c>
      <c r="E295" s="39" t="s">
        <v>6523</v>
      </c>
    </row>
    <row r="296" spans="1:16" ht="12.75">
      <c r="A296" t="s">
        <v>50</v>
      </c>
      <c s="34" t="s">
        <v>297</v>
      </c>
      <c s="34" t="s">
        <v>6524</v>
      </c>
      <c s="35" t="s">
        <v>5</v>
      </c>
      <c s="6" t="s">
        <v>6525</v>
      </c>
      <c s="36" t="s">
        <v>53</v>
      </c>
      <c s="37">
        <v>7.157</v>
      </c>
      <c s="36">
        <v>0</v>
      </c>
      <c s="36">
        <f>ROUND(G296*H296,6)</f>
      </c>
      <c r="L296" s="38">
        <v>0</v>
      </c>
      <c s="32">
        <f>ROUND(ROUND(L296,2)*ROUND(G296,3),2)</f>
      </c>
      <c s="36" t="s">
        <v>6259</v>
      </c>
      <c>
        <f>(M296*21)/100</f>
      </c>
      <c t="s">
        <v>28</v>
      </c>
    </row>
    <row r="297" spans="1:5" ht="12.75">
      <c r="A297" s="35" t="s">
        <v>55</v>
      </c>
      <c r="E297" s="39" t="s">
        <v>6526</v>
      </c>
    </row>
    <row r="298" spans="1:5" ht="38.25">
      <c r="A298" s="35" t="s">
        <v>56</v>
      </c>
      <c r="E298" s="40" t="s">
        <v>6527</v>
      </c>
    </row>
    <row r="299" spans="1:5" ht="12.75">
      <c r="A299" t="s">
        <v>58</v>
      </c>
      <c r="E299" s="39" t="s">
        <v>5</v>
      </c>
    </row>
    <row r="300" spans="1:16" ht="12.75">
      <c r="A300" t="s">
        <v>50</v>
      </c>
      <c s="34" t="s">
        <v>300</v>
      </c>
      <c s="34" t="s">
        <v>6528</v>
      </c>
      <c s="35" t="s">
        <v>5</v>
      </c>
      <c s="6" t="s">
        <v>6529</v>
      </c>
      <c s="36" t="s">
        <v>70</v>
      </c>
      <c s="37">
        <v>8.34</v>
      </c>
      <c s="36">
        <v>0</v>
      </c>
      <c s="36">
        <f>ROUND(G300*H300,6)</f>
      </c>
      <c r="L300" s="38">
        <v>0</v>
      </c>
      <c s="32">
        <f>ROUND(ROUND(L300,2)*ROUND(G300,3),2)</f>
      </c>
      <c s="36" t="s">
        <v>6259</v>
      </c>
      <c>
        <f>(M300*21)/100</f>
      </c>
      <c t="s">
        <v>28</v>
      </c>
    </row>
    <row r="301" spans="1:5" ht="12.75">
      <c r="A301" s="35" t="s">
        <v>55</v>
      </c>
      <c r="E301" s="39" t="s">
        <v>6530</v>
      </c>
    </row>
    <row r="302" spans="1:5" ht="12.75">
      <c r="A302" s="35" t="s">
        <v>56</v>
      </c>
      <c r="E302" s="40" t="s">
        <v>6531</v>
      </c>
    </row>
    <row r="303" spans="1:5" ht="12.75">
      <c r="A303" t="s">
        <v>58</v>
      </c>
      <c r="E303" s="39" t="s">
        <v>5</v>
      </c>
    </row>
    <row r="304" spans="1:16" ht="12.75">
      <c r="A304" t="s">
        <v>50</v>
      </c>
      <c s="34" t="s">
        <v>303</v>
      </c>
      <c s="34" t="s">
        <v>6532</v>
      </c>
      <c s="35" t="s">
        <v>5</v>
      </c>
      <c s="6" t="s">
        <v>6533</v>
      </c>
      <c s="36" t="s">
        <v>855</v>
      </c>
      <c s="37">
        <v>0.024</v>
      </c>
      <c s="36">
        <v>0</v>
      </c>
      <c s="36">
        <f>ROUND(G304*H304,6)</f>
      </c>
      <c r="L304" s="38">
        <v>0</v>
      </c>
      <c s="32">
        <f>ROUND(ROUND(L304,2)*ROUND(G304,3),2)</f>
      </c>
      <c s="36" t="s">
        <v>6259</v>
      </c>
      <c>
        <f>(M304*21)/100</f>
      </c>
      <c t="s">
        <v>28</v>
      </c>
    </row>
    <row r="305" spans="1:5" ht="25.5">
      <c r="A305" s="35" t="s">
        <v>55</v>
      </c>
      <c r="E305" s="39" t="s">
        <v>6534</v>
      </c>
    </row>
    <row r="306" spans="1:5" ht="12.75">
      <c r="A306" s="35" t="s">
        <v>56</v>
      </c>
      <c r="E306" s="40" t="s">
        <v>6535</v>
      </c>
    </row>
    <row r="307" spans="1:5" ht="127.5">
      <c r="A307" t="s">
        <v>58</v>
      </c>
      <c r="E307" s="39" t="s">
        <v>6536</v>
      </c>
    </row>
    <row r="308" spans="1:13" ht="12.75">
      <c r="A308" t="s">
        <v>47</v>
      </c>
      <c r="C308" s="31" t="s">
        <v>4872</v>
      </c>
      <c r="E308" s="33" t="s">
        <v>6537</v>
      </c>
      <c r="J308" s="32">
        <f>0</f>
      </c>
      <c s="32">
        <f>0</f>
      </c>
      <c s="32">
        <f>0+L309</f>
      </c>
      <c s="32">
        <f>0+M309</f>
      </c>
    </row>
    <row r="309" spans="1:16" ht="25.5">
      <c r="A309" t="s">
        <v>50</v>
      </c>
      <c s="34" t="s">
        <v>308</v>
      </c>
      <c s="34" t="s">
        <v>6538</v>
      </c>
      <c s="35" t="s">
        <v>5</v>
      </c>
      <c s="6" t="s">
        <v>6539</v>
      </c>
      <c s="36" t="s">
        <v>53</v>
      </c>
      <c s="37">
        <v>518.996</v>
      </c>
      <c s="36">
        <v>0</v>
      </c>
      <c s="36">
        <f>ROUND(G309*H309,6)</f>
      </c>
      <c r="L309" s="38">
        <v>0</v>
      </c>
      <c s="32">
        <f>ROUND(ROUND(L309,2)*ROUND(G309,3),2)</f>
      </c>
      <c s="36" t="s">
        <v>6259</v>
      </c>
      <c>
        <f>(M309*21)/100</f>
      </c>
      <c t="s">
        <v>28</v>
      </c>
    </row>
    <row r="310" spans="1:5" ht="25.5">
      <c r="A310" s="35" t="s">
        <v>55</v>
      </c>
      <c r="E310" s="39" t="s">
        <v>6539</v>
      </c>
    </row>
    <row r="311" spans="1:5" ht="76.5">
      <c r="A311" s="35" t="s">
        <v>56</v>
      </c>
      <c r="E311" s="40" t="s">
        <v>6540</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6541</v>
      </c>
      <c s="35" t="s">
        <v>5</v>
      </c>
      <c s="6" t="s">
        <v>6542</v>
      </c>
      <c s="36" t="s">
        <v>53</v>
      </c>
      <c s="37">
        <v>122.75</v>
      </c>
      <c s="36">
        <v>0</v>
      </c>
      <c s="36">
        <f>ROUND(G314*H314,6)</f>
      </c>
      <c r="L314" s="38">
        <v>0</v>
      </c>
      <c s="32">
        <f>ROUND(ROUND(L314,2)*ROUND(G314,3),2)</f>
      </c>
      <c s="36" t="s">
        <v>6259</v>
      </c>
      <c>
        <f>(M314*21)/100</f>
      </c>
      <c t="s">
        <v>28</v>
      </c>
    </row>
    <row r="315" spans="1:5" ht="25.5">
      <c r="A315" s="35" t="s">
        <v>55</v>
      </c>
      <c r="E315" s="39" t="s">
        <v>6543</v>
      </c>
    </row>
    <row r="316" spans="1:5" ht="12.75">
      <c r="A316" s="35" t="s">
        <v>56</v>
      </c>
      <c r="E316" s="40" t="s">
        <v>6544</v>
      </c>
    </row>
    <row r="317" spans="1:5" ht="63.75">
      <c r="A317" t="s">
        <v>58</v>
      </c>
      <c r="E317" s="39" t="s">
        <v>6545</v>
      </c>
    </row>
    <row r="318" spans="1:16" ht="25.5">
      <c r="A318" t="s">
        <v>50</v>
      </c>
      <c s="34" t="s">
        <v>316</v>
      </c>
      <c s="34" t="s">
        <v>6546</v>
      </c>
      <c s="35" t="s">
        <v>5</v>
      </c>
      <c s="6" t="s">
        <v>6547</v>
      </c>
      <c s="36" t="s">
        <v>53</v>
      </c>
      <c s="37">
        <v>122.75</v>
      </c>
      <c s="36">
        <v>0</v>
      </c>
      <c s="36">
        <f>ROUND(G318*H318,6)</f>
      </c>
      <c r="L318" s="38">
        <v>0</v>
      </c>
      <c s="32">
        <f>ROUND(ROUND(L318,2)*ROUND(G318,3),2)</f>
      </c>
      <c s="36" t="s">
        <v>6259</v>
      </c>
      <c>
        <f>(M318*21)/100</f>
      </c>
      <c t="s">
        <v>28</v>
      </c>
    </row>
    <row r="319" spans="1:5" ht="25.5">
      <c r="A319" s="35" t="s">
        <v>55</v>
      </c>
      <c r="E319" s="39" t="s">
        <v>6547</v>
      </c>
    </row>
    <row r="320" spans="1:5" ht="12.75">
      <c r="A320" s="35" t="s">
        <v>56</v>
      </c>
      <c r="E320" s="40" t="s">
        <v>6548</v>
      </c>
    </row>
    <row r="321" spans="1:5" ht="63.75">
      <c r="A321" t="s">
        <v>58</v>
      </c>
      <c r="E321" s="39" t="s">
        <v>6545</v>
      </c>
    </row>
    <row r="322" spans="1:16" ht="25.5">
      <c r="A322" t="s">
        <v>50</v>
      </c>
      <c s="34" t="s">
        <v>320</v>
      </c>
      <c s="34" t="s">
        <v>6549</v>
      </c>
      <c s="35" t="s">
        <v>5</v>
      </c>
      <c s="6" t="s">
        <v>6550</v>
      </c>
      <c s="36" t="s">
        <v>53</v>
      </c>
      <c s="37">
        <v>122.75</v>
      </c>
      <c s="36">
        <v>0</v>
      </c>
      <c s="36">
        <f>ROUND(G322*H322,6)</f>
      </c>
      <c r="L322" s="38">
        <v>0</v>
      </c>
      <c s="32">
        <f>ROUND(ROUND(L322,2)*ROUND(G322,3),2)</f>
      </c>
      <c s="36" t="s">
        <v>6259</v>
      </c>
      <c>
        <f>(M322*21)/100</f>
      </c>
      <c t="s">
        <v>28</v>
      </c>
    </row>
    <row r="323" spans="1:5" ht="25.5">
      <c r="A323" s="35" t="s">
        <v>55</v>
      </c>
      <c r="E323" s="39" t="s">
        <v>6551</v>
      </c>
    </row>
    <row r="324" spans="1:5" ht="12.75">
      <c r="A324" s="35" t="s">
        <v>56</v>
      </c>
      <c r="E324" s="40" t="s">
        <v>6548</v>
      </c>
    </row>
    <row r="325" spans="1:5" ht="25.5">
      <c r="A325" t="s">
        <v>58</v>
      </c>
      <c r="E325" s="39" t="s">
        <v>6552</v>
      </c>
    </row>
    <row r="326" spans="1:16" ht="25.5">
      <c r="A326" t="s">
        <v>50</v>
      </c>
      <c s="34" t="s">
        <v>324</v>
      </c>
      <c s="34" t="s">
        <v>6553</v>
      </c>
      <c s="35" t="s">
        <v>5</v>
      </c>
      <c s="6" t="s">
        <v>6554</v>
      </c>
      <c s="36" t="s">
        <v>53</v>
      </c>
      <c s="37">
        <v>76.17</v>
      </c>
      <c s="36">
        <v>0</v>
      </c>
      <c s="36">
        <f>ROUND(G326*H326,6)</f>
      </c>
      <c r="L326" s="38">
        <v>0</v>
      </c>
      <c s="32">
        <f>ROUND(ROUND(L326,2)*ROUND(G326,3),2)</f>
      </c>
      <c s="36" t="s">
        <v>6259</v>
      </c>
      <c>
        <f>(M326*21)/100</f>
      </c>
      <c t="s">
        <v>28</v>
      </c>
    </row>
    <row r="327" spans="1:5" ht="25.5">
      <c r="A327" s="35" t="s">
        <v>55</v>
      </c>
      <c r="E327" s="39" t="s">
        <v>6555</v>
      </c>
    </row>
    <row r="328" spans="1:5" ht="12.75">
      <c r="A328" s="35" t="s">
        <v>56</v>
      </c>
      <c r="E328" s="40" t="s">
        <v>6556</v>
      </c>
    </row>
    <row r="329" spans="1:5" ht="63.75">
      <c r="A329" t="s">
        <v>58</v>
      </c>
      <c r="E329" s="39" t="s">
        <v>6557</v>
      </c>
    </row>
    <row r="330" spans="1:16" ht="12.75">
      <c r="A330" t="s">
        <v>50</v>
      </c>
      <c s="34" t="s">
        <v>328</v>
      </c>
      <c s="34" t="s">
        <v>6558</v>
      </c>
      <c s="35" t="s">
        <v>5</v>
      </c>
      <c s="6" t="s">
        <v>6559</v>
      </c>
      <c s="36" t="s">
        <v>53</v>
      </c>
      <c s="37">
        <v>91.52</v>
      </c>
      <c s="36">
        <v>0</v>
      </c>
      <c s="36">
        <f>ROUND(G330*H330,6)</f>
      </c>
      <c r="L330" s="38">
        <v>0</v>
      </c>
      <c s="32">
        <f>ROUND(ROUND(L330,2)*ROUND(G330,3),2)</f>
      </c>
      <c s="36" t="s">
        <v>6259</v>
      </c>
      <c>
        <f>(M330*21)/100</f>
      </c>
      <c t="s">
        <v>28</v>
      </c>
    </row>
    <row r="331" spans="1:5" ht="25.5">
      <c r="A331" s="35" t="s">
        <v>55</v>
      </c>
      <c r="E331" s="39" t="s">
        <v>6560</v>
      </c>
    </row>
    <row r="332" spans="1:5" ht="12.75">
      <c r="A332" s="35" t="s">
        <v>56</v>
      </c>
      <c r="E332" s="40" t="s">
        <v>6561</v>
      </c>
    </row>
    <row r="333" spans="1:5" ht="242.25">
      <c r="A333" t="s">
        <v>58</v>
      </c>
      <c r="E333" s="39" t="s">
        <v>6562</v>
      </c>
    </row>
    <row r="334" spans="1:16" ht="12.75">
      <c r="A334" t="s">
        <v>50</v>
      </c>
      <c s="34" t="s">
        <v>333</v>
      </c>
      <c s="34" t="s">
        <v>6563</v>
      </c>
      <c s="35" t="s">
        <v>5</v>
      </c>
      <c s="6" t="s">
        <v>6564</v>
      </c>
      <c s="36" t="s">
        <v>93</v>
      </c>
      <c s="37">
        <v>3</v>
      </c>
      <c s="36">
        <v>0</v>
      </c>
      <c s="36">
        <f>ROUND(G334*H334,6)</f>
      </c>
      <c r="L334" s="38">
        <v>0</v>
      </c>
      <c s="32">
        <f>ROUND(ROUND(L334,2)*ROUND(G334,3),2)</f>
      </c>
      <c s="36" t="s">
        <v>6259</v>
      </c>
      <c>
        <f>(M334*21)/100</f>
      </c>
      <c t="s">
        <v>28</v>
      </c>
    </row>
    <row r="335" spans="1:5" ht="12.75">
      <c r="A335" s="35" t="s">
        <v>55</v>
      </c>
      <c r="E335" s="39" t="s">
        <v>6564</v>
      </c>
    </row>
    <row r="336" spans="1:5" ht="12.75">
      <c r="A336" s="35" t="s">
        <v>56</v>
      </c>
      <c r="E336" s="40" t="s">
        <v>2367</v>
      </c>
    </row>
    <row r="337" spans="1:5" ht="12.75">
      <c r="A337" t="s">
        <v>58</v>
      </c>
      <c r="E337" s="39" t="s">
        <v>5</v>
      </c>
    </row>
    <row r="338" spans="1:16" ht="25.5">
      <c r="A338" t="s">
        <v>50</v>
      </c>
      <c s="34" t="s">
        <v>337</v>
      </c>
      <c s="34" t="s">
        <v>6565</v>
      </c>
      <c s="35" t="s">
        <v>5</v>
      </c>
      <c s="6" t="s">
        <v>6566</v>
      </c>
      <c s="36" t="s">
        <v>306</v>
      </c>
      <c s="37">
        <v>30</v>
      </c>
      <c s="36">
        <v>0</v>
      </c>
      <c s="36">
        <f>ROUND(G338*H338,6)</f>
      </c>
      <c r="L338" s="38">
        <v>0</v>
      </c>
      <c s="32">
        <f>ROUND(ROUND(L338,2)*ROUND(G338,3),2)</f>
      </c>
      <c s="36" t="s">
        <v>6259</v>
      </c>
      <c>
        <f>(M338*21)/100</f>
      </c>
      <c t="s">
        <v>28</v>
      </c>
    </row>
    <row r="339" spans="1:5" ht="25.5">
      <c r="A339" s="35" t="s">
        <v>55</v>
      </c>
      <c r="E339" s="39" t="s">
        <v>6566</v>
      </c>
    </row>
    <row r="340" spans="1:5" ht="12.75">
      <c r="A340" s="35" t="s">
        <v>56</v>
      </c>
      <c r="E340" s="40" t="s">
        <v>6567</v>
      </c>
    </row>
    <row r="341" spans="1:5" ht="12.75">
      <c r="A341" t="s">
        <v>58</v>
      </c>
      <c r="E341" s="39" t="s">
        <v>5</v>
      </c>
    </row>
    <row r="342" spans="1:13" ht="12.75">
      <c r="A342" t="s">
        <v>47</v>
      </c>
      <c r="C342" s="31" t="s">
        <v>6568</v>
      </c>
      <c r="E342" s="33" t="s">
        <v>6569</v>
      </c>
      <c r="J342" s="32">
        <f>0</f>
      </c>
      <c s="32">
        <f>0</f>
      </c>
      <c s="32">
        <f>0+L343</f>
      </c>
      <c s="32">
        <f>0+M343</f>
      </c>
    </row>
    <row r="343" spans="1:16" ht="12.75">
      <c r="A343" t="s">
        <v>50</v>
      </c>
      <c s="34" t="s">
        <v>340</v>
      </c>
      <c s="34" t="s">
        <v>6570</v>
      </c>
      <c s="35" t="s">
        <v>5</v>
      </c>
      <c s="6" t="s">
        <v>6571</v>
      </c>
      <c s="36" t="s">
        <v>855</v>
      </c>
      <c s="37">
        <v>374.93</v>
      </c>
      <c s="36">
        <v>0</v>
      </c>
      <c s="36">
        <f>ROUND(G343*H343,6)</f>
      </c>
      <c r="L343" s="38">
        <v>0</v>
      </c>
      <c s="32">
        <f>ROUND(ROUND(L343,2)*ROUND(G343,3),2)</f>
      </c>
      <c s="36" t="s">
        <v>6259</v>
      </c>
      <c>
        <f>(M343*21)/100</f>
      </c>
      <c t="s">
        <v>28</v>
      </c>
    </row>
    <row r="344" spans="1:5" ht="38.25">
      <c r="A344" s="35" t="s">
        <v>55</v>
      </c>
      <c r="E344" s="39" t="s">
        <v>6572</v>
      </c>
    </row>
    <row r="345" spans="1:5" ht="12.75">
      <c r="A345" s="35" t="s">
        <v>56</v>
      </c>
      <c r="E345" s="40" t="s">
        <v>6573</v>
      </c>
    </row>
    <row r="346" spans="1:5" ht="76.5">
      <c r="A346" t="s">
        <v>58</v>
      </c>
      <c r="E346" s="39" t="s">
        <v>6574</v>
      </c>
    </row>
    <row r="347" spans="1:13" ht="12.75">
      <c r="A347" t="s">
        <v>47</v>
      </c>
      <c r="C347" s="31" t="s">
        <v>6575</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6259</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6576</v>
      </c>
      <c s="35" t="s">
        <v>5</v>
      </c>
      <c s="6" t="s">
        <v>6577</v>
      </c>
      <c s="36" t="s">
        <v>70</v>
      </c>
      <c s="37">
        <v>25</v>
      </c>
      <c s="36">
        <v>0</v>
      </c>
      <c s="36">
        <f>ROUND(G352*H352,6)</f>
      </c>
      <c r="L352" s="38">
        <v>0</v>
      </c>
      <c s="32">
        <f>ROUND(ROUND(L352,2)*ROUND(G352,3),2)</f>
      </c>
      <c s="36" t="s">
        <v>6259</v>
      </c>
      <c>
        <f>(M352*21)/100</f>
      </c>
      <c t="s">
        <v>28</v>
      </c>
    </row>
    <row r="353" spans="1:5" ht="25.5">
      <c r="A353" s="35" t="s">
        <v>55</v>
      </c>
      <c r="E353" s="39" t="s">
        <v>6577</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6259</v>
      </c>
      <c>
        <f>(M356*21)/100</f>
      </c>
      <c t="s">
        <v>28</v>
      </c>
    </row>
    <row r="357" spans="1:5" ht="25.5">
      <c r="A357" s="35" t="s">
        <v>55</v>
      </c>
      <c r="E357" s="39" t="s">
        <v>2524</v>
      </c>
    </row>
    <row r="358" spans="1:5" ht="12.75">
      <c r="A358" s="35" t="s">
        <v>56</v>
      </c>
      <c r="E358" s="40" t="s">
        <v>6578</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6259</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6259</v>
      </c>
      <c>
        <f>(M364*21)/100</f>
      </c>
      <c t="s">
        <v>28</v>
      </c>
    </row>
    <row r="365" spans="1:5" ht="12.75">
      <c r="A365" s="35" t="s">
        <v>55</v>
      </c>
      <c r="E365" s="39" t="s">
        <v>88</v>
      </c>
    </row>
    <row r="366" spans="1:5" ht="12.75">
      <c r="A366" s="35" t="s">
        <v>56</v>
      </c>
      <c r="E366" s="40" t="s">
        <v>6579</v>
      </c>
    </row>
    <row r="367" spans="1:5" ht="12.75">
      <c r="A367" t="s">
        <v>58</v>
      </c>
      <c r="E367" s="39" t="s">
        <v>59</v>
      </c>
    </row>
    <row r="368" spans="1:13" ht="12.75">
      <c r="A368" t="s">
        <v>47</v>
      </c>
      <c r="C368" s="31" t="s">
        <v>6580</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6259</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6581</v>
      </c>
      <c s="35" t="s">
        <v>5</v>
      </c>
      <c s="6" t="s">
        <v>6582</v>
      </c>
      <c s="36" t="s">
        <v>93</v>
      </c>
      <c s="37">
        <v>4</v>
      </c>
      <c s="36">
        <v>0</v>
      </c>
      <c s="36">
        <f>ROUND(G373*H373,6)</f>
      </c>
      <c r="L373" s="38">
        <v>0</v>
      </c>
      <c s="32">
        <f>ROUND(ROUND(L373,2)*ROUND(G373,3),2)</f>
      </c>
      <c s="36" t="s">
        <v>6259</v>
      </c>
      <c>
        <f>(M373*21)/100</f>
      </c>
      <c t="s">
        <v>28</v>
      </c>
    </row>
    <row r="374" spans="1:5" ht="12.75">
      <c r="A374" s="35" t="s">
        <v>55</v>
      </c>
      <c r="E374" s="39" t="s">
        <v>6582</v>
      </c>
    </row>
    <row r="375" spans="1:5" ht="12.75">
      <c r="A375" s="35" t="s">
        <v>56</v>
      </c>
      <c r="E375" s="40" t="s">
        <v>6583</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6259</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6584</v>
      </c>
      <c s="35" t="s">
        <v>5</v>
      </c>
      <c s="6" t="s">
        <v>6585</v>
      </c>
      <c s="36" t="s">
        <v>93</v>
      </c>
      <c s="37">
        <v>15</v>
      </c>
      <c s="36">
        <v>0</v>
      </c>
      <c s="36">
        <f>ROUND(G381*H381,6)</f>
      </c>
      <c r="L381" s="38">
        <v>0</v>
      </c>
      <c s="32">
        <f>ROUND(ROUND(L381,2)*ROUND(G381,3),2)</f>
      </c>
      <c s="36" t="s">
        <v>6259</v>
      </c>
      <c>
        <f>(M381*21)/100</f>
      </c>
      <c t="s">
        <v>28</v>
      </c>
    </row>
    <row r="382" spans="1:5" ht="25.5">
      <c r="A382" s="35" t="s">
        <v>55</v>
      </c>
      <c r="E382" s="39" t="s">
        <v>6585</v>
      </c>
    </row>
    <row r="383" spans="1:5" ht="12.75">
      <c r="A383" s="35" t="s">
        <v>56</v>
      </c>
      <c r="E383" s="40" t="s">
        <v>6586</v>
      </c>
    </row>
    <row r="384" spans="1:5" ht="12.75">
      <c r="A384" t="s">
        <v>58</v>
      </c>
      <c r="E384" s="39" t="s">
        <v>59</v>
      </c>
    </row>
    <row r="385" spans="1:16" ht="25.5">
      <c r="A385" t="s">
        <v>50</v>
      </c>
      <c s="34" t="s">
        <v>495</v>
      </c>
      <c s="34" t="s">
        <v>6587</v>
      </c>
      <c s="35" t="s">
        <v>5</v>
      </c>
      <c s="6" t="s">
        <v>6588</v>
      </c>
      <c s="36" t="s">
        <v>93</v>
      </c>
      <c s="37">
        <v>4</v>
      </c>
      <c s="36">
        <v>0</v>
      </c>
      <c s="36">
        <f>ROUND(G385*H385,6)</f>
      </c>
      <c r="L385" s="38">
        <v>0</v>
      </c>
      <c s="32">
        <f>ROUND(ROUND(L385,2)*ROUND(G385,3),2)</f>
      </c>
      <c s="36" t="s">
        <v>6259</v>
      </c>
      <c>
        <f>(M385*21)/100</f>
      </c>
      <c t="s">
        <v>28</v>
      </c>
    </row>
    <row r="386" spans="1:5" ht="25.5">
      <c r="A386" s="35" t="s">
        <v>55</v>
      </c>
      <c r="E386" s="39" t="s">
        <v>6588</v>
      </c>
    </row>
    <row r="387" spans="1:5" ht="12.75">
      <c r="A387" s="35" t="s">
        <v>56</v>
      </c>
      <c r="E387" s="40" t="s">
        <v>1729</v>
      </c>
    </row>
    <row r="388" spans="1:5" ht="12.75">
      <c r="A388" t="s">
        <v>58</v>
      </c>
      <c r="E388" s="39" t="s">
        <v>59</v>
      </c>
    </row>
    <row r="389" spans="1:16" ht="12.75">
      <c r="A389" t="s">
        <v>50</v>
      </c>
      <c s="34" t="s">
        <v>498</v>
      </c>
      <c s="34" t="s">
        <v>6589</v>
      </c>
      <c s="35" t="s">
        <v>5</v>
      </c>
      <c s="6" t="s">
        <v>6590</v>
      </c>
      <c s="36" t="s">
        <v>93</v>
      </c>
      <c s="37">
        <v>2</v>
      </c>
      <c s="36">
        <v>0</v>
      </c>
      <c s="36">
        <f>ROUND(G389*H389,6)</f>
      </c>
      <c r="L389" s="38">
        <v>0</v>
      </c>
      <c s="32">
        <f>ROUND(ROUND(L389,2)*ROUND(G389,3),2)</f>
      </c>
      <c s="36" t="s">
        <v>6259</v>
      </c>
      <c>
        <f>(M389*21)/100</f>
      </c>
      <c t="s">
        <v>28</v>
      </c>
    </row>
    <row r="390" spans="1:5" ht="12.75">
      <c r="A390" s="35" t="s">
        <v>55</v>
      </c>
      <c r="E390" s="39" t="s">
        <v>6590</v>
      </c>
    </row>
    <row r="391" spans="1:5" ht="12.75">
      <c r="A391" s="35" t="s">
        <v>56</v>
      </c>
      <c r="E391" s="40" t="s">
        <v>1714</v>
      </c>
    </row>
    <row r="392" spans="1:5" ht="12.75">
      <c r="A392" t="s">
        <v>58</v>
      </c>
      <c r="E392" s="39" t="s">
        <v>59</v>
      </c>
    </row>
    <row r="393" spans="1:16" ht="12.75">
      <c r="A393" t="s">
        <v>50</v>
      </c>
      <c s="34" t="s">
        <v>501</v>
      </c>
      <c s="34" t="s">
        <v>6591</v>
      </c>
      <c s="35" t="s">
        <v>5</v>
      </c>
      <c s="6" t="s">
        <v>6592</v>
      </c>
      <c s="36" t="s">
        <v>93</v>
      </c>
      <c s="37">
        <v>3</v>
      </c>
      <c s="36">
        <v>0</v>
      </c>
      <c s="36">
        <f>ROUND(G393*H393,6)</f>
      </c>
      <c r="L393" s="38">
        <v>0</v>
      </c>
      <c s="32">
        <f>ROUND(ROUND(L393,2)*ROUND(G393,3),2)</f>
      </c>
      <c s="36" t="s">
        <v>6259</v>
      </c>
      <c>
        <f>(M393*21)/100</f>
      </c>
      <c t="s">
        <v>28</v>
      </c>
    </row>
    <row r="394" spans="1:5" ht="12.75">
      <c r="A394" s="35" t="s">
        <v>55</v>
      </c>
      <c r="E394" s="39" t="s">
        <v>6592</v>
      </c>
    </row>
    <row r="395" spans="1:5" ht="12.75">
      <c r="A395" s="35" t="s">
        <v>56</v>
      </c>
      <c r="E395" s="40" t="s">
        <v>6593</v>
      </c>
    </row>
    <row r="396" spans="1:5" ht="12.75">
      <c r="A396" t="s">
        <v>58</v>
      </c>
      <c r="E396" s="39" t="s">
        <v>59</v>
      </c>
    </row>
    <row r="397" spans="1:16" ht="12.75">
      <c r="A397" t="s">
        <v>50</v>
      </c>
      <c s="34" t="s">
        <v>504</v>
      </c>
      <c s="34" t="s">
        <v>6594</v>
      </c>
      <c s="35" t="s">
        <v>5</v>
      </c>
      <c s="6" t="s">
        <v>6595</v>
      </c>
      <c s="36" t="s">
        <v>93</v>
      </c>
      <c s="37">
        <v>1</v>
      </c>
      <c s="36">
        <v>0</v>
      </c>
      <c s="36">
        <f>ROUND(G397*H397,6)</f>
      </c>
      <c r="L397" s="38">
        <v>0</v>
      </c>
      <c s="32">
        <f>ROUND(ROUND(L397,2)*ROUND(G397,3),2)</f>
      </c>
      <c s="36" t="s">
        <v>6259</v>
      </c>
      <c>
        <f>(M397*21)/100</f>
      </c>
      <c t="s">
        <v>28</v>
      </c>
    </row>
    <row r="398" spans="1:5" ht="12.75">
      <c r="A398" s="35" t="s">
        <v>55</v>
      </c>
      <c r="E398" s="39" t="s">
        <v>6595</v>
      </c>
    </row>
    <row r="399" spans="1:5" ht="12.75">
      <c r="A399" s="35" t="s">
        <v>56</v>
      </c>
      <c r="E399" s="40" t="s">
        <v>866</v>
      </c>
    </row>
    <row r="400" spans="1:5" ht="12.75">
      <c r="A400" t="s">
        <v>58</v>
      </c>
      <c r="E400" s="39" t="s">
        <v>59</v>
      </c>
    </row>
    <row r="401" spans="1:16" ht="12.75">
      <c r="A401" t="s">
        <v>50</v>
      </c>
      <c s="34" t="s">
        <v>505</v>
      </c>
      <c s="34" t="s">
        <v>6596</v>
      </c>
      <c s="35" t="s">
        <v>5</v>
      </c>
      <c s="6" t="s">
        <v>6597</v>
      </c>
      <c s="36" t="s">
        <v>70</v>
      </c>
      <c s="37">
        <v>65</v>
      </c>
      <c s="36">
        <v>0</v>
      </c>
      <c s="36">
        <f>ROUND(G401*H401,6)</f>
      </c>
      <c r="L401" s="38">
        <v>0</v>
      </c>
      <c s="32">
        <f>ROUND(ROUND(L401,2)*ROUND(G401,3),2)</f>
      </c>
      <c s="36" t="s">
        <v>6259</v>
      </c>
      <c>
        <f>(M401*21)/100</f>
      </c>
      <c t="s">
        <v>28</v>
      </c>
    </row>
    <row r="402" spans="1:5" ht="12.75">
      <c r="A402" s="35" t="s">
        <v>55</v>
      </c>
      <c r="E402" s="39" t="s">
        <v>6597</v>
      </c>
    </row>
    <row r="403" spans="1:5" ht="12.75">
      <c r="A403" s="35" t="s">
        <v>56</v>
      </c>
      <c r="E403" s="40" t="s">
        <v>6598</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6259</v>
      </c>
      <c>
        <f>(M405*21)/100</f>
      </c>
      <c t="s">
        <v>28</v>
      </c>
    </row>
    <row r="406" spans="1:5" ht="12.75">
      <c r="A406" s="35" t="s">
        <v>55</v>
      </c>
      <c r="E406" s="39" t="s">
        <v>2829</v>
      </c>
    </row>
    <row r="407" spans="1:5" ht="12.75">
      <c r="A407" s="35" t="s">
        <v>56</v>
      </c>
      <c r="E407" s="40" t="s">
        <v>6599</v>
      </c>
    </row>
    <row r="408" spans="1:5" ht="12.75">
      <c r="A408" t="s">
        <v>58</v>
      </c>
      <c r="E408" s="39" t="s">
        <v>59</v>
      </c>
    </row>
    <row r="409" spans="1:16" ht="25.5">
      <c r="A409" t="s">
        <v>50</v>
      </c>
      <c s="34" t="s">
        <v>507</v>
      </c>
      <c s="34" t="s">
        <v>6600</v>
      </c>
      <c s="35" t="s">
        <v>5</v>
      </c>
      <c s="6" t="s">
        <v>6601</v>
      </c>
      <c s="36" t="s">
        <v>93</v>
      </c>
      <c s="37">
        <v>4</v>
      </c>
      <c s="36">
        <v>0</v>
      </c>
      <c s="36">
        <f>ROUND(G409*H409,6)</f>
      </c>
      <c r="L409" s="38">
        <v>0</v>
      </c>
      <c s="32">
        <f>ROUND(ROUND(L409,2)*ROUND(G409,3),2)</f>
      </c>
      <c s="36" t="s">
        <v>6259</v>
      </c>
      <c>
        <f>(M409*21)/100</f>
      </c>
      <c t="s">
        <v>28</v>
      </c>
    </row>
    <row r="410" spans="1:5" ht="25.5">
      <c r="A410" s="35" t="s">
        <v>55</v>
      </c>
      <c r="E410" s="39" t="s">
        <v>6601</v>
      </c>
    </row>
    <row r="411" spans="1:5" ht="12.75">
      <c r="A411" s="35" t="s">
        <v>56</v>
      </c>
      <c r="E411" s="40" t="s">
        <v>1729</v>
      </c>
    </row>
    <row r="412" spans="1:5" ht="12.75">
      <c r="A412" t="s">
        <v>58</v>
      </c>
      <c r="E412" s="39" t="s">
        <v>59</v>
      </c>
    </row>
    <row r="413" spans="1:16" ht="38.25">
      <c r="A413" t="s">
        <v>50</v>
      </c>
      <c s="34" t="s">
        <v>508</v>
      </c>
      <c s="34" t="s">
        <v>6602</v>
      </c>
      <c s="35" t="s">
        <v>5</v>
      </c>
      <c s="6" t="s">
        <v>6603</v>
      </c>
      <c s="36" t="s">
        <v>70</v>
      </c>
      <c s="37">
        <v>8</v>
      </c>
      <c s="36">
        <v>0</v>
      </c>
      <c s="36">
        <f>ROUND(G413*H413,6)</f>
      </c>
      <c r="L413" s="38">
        <v>0</v>
      </c>
      <c s="32">
        <f>ROUND(ROUND(L413,2)*ROUND(G413,3),2)</f>
      </c>
      <c s="36" t="s">
        <v>6259</v>
      </c>
      <c>
        <f>(M413*21)/100</f>
      </c>
      <c t="s">
        <v>28</v>
      </c>
    </row>
    <row r="414" spans="1:5" ht="38.25">
      <c r="A414" s="35" t="s">
        <v>55</v>
      </c>
      <c r="E414" s="39" t="s">
        <v>6603</v>
      </c>
    </row>
    <row r="415" spans="1:5" ht="12.75">
      <c r="A415" s="35" t="s">
        <v>56</v>
      </c>
      <c r="E415" s="40" t="s">
        <v>1749</v>
      </c>
    </row>
    <row r="416" spans="1:5" ht="12.75">
      <c r="A416" t="s">
        <v>58</v>
      </c>
      <c r="E416" s="39" t="s">
        <v>59</v>
      </c>
    </row>
    <row r="417" spans="1:16" ht="12.75">
      <c r="A417" t="s">
        <v>50</v>
      </c>
      <c s="34" t="s">
        <v>509</v>
      </c>
      <c s="34" t="s">
        <v>6604</v>
      </c>
      <c s="35" t="s">
        <v>5</v>
      </c>
      <c s="6" t="s">
        <v>6605</v>
      </c>
      <c s="36" t="s">
        <v>93</v>
      </c>
      <c s="37">
        <v>50</v>
      </c>
      <c s="36">
        <v>0</v>
      </c>
      <c s="36">
        <f>ROUND(G417*H417,6)</f>
      </c>
      <c r="L417" s="38">
        <v>0</v>
      </c>
      <c s="32">
        <f>ROUND(ROUND(L417,2)*ROUND(G417,3),2)</f>
      </c>
      <c s="36" t="s">
        <v>6259</v>
      </c>
      <c>
        <f>(M417*21)/100</f>
      </c>
      <c t="s">
        <v>28</v>
      </c>
    </row>
    <row r="418" spans="1:5" ht="12.75">
      <c r="A418" s="35" t="s">
        <v>55</v>
      </c>
      <c r="E418" s="39" t="s">
        <v>6605</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6259</v>
      </c>
      <c>
        <f>(M421*21)/100</f>
      </c>
      <c t="s">
        <v>28</v>
      </c>
    </row>
    <row r="422" spans="1:5" ht="25.5">
      <c r="A422" s="35" t="s">
        <v>55</v>
      </c>
      <c r="E422" s="39" t="s">
        <v>2537</v>
      </c>
    </row>
    <row r="423" spans="1:5" ht="12.75">
      <c r="A423" s="35" t="s">
        <v>56</v>
      </c>
      <c r="E423" s="40" t="s">
        <v>6606</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6259</v>
      </c>
      <c>
        <f>(M425*21)/100</f>
      </c>
      <c t="s">
        <v>28</v>
      </c>
    </row>
    <row r="426" spans="1:5" ht="12.75">
      <c r="A426" s="35" t="s">
        <v>55</v>
      </c>
      <c r="E426" s="39" t="s">
        <v>1446</v>
      </c>
    </row>
    <row r="427" spans="1:5" ht="12.75">
      <c r="A427" s="35" t="s">
        <v>56</v>
      </c>
      <c r="E427" s="40" t="s">
        <v>6607</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6259</v>
      </c>
      <c>
        <f>(M429*21)/100</f>
      </c>
      <c t="s">
        <v>28</v>
      </c>
    </row>
    <row r="430" spans="1:5" ht="12.75">
      <c r="A430" s="35" t="s">
        <v>55</v>
      </c>
      <c r="E430" s="39" t="s">
        <v>2755</v>
      </c>
    </row>
    <row r="431" spans="1:5" ht="12.75">
      <c r="A431" s="35" t="s">
        <v>56</v>
      </c>
      <c r="E431" s="40" t="s">
        <v>6608</v>
      </c>
    </row>
    <row r="432" spans="1:5" ht="12.75">
      <c r="A432" t="s">
        <v>58</v>
      </c>
      <c r="E432" s="39" t="s">
        <v>59</v>
      </c>
    </row>
    <row r="433" spans="1:16" ht="12.75">
      <c r="A433" t="s">
        <v>50</v>
      </c>
      <c s="34" t="s">
        <v>517</v>
      </c>
      <c s="34" t="s">
        <v>6609</v>
      </c>
      <c s="35" t="s">
        <v>5</v>
      </c>
      <c s="6" t="s">
        <v>6610</v>
      </c>
      <c s="36" t="s">
        <v>70</v>
      </c>
      <c s="37">
        <v>110</v>
      </c>
      <c s="36">
        <v>0</v>
      </c>
      <c s="36">
        <f>ROUND(G433*H433,6)</f>
      </c>
      <c r="L433" s="38">
        <v>0</v>
      </c>
      <c s="32">
        <f>ROUND(ROUND(L433,2)*ROUND(G433,3),2)</f>
      </c>
      <c s="36" t="s">
        <v>6259</v>
      </c>
      <c>
        <f>(M433*21)/100</f>
      </c>
      <c t="s">
        <v>28</v>
      </c>
    </row>
    <row r="434" spans="1:5" ht="12.75">
      <c r="A434" s="35" t="s">
        <v>55</v>
      </c>
      <c r="E434" s="39" t="s">
        <v>6610</v>
      </c>
    </row>
    <row r="435" spans="1:5" ht="12.75">
      <c r="A435" s="35" t="s">
        <v>56</v>
      </c>
      <c r="E435" s="40" t="s">
        <v>6611</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6259</v>
      </c>
      <c>
        <f>(M437*21)/100</f>
      </c>
      <c t="s">
        <v>28</v>
      </c>
    </row>
    <row r="438" spans="1:5" ht="12.75">
      <c r="A438" s="35" t="s">
        <v>55</v>
      </c>
      <c r="E438" s="39" t="s">
        <v>2758</v>
      </c>
    </row>
    <row r="439" spans="1:5" ht="12.75">
      <c r="A439" s="35" t="s">
        <v>56</v>
      </c>
      <c r="E439" s="40" t="s">
        <v>6612</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6259</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6259</v>
      </c>
      <c>
        <f>(M445*21)/100</f>
      </c>
      <c t="s">
        <v>28</v>
      </c>
    </row>
    <row r="446" spans="1:5" ht="25.5">
      <c r="A446" s="35" t="s">
        <v>55</v>
      </c>
      <c r="E446" s="39" t="s">
        <v>2540</v>
      </c>
    </row>
    <row r="447" spans="1:5" ht="12.75">
      <c r="A447" s="35" t="s">
        <v>56</v>
      </c>
      <c r="E447" s="40" t="s">
        <v>5695</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6259</v>
      </c>
      <c>
        <f>(M449*21)/100</f>
      </c>
      <c t="s">
        <v>28</v>
      </c>
    </row>
    <row r="450" spans="1:5" ht="25.5">
      <c r="A450" s="35" t="s">
        <v>55</v>
      </c>
      <c r="E450" s="39" t="s">
        <v>1575</v>
      </c>
    </row>
    <row r="451" spans="1:5" ht="12.75">
      <c r="A451" s="35" t="s">
        <v>56</v>
      </c>
      <c r="E451" s="40" t="s">
        <v>6214</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6259</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6259</v>
      </c>
      <c>
        <f>(M457*21)/100</f>
      </c>
      <c t="s">
        <v>28</v>
      </c>
    </row>
    <row r="458" spans="1:5" ht="12.75">
      <c r="A458" s="35" t="s">
        <v>55</v>
      </c>
      <c r="E458" s="39" t="s">
        <v>2544</v>
      </c>
    </row>
    <row r="459" spans="1:5" ht="12.75">
      <c r="A459" s="35" t="s">
        <v>56</v>
      </c>
      <c r="E459" s="40" t="s">
        <v>6613</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6259</v>
      </c>
      <c>
        <f>(M461*21)/100</f>
      </c>
      <c t="s">
        <v>28</v>
      </c>
    </row>
    <row r="462" spans="1:5" ht="12.75">
      <c r="A462" s="35" t="s">
        <v>55</v>
      </c>
      <c r="E462" s="39" t="s">
        <v>2546</v>
      </c>
    </row>
    <row r="463" spans="1:5" ht="12.75">
      <c r="A463" s="35" t="s">
        <v>56</v>
      </c>
      <c r="E463" s="40" t="s">
        <v>6614</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6259</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6259</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6259</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6615</v>
      </c>
      <c s="35" t="s">
        <v>5</v>
      </c>
      <c s="6" t="s">
        <v>6616</v>
      </c>
      <c s="36" t="s">
        <v>93</v>
      </c>
      <c s="37">
        <v>1</v>
      </c>
      <c s="36">
        <v>0</v>
      </c>
      <c s="36">
        <f>ROUND(G477*H477,6)</f>
      </c>
      <c r="L477" s="38">
        <v>0</v>
      </c>
      <c s="32">
        <f>ROUND(ROUND(L477,2)*ROUND(G477,3),2)</f>
      </c>
      <c s="36" t="s">
        <v>6259</v>
      </c>
      <c>
        <f>(M477*21)/100</f>
      </c>
      <c t="s">
        <v>28</v>
      </c>
    </row>
    <row r="478" spans="1:5" ht="12.75">
      <c r="A478" s="35" t="s">
        <v>55</v>
      </c>
      <c r="E478" s="39" t="s">
        <v>6616</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6259</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6259</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6259</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6259</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6617</v>
      </c>
      <c s="35" t="s">
        <v>5</v>
      </c>
      <c s="6" t="s">
        <v>6618</v>
      </c>
      <c s="36" t="s">
        <v>93</v>
      </c>
      <c s="37">
        <v>6</v>
      </c>
      <c s="36">
        <v>0</v>
      </c>
      <c s="36">
        <f>ROUND(G497*H497,6)</f>
      </c>
      <c r="L497" s="38">
        <v>0</v>
      </c>
      <c s="32">
        <f>ROUND(ROUND(L497,2)*ROUND(G497,3),2)</f>
      </c>
      <c s="36" t="s">
        <v>6259</v>
      </c>
      <c>
        <f>(M497*21)/100</f>
      </c>
      <c t="s">
        <v>28</v>
      </c>
    </row>
    <row r="498" spans="1:5" ht="12.75">
      <c r="A498" s="35" t="s">
        <v>55</v>
      </c>
      <c r="E498" s="39" t="s">
        <v>6618</v>
      </c>
    </row>
    <row r="499" spans="1:5" ht="12.75">
      <c r="A499" s="35" t="s">
        <v>56</v>
      </c>
      <c r="E499" s="40" t="s">
        <v>1785</v>
      </c>
    </row>
    <row r="500" spans="1:5" ht="127.5">
      <c r="A500" t="s">
        <v>58</v>
      </c>
      <c r="E500" s="39" t="s">
        <v>6619</v>
      </c>
    </row>
    <row r="501" spans="1:16" ht="12.75">
      <c r="A501" t="s">
        <v>50</v>
      </c>
      <c s="34" t="s">
        <v>549</v>
      </c>
      <c s="34" t="s">
        <v>6620</v>
      </c>
      <c s="35" t="s">
        <v>5</v>
      </c>
      <c s="6" t="s">
        <v>6621</v>
      </c>
      <c s="36" t="s">
        <v>93</v>
      </c>
      <c s="37">
        <v>6</v>
      </c>
      <c s="36">
        <v>0</v>
      </c>
      <c s="36">
        <f>ROUND(G501*H501,6)</f>
      </c>
      <c r="L501" s="38">
        <v>0</v>
      </c>
      <c s="32">
        <f>ROUND(ROUND(L501,2)*ROUND(G501,3),2)</f>
      </c>
      <c s="36" t="s">
        <v>6259</v>
      </c>
      <c>
        <f>(M501*21)/100</f>
      </c>
      <c t="s">
        <v>28</v>
      </c>
    </row>
    <row r="502" spans="1:5" ht="12.75">
      <c r="A502" s="35" t="s">
        <v>55</v>
      </c>
      <c r="E502" s="39" t="s">
        <v>6621</v>
      </c>
    </row>
    <row r="503" spans="1:5" ht="12.75">
      <c r="A503" s="35" t="s">
        <v>56</v>
      </c>
      <c r="E503" s="40" t="s">
        <v>1785</v>
      </c>
    </row>
    <row r="504" spans="1:5" ht="127.5">
      <c r="A504" t="s">
        <v>58</v>
      </c>
      <c r="E504" s="39" t="s">
        <v>6622</v>
      </c>
    </row>
    <row r="505" spans="1:16" ht="12.75">
      <c r="A505" t="s">
        <v>50</v>
      </c>
      <c s="34" t="s">
        <v>551</v>
      </c>
      <c s="34" t="s">
        <v>6623</v>
      </c>
      <c s="35" t="s">
        <v>5</v>
      </c>
      <c s="6" t="s">
        <v>6624</v>
      </c>
      <c s="36" t="s">
        <v>93</v>
      </c>
      <c s="37">
        <v>7</v>
      </c>
      <c s="36">
        <v>0</v>
      </c>
      <c s="36">
        <f>ROUND(G505*H505,6)</f>
      </c>
      <c r="L505" s="38">
        <v>0</v>
      </c>
      <c s="32">
        <f>ROUND(ROUND(L505,2)*ROUND(G505,3),2)</f>
      </c>
      <c s="36" t="s">
        <v>6259</v>
      </c>
      <c>
        <f>(M505*21)/100</f>
      </c>
      <c t="s">
        <v>28</v>
      </c>
    </row>
    <row r="506" spans="1:5" ht="12.75">
      <c r="A506" s="35" t="s">
        <v>55</v>
      </c>
      <c r="E506" s="39" t="s">
        <v>6624</v>
      </c>
    </row>
    <row r="507" spans="1:5" ht="12.75">
      <c r="A507" s="35" t="s">
        <v>56</v>
      </c>
      <c r="E507" s="40" t="s">
        <v>2369</v>
      </c>
    </row>
    <row r="508" spans="1:5" ht="127.5">
      <c r="A508" t="s">
        <v>58</v>
      </c>
      <c r="E508" s="39" t="s">
        <v>6625</v>
      </c>
    </row>
    <row r="509" spans="1:16" ht="12.75">
      <c r="A509" t="s">
        <v>50</v>
      </c>
      <c s="34" t="s">
        <v>553</v>
      </c>
      <c s="34" t="s">
        <v>6626</v>
      </c>
      <c s="35" t="s">
        <v>5</v>
      </c>
      <c s="6" t="s">
        <v>6627</v>
      </c>
      <c s="36" t="s">
        <v>93</v>
      </c>
      <c s="37">
        <v>4</v>
      </c>
      <c s="36">
        <v>0</v>
      </c>
      <c s="36">
        <f>ROUND(G509*H509,6)</f>
      </c>
      <c r="L509" s="38">
        <v>0</v>
      </c>
      <c s="32">
        <f>ROUND(ROUND(L509,2)*ROUND(G509,3),2)</f>
      </c>
      <c s="36" t="s">
        <v>6259</v>
      </c>
      <c>
        <f>(M509*21)/100</f>
      </c>
      <c t="s">
        <v>28</v>
      </c>
    </row>
    <row r="510" spans="1:5" ht="12.75">
      <c r="A510" s="35" t="s">
        <v>55</v>
      </c>
      <c r="E510" s="39" t="s">
        <v>6627</v>
      </c>
    </row>
    <row r="511" spans="1:5" ht="12.75">
      <c r="A511" s="35" t="s">
        <v>56</v>
      </c>
      <c r="E511" s="40" t="s">
        <v>1729</v>
      </c>
    </row>
    <row r="512" spans="1:5" ht="127.5">
      <c r="A512" t="s">
        <v>58</v>
      </c>
      <c r="E512" s="39" t="s">
        <v>6628</v>
      </c>
    </row>
    <row r="513" spans="1:16" ht="12.75">
      <c r="A513" t="s">
        <v>50</v>
      </c>
      <c s="34" t="s">
        <v>554</v>
      </c>
      <c s="34" t="s">
        <v>6629</v>
      </c>
      <c s="35" t="s">
        <v>5</v>
      </c>
      <c s="6" t="s">
        <v>6630</v>
      </c>
      <c s="36" t="s">
        <v>93</v>
      </c>
      <c s="37">
        <v>1</v>
      </c>
      <c s="36">
        <v>0</v>
      </c>
      <c s="36">
        <f>ROUND(G513*H513,6)</f>
      </c>
      <c r="L513" s="38">
        <v>0</v>
      </c>
      <c s="32">
        <f>ROUND(ROUND(L513,2)*ROUND(G513,3),2)</f>
      </c>
      <c s="36" t="s">
        <v>6259</v>
      </c>
      <c>
        <f>(M513*21)/100</f>
      </c>
      <c t="s">
        <v>28</v>
      </c>
    </row>
    <row r="514" spans="1:5" ht="12.75">
      <c r="A514" s="35" t="s">
        <v>55</v>
      </c>
      <c r="E514" s="39" t="s">
        <v>6630</v>
      </c>
    </row>
    <row r="515" spans="1:5" ht="12.75">
      <c r="A515" s="35" t="s">
        <v>56</v>
      </c>
      <c r="E515" s="40" t="s">
        <v>866</v>
      </c>
    </row>
    <row r="516" spans="1:5" ht="76.5">
      <c r="A516" t="s">
        <v>58</v>
      </c>
      <c r="E516" s="39" t="s">
        <v>6631</v>
      </c>
    </row>
    <row r="517" spans="1:16" ht="12.75">
      <c r="A517" t="s">
        <v>50</v>
      </c>
      <c s="34" t="s">
        <v>556</v>
      </c>
      <c s="34" t="s">
        <v>6632</v>
      </c>
      <c s="35" t="s">
        <v>5</v>
      </c>
      <c s="6" t="s">
        <v>6633</v>
      </c>
      <c s="36" t="s">
        <v>93</v>
      </c>
      <c s="37">
        <v>8</v>
      </c>
      <c s="36">
        <v>0</v>
      </c>
      <c s="36">
        <f>ROUND(G517*H517,6)</f>
      </c>
      <c r="L517" s="38">
        <v>0</v>
      </c>
      <c s="32">
        <f>ROUND(ROUND(L517,2)*ROUND(G517,3),2)</f>
      </c>
      <c s="36" t="s">
        <v>6259</v>
      </c>
      <c>
        <f>(M517*21)/100</f>
      </c>
      <c t="s">
        <v>28</v>
      </c>
    </row>
    <row r="518" spans="1:5" ht="12.75">
      <c r="A518" s="35" t="s">
        <v>55</v>
      </c>
      <c r="E518" s="39" t="s">
        <v>6633</v>
      </c>
    </row>
    <row r="519" spans="1:5" ht="12.75">
      <c r="A519" s="35" t="s">
        <v>56</v>
      </c>
      <c r="E519" s="40" t="s">
        <v>1749</v>
      </c>
    </row>
    <row r="520" spans="1:5" ht="114.75">
      <c r="A520" t="s">
        <v>58</v>
      </c>
      <c r="E520" s="39" t="s">
        <v>6634</v>
      </c>
    </row>
    <row r="521" spans="1:16" ht="38.25">
      <c r="A521" t="s">
        <v>50</v>
      </c>
      <c s="34" t="s">
        <v>557</v>
      </c>
      <c s="34" t="s">
        <v>6635</v>
      </c>
      <c s="35" t="s">
        <v>5</v>
      </c>
      <c s="6" t="s">
        <v>6636</v>
      </c>
      <c s="36" t="s">
        <v>93</v>
      </c>
      <c s="37">
        <v>1</v>
      </c>
      <c s="36">
        <v>0</v>
      </c>
      <c s="36">
        <f>ROUND(G521*H521,6)</f>
      </c>
      <c r="L521" s="38">
        <v>0</v>
      </c>
      <c s="32">
        <f>ROUND(ROUND(L521,2)*ROUND(G521,3),2)</f>
      </c>
      <c s="36" t="s">
        <v>6259</v>
      </c>
      <c>
        <f>(M521*21)/100</f>
      </c>
      <c t="s">
        <v>28</v>
      </c>
    </row>
    <row r="522" spans="1:5" ht="25.5">
      <c r="A522" s="35" t="s">
        <v>55</v>
      </c>
      <c r="E522" s="39" t="s">
        <v>6637</v>
      </c>
    </row>
    <row r="523" spans="1:5" ht="12.75">
      <c r="A523" s="35" t="s">
        <v>56</v>
      </c>
      <c r="E523" s="40" t="s">
        <v>866</v>
      </c>
    </row>
    <row r="524" spans="1:5" ht="153">
      <c r="A524" t="s">
        <v>58</v>
      </c>
      <c r="E524" s="39" t="s">
        <v>6638</v>
      </c>
    </row>
    <row r="525" spans="1:16" ht="38.25">
      <c r="A525" t="s">
        <v>50</v>
      </c>
      <c s="34" t="s">
        <v>559</v>
      </c>
      <c s="34" t="s">
        <v>6639</v>
      </c>
      <c s="35" t="s">
        <v>5</v>
      </c>
      <c s="6" t="s">
        <v>6640</v>
      </c>
      <c s="36" t="s">
        <v>93</v>
      </c>
      <c s="37">
        <v>1</v>
      </c>
      <c s="36">
        <v>0</v>
      </c>
      <c s="36">
        <f>ROUND(G525*H525,6)</f>
      </c>
      <c r="L525" s="38">
        <v>0</v>
      </c>
      <c s="32">
        <f>ROUND(ROUND(L525,2)*ROUND(G525,3),2)</f>
      </c>
      <c s="36" t="s">
        <v>6259</v>
      </c>
      <c>
        <f>(M525*21)/100</f>
      </c>
      <c t="s">
        <v>28</v>
      </c>
    </row>
    <row r="526" spans="1:5" ht="25.5">
      <c r="A526" s="35" t="s">
        <v>55</v>
      </c>
      <c r="E526" s="39" t="s">
        <v>6637</v>
      </c>
    </row>
    <row r="527" spans="1:5" ht="12.75">
      <c r="A527" s="35" t="s">
        <v>56</v>
      </c>
      <c r="E527" s="40" t="s">
        <v>866</v>
      </c>
    </row>
    <row r="528" spans="1:5" ht="153">
      <c r="A528" t="s">
        <v>58</v>
      </c>
      <c r="E528" s="39" t="s">
        <v>6638</v>
      </c>
    </row>
    <row r="529" spans="1:16" ht="12.75">
      <c r="A529" t="s">
        <v>50</v>
      </c>
      <c s="34" t="s">
        <v>561</v>
      </c>
      <c s="34" t="s">
        <v>6641</v>
      </c>
      <c s="35" t="s">
        <v>5</v>
      </c>
      <c s="6" t="s">
        <v>6642</v>
      </c>
      <c s="36" t="s">
        <v>865</v>
      </c>
      <c s="37">
        <v>1</v>
      </c>
      <c s="36">
        <v>0</v>
      </c>
      <c s="36">
        <f>ROUND(G529*H529,6)</f>
      </c>
      <c r="L529" s="38">
        <v>0</v>
      </c>
      <c s="32">
        <f>ROUND(ROUND(L529,2)*ROUND(G529,3),2)</f>
      </c>
      <c s="36" t="s">
        <v>6259</v>
      </c>
      <c>
        <f>(M529*21)/100</f>
      </c>
      <c t="s">
        <v>28</v>
      </c>
    </row>
    <row r="530" spans="1:5" ht="12.75">
      <c r="A530" s="35" t="s">
        <v>55</v>
      </c>
      <c r="E530" s="39" t="s">
        <v>6642</v>
      </c>
    </row>
    <row r="531" spans="1:5" ht="12.75">
      <c r="A531" s="35" t="s">
        <v>56</v>
      </c>
      <c r="E531" s="40" t="s">
        <v>866</v>
      </c>
    </row>
    <row r="532" spans="1:5" ht="25.5">
      <c r="A532" t="s">
        <v>58</v>
      </c>
      <c r="E532" s="39" t="s">
        <v>6643</v>
      </c>
    </row>
    <row r="533" spans="1:13" ht="12.75">
      <c r="A533" t="s">
        <v>47</v>
      </c>
      <c r="C533" s="31" t="s">
        <v>6644</v>
      </c>
      <c r="E533" s="33" t="s">
        <v>6645</v>
      </c>
      <c r="J533" s="32">
        <f>0</f>
      </c>
      <c s="32">
        <f>0</f>
      </c>
      <c s="32">
        <f>0+L534+L538+L542+L546+L550+L554+L558</f>
      </c>
      <c s="32">
        <f>0+M534+M538+M542+M546+M550+M554+M558</f>
      </c>
    </row>
    <row r="534" spans="1:16" ht="25.5">
      <c r="A534" t="s">
        <v>50</v>
      </c>
      <c s="34" t="s">
        <v>563</v>
      </c>
      <c s="34" t="s">
        <v>6646</v>
      </c>
      <c s="35" t="s">
        <v>5</v>
      </c>
      <c s="6" t="s">
        <v>6647</v>
      </c>
      <c s="36" t="s">
        <v>4447</v>
      </c>
      <c s="37">
        <v>1</v>
      </c>
      <c s="36">
        <v>0</v>
      </c>
      <c s="36">
        <f>ROUND(G534*H534,6)</f>
      </c>
      <c r="L534" s="38">
        <v>0</v>
      </c>
      <c s="32">
        <f>ROUND(ROUND(L534,2)*ROUND(G534,3),2)</f>
      </c>
      <c s="36" t="s">
        <v>6259</v>
      </c>
      <c>
        <f>(M534*21)/100</f>
      </c>
      <c t="s">
        <v>28</v>
      </c>
    </row>
    <row r="535" spans="1:5" ht="127.5">
      <c r="A535" s="35" t="s">
        <v>55</v>
      </c>
      <c r="E535" s="39" t="s">
        <v>6648</v>
      </c>
    </row>
    <row r="536" spans="1:5" ht="12.75">
      <c r="A536" s="35" t="s">
        <v>56</v>
      </c>
      <c r="E536" s="40" t="s">
        <v>866</v>
      </c>
    </row>
    <row r="537" spans="1:5" ht="12.75">
      <c r="A537" t="s">
        <v>58</v>
      </c>
      <c r="E537" s="39" t="s">
        <v>5</v>
      </c>
    </row>
    <row r="538" spans="1:16" ht="12.75">
      <c r="A538" t="s">
        <v>50</v>
      </c>
      <c s="34" t="s">
        <v>565</v>
      </c>
      <c s="34" t="s">
        <v>6649</v>
      </c>
      <c s="35" t="s">
        <v>5</v>
      </c>
      <c s="6" t="s">
        <v>6650</v>
      </c>
      <c s="36" t="s">
        <v>4447</v>
      </c>
      <c s="37">
        <v>1</v>
      </c>
      <c s="36">
        <v>0</v>
      </c>
      <c s="36">
        <f>ROUND(G538*H538,6)</f>
      </c>
      <c r="L538" s="38">
        <v>0</v>
      </c>
      <c s="32">
        <f>ROUND(ROUND(L538,2)*ROUND(G538,3),2)</f>
      </c>
      <c s="36" t="s">
        <v>6259</v>
      </c>
      <c>
        <f>(M538*21)/100</f>
      </c>
      <c t="s">
        <v>28</v>
      </c>
    </row>
    <row r="539" spans="1:5" ht="12.75">
      <c r="A539" s="35" t="s">
        <v>55</v>
      </c>
      <c r="E539" s="39" t="s">
        <v>6650</v>
      </c>
    </row>
    <row r="540" spans="1:5" ht="12.75">
      <c r="A540" s="35" t="s">
        <v>56</v>
      </c>
      <c r="E540" s="40" t="s">
        <v>866</v>
      </c>
    </row>
    <row r="541" spans="1:5" ht="12.75">
      <c r="A541" t="s">
        <v>58</v>
      </c>
      <c r="E541" s="39" t="s">
        <v>5</v>
      </c>
    </row>
    <row r="542" spans="1:16" ht="25.5">
      <c r="A542" t="s">
        <v>50</v>
      </c>
      <c s="34" t="s">
        <v>567</v>
      </c>
      <c s="34" t="s">
        <v>6651</v>
      </c>
      <c s="35" t="s">
        <v>5</v>
      </c>
      <c s="6" t="s">
        <v>6652</v>
      </c>
      <c s="36" t="s">
        <v>4447</v>
      </c>
      <c s="37">
        <v>1</v>
      </c>
      <c s="36">
        <v>0</v>
      </c>
      <c s="36">
        <f>ROUND(G542*H542,6)</f>
      </c>
      <c r="L542" s="38">
        <v>0</v>
      </c>
      <c s="32">
        <f>ROUND(ROUND(L542,2)*ROUND(G542,3),2)</f>
      </c>
      <c s="36" t="s">
        <v>6259</v>
      </c>
      <c>
        <f>(M542*21)/100</f>
      </c>
      <c t="s">
        <v>28</v>
      </c>
    </row>
    <row r="543" spans="1:5" ht="63.75">
      <c r="A543" s="35" t="s">
        <v>55</v>
      </c>
      <c r="E543" s="39" t="s">
        <v>6653</v>
      </c>
    </row>
    <row r="544" spans="1:5" ht="12.75">
      <c r="A544" s="35" t="s">
        <v>56</v>
      </c>
      <c r="E544" s="40" t="s">
        <v>866</v>
      </c>
    </row>
    <row r="545" spans="1:5" ht="12.75">
      <c r="A545" t="s">
        <v>58</v>
      </c>
      <c r="E545" s="39" t="s">
        <v>5</v>
      </c>
    </row>
    <row r="546" spans="1:16" ht="12.75">
      <c r="A546" t="s">
        <v>50</v>
      </c>
      <c s="34" t="s">
        <v>568</v>
      </c>
      <c s="34" t="s">
        <v>6654</v>
      </c>
      <c s="35" t="s">
        <v>5</v>
      </c>
      <c s="6" t="s">
        <v>6655</v>
      </c>
      <c s="36" t="s">
        <v>4447</v>
      </c>
      <c s="37">
        <v>1</v>
      </c>
      <c s="36">
        <v>0</v>
      </c>
      <c s="36">
        <f>ROUND(G546*H546,6)</f>
      </c>
      <c r="L546" s="38">
        <v>0</v>
      </c>
      <c s="32">
        <f>ROUND(ROUND(L546,2)*ROUND(G546,3),2)</f>
      </c>
      <c s="36" t="s">
        <v>6259</v>
      </c>
      <c>
        <f>(M546*21)/100</f>
      </c>
      <c t="s">
        <v>28</v>
      </c>
    </row>
    <row r="547" spans="1:5" ht="12.75">
      <c r="A547" s="35" t="s">
        <v>55</v>
      </c>
      <c r="E547" s="39" t="s">
        <v>6655</v>
      </c>
    </row>
    <row r="548" spans="1:5" ht="12.75">
      <c r="A548" s="35" t="s">
        <v>56</v>
      </c>
      <c r="E548" s="40" t="s">
        <v>866</v>
      </c>
    </row>
    <row r="549" spans="1:5" ht="12.75">
      <c r="A549" t="s">
        <v>58</v>
      </c>
      <c r="E549" s="39" t="s">
        <v>5</v>
      </c>
    </row>
    <row r="550" spans="1:16" ht="38.25">
      <c r="A550" t="s">
        <v>50</v>
      </c>
      <c s="34" t="s">
        <v>569</v>
      </c>
      <c s="34" t="s">
        <v>6656</v>
      </c>
      <c s="35" t="s">
        <v>5</v>
      </c>
      <c s="6" t="s">
        <v>6657</v>
      </c>
      <c s="36" t="s">
        <v>6658</v>
      </c>
      <c s="37">
        <v>6</v>
      </c>
      <c s="36">
        <v>0</v>
      </c>
      <c s="36">
        <f>ROUND(G550*H550,6)</f>
      </c>
      <c r="L550" s="38">
        <v>0</v>
      </c>
      <c s="32">
        <f>ROUND(ROUND(L550,2)*ROUND(G550,3),2)</f>
      </c>
      <c s="36" t="s">
        <v>6259</v>
      </c>
      <c>
        <f>(M550*21)/100</f>
      </c>
      <c t="s">
        <v>28</v>
      </c>
    </row>
    <row r="551" spans="1:5" ht="38.25">
      <c r="A551" s="35" t="s">
        <v>55</v>
      </c>
      <c r="E551" s="39" t="s">
        <v>6659</v>
      </c>
    </row>
    <row r="552" spans="1:5" ht="12.75">
      <c r="A552" s="35" t="s">
        <v>56</v>
      </c>
      <c r="E552" s="40" t="s">
        <v>1785</v>
      </c>
    </row>
    <row r="553" spans="1:5" ht="12.75">
      <c r="A553" t="s">
        <v>58</v>
      </c>
      <c r="E553" s="39" t="s">
        <v>5</v>
      </c>
    </row>
    <row r="554" spans="1:16" ht="12.75">
      <c r="A554" t="s">
        <v>50</v>
      </c>
      <c s="34" t="s">
        <v>570</v>
      </c>
      <c s="34" t="s">
        <v>6660</v>
      </c>
      <c s="35" t="s">
        <v>5</v>
      </c>
      <c s="6" t="s">
        <v>6661</v>
      </c>
      <c s="36" t="s">
        <v>6658</v>
      </c>
      <c s="37">
        <v>6</v>
      </c>
      <c s="36">
        <v>0</v>
      </c>
      <c s="36">
        <f>ROUND(G554*H554,6)</f>
      </c>
      <c r="L554" s="38">
        <v>0</v>
      </c>
      <c s="32">
        <f>ROUND(ROUND(L554,2)*ROUND(G554,3),2)</f>
      </c>
      <c s="36" t="s">
        <v>6259</v>
      </c>
      <c>
        <f>(M554*21)/100</f>
      </c>
      <c t="s">
        <v>28</v>
      </c>
    </row>
    <row r="555" spans="1:5" ht="12.75">
      <c r="A555" s="35" t="s">
        <v>55</v>
      </c>
      <c r="E555" s="39" t="s">
        <v>6661</v>
      </c>
    </row>
    <row r="556" spans="1:5" ht="12.75">
      <c r="A556" s="35" t="s">
        <v>56</v>
      </c>
      <c r="E556" s="40" t="s">
        <v>1785</v>
      </c>
    </row>
    <row r="557" spans="1:5" ht="12.75">
      <c r="A557" t="s">
        <v>58</v>
      </c>
      <c r="E557" s="39" t="s">
        <v>5</v>
      </c>
    </row>
    <row r="558" spans="1:16" ht="25.5">
      <c r="A558" t="s">
        <v>50</v>
      </c>
      <c s="34" t="s">
        <v>574</v>
      </c>
      <c s="34" t="s">
        <v>6662</v>
      </c>
      <c s="35" t="s">
        <v>5</v>
      </c>
      <c s="6" t="s">
        <v>6663</v>
      </c>
      <c s="36" t="s">
        <v>4447</v>
      </c>
      <c s="37">
        <v>1</v>
      </c>
      <c s="36">
        <v>0</v>
      </c>
      <c s="36">
        <f>ROUND(G558*H558,6)</f>
      </c>
      <c r="L558" s="38">
        <v>0</v>
      </c>
      <c s="32">
        <f>ROUND(ROUND(L558,2)*ROUND(G558,3),2)</f>
      </c>
      <c s="36" t="s">
        <v>6259</v>
      </c>
      <c>
        <f>(M558*21)/100</f>
      </c>
      <c t="s">
        <v>28</v>
      </c>
    </row>
    <row r="559" spans="1:5" ht="25.5">
      <c r="A559" s="35" t="s">
        <v>55</v>
      </c>
      <c r="E559" s="39" t="s">
        <v>6663</v>
      </c>
    </row>
    <row r="560" spans="1:5" ht="12.75">
      <c r="A560" s="35" t="s">
        <v>56</v>
      </c>
      <c r="E560" s="40" t="s">
        <v>866</v>
      </c>
    </row>
    <row r="561" spans="1:5" ht="12.75">
      <c r="A561" t="s">
        <v>58</v>
      </c>
      <c r="E561" s="39" t="s">
        <v>5</v>
      </c>
    </row>
    <row r="562" spans="1:13" ht="12.75">
      <c r="A562" t="s">
        <v>47</v>
      </c>
      <c r="C562" s="31" t="s">
        <v>6664</v>
      </c>
      <c r="E562" s="33" t="s">
        <v>6665</v>
      </c>
      <c r="J562" s="32">
        <f>0</f>
      </c>
      <c s="32">
        <f>0</f>
      </c>
      <c s="32">
        <f>0+L563+L567+L571+L575+L579</f>
      </c>
      <c s="32">
        <f>0+M563+M567+M571+M575+M579</f>
      </c>
    </row>
    <row r="563" spans="1:16" ht="12.75">
      <c r="A563" t="s">
        <v>50</v>
      </c>
      <c s="34" t="s">
        <v>577</v>
      </c>
      <c s="34" t="s">
        <v>6666</v>
      </c>
      <c s="35" t="s">
        <v>5</v>
      </c>
      <c s="6" t="s">
        <v>6667</v>
      </c>
      <c s="36" t="s">
        <v>2882</v>
      </c>
      <c s="37">
        <v>2</v>
      </c>
      <c s="36">
        <v>0</v>
      </c>
      <c s="36">
        <f>ROUND(G563*H563,6)</f>
      </c>
      <c r="L563" s="38">
        <v>0</v>
      </c>
      <c s="32">
        <f>ROUND(ROUND(L563,2)*ROUND(G563,3),2)</f>
      </c>
      <c s="36" t="s">
        <v>6259</v>
      </c>
      <c>
        <f>(M563*21)/100</f>
      </c>
      <c t="s">
        <v>28</v>
      </c>
    </row>
    <row r="564" spans="1:5" ht="12.75">
      <c r="A564" s="35" t="s">
        <v>55</v>
      </c>
      <c r="E564" s="39" t="s">
        <v>6667</v>
      </c>
    </row>
    <row r="565" spans="1:5" ht="12.75">
      <c r="A565" s="35" t="s">
        <v>56</v>
      </c>
      <c r="E565" s="40" t="s">
        <v>1714</v>
      </c>
    </row>
    <row r="566" spans="1:5" ht="12.75">
      <c r="A566" t="s">
        <v>58</v>
      </c>
      <c r="E566" s="39" t="s">
        <v>5</v>
      </c>
    </row>
    <row r="567" spans="1:16" ht="12.75">
      <c r="A567" t="s">
        <v>50</v>
      </c>
      <c s="34" t="s">
        <v>581</v>
      </c>
      <c s="34" t="s">
        <v>6668</v>
      </c>
      <c s="35" t="s">
        <v>5</v>
      </c>
      <c s="6" t="s">
        <v>6669</v>
      </c>
      <c s="36" t="s">
        <v>306</v>
      </c>
      <c s="37">
        <v>2</v>
      </c>
      <c s="36">
        <v>0</v>
      </c>
      <c s="36">
        <f>ROUND(G567*H567,6)</f>
      </c>
      <c r="L567" s="38">
        <v>0</v>
      </c>
      <c s="32">
        <f>ROUND(ROUND(L567,2)*ROUND(G567,3),2)</f>
      </c>
      <c s="36" t="s">
        <v>6259</v>
      </c>
      <c>
        <f>(M567*21)/100</f>
      </c>
      <c t="s">
        <v>28</v>
      </c>
    </row>
    <row r="568" spans="1:5" ht="12.75">
      <c r="A568" s="35" t="s">
        <v>55</v>
      </c>
      <c r="E568" s="39" t="s">
        <v>6669</v>
      </c>
    </row>
    <row r="569" spans="1:5" ht="12.75">
      <c r="A569" s="35" t="s">
        <v>56</v>
      </c>
      <c r="E569" s="40" t="s">
        <v>1714</v>
      </c>
    </row>
    <row r="570" spans="1:5" ht="12.75">
      <c r="A570" t="s">
        <v>58</v>
      </c>
      <c r="E570" s="39" t="s">
        <v>5</v>
      </c>
    </row>
    <row r="571" spans="1:16" ht="12.75">
      <c r="A571" t="s">
        <v>50</v>
      </c>
      <c s="34" t="s">
        <v>585</v>
      </c>
      <c s="34" t="s">
        <v>6670</v>
      </c>
      <c s="35" t="s">
        <v>5</v>
      </c>
      <c s="6" t="s">
        <v>6671</v>
      </c>
      <c s="36" t="s">
        <v>6672</v>
      </c>
      <c s="37">
        <v>1</v>
      </c>
      <c s="36">
        <v>0</v>
      </c>
      <c s="36">
        <f>ROUND(G571*H571,6)</f>
      </c>
      <c r="L571" s="38">
        <v>0</v>
      </c>
      <c s="32">
        <f>ROUND(ROUND(L571,2)*ROUND(G571,3),2)</f>
      </c>
      <c s="36" t="s">
        <v>6259</v>
      </c>
      <c>
        <f>(M571*21)/100</f>
      </c>
      <c t="s">
        <v>28</v>
      </c>
    </row>
    <row r="572" spans="1:5" ht="12.75">
      <c r="A572" s="35" t="s">
        <v>55</v>
      </c>
      <c r="E572" s="39" t="s">
        <v>6671</v>
      </c>
    </row>
    <row r="573" spans="1:5" ht="12.75">
      <c r="A573" s="35" t="s">
        <v>56</v>
      </c>
      <c r="E573" s="40" t="s">
        <v>866</v>
      </c>
    </row>
    <row r="574" spans="1:5" ht="12.75">
      <c r="A574" t="s">
        <v>58</v>
      </c>
      <c r="E574" s="39" t="s">
        <v>5</v>
      </c>
    </row>
    <row r="575" spans="1:16" ht="12.75">
      <c r="A575" t="s">
        <v>50</v>
      </c>
      <c s="34" t="s">
        <v>587</v>
      </c>
      <c s="34" t="s">
        <v>6673</v>
      </c>
      <c s="35" t="s">
        <v>5</v>
      </c>
      <c s="6" t="s">
        <v>6674</v>
      </c>
      <c s="36" t="s">
        <v>306</v>
      </c>
      <c s="37">
        <v>2</v>
      </c>
      <c s="36">
        <v>0</v>
      </c>
      <c s="36">
        <f>ROUND(G575*H575,6)</f>
      </c>
      <c r="L575" s="38">
        <v>0</v>
      </c>
      <c s="32">
        <f>ROUND(ROUND(L575,2)*ROUND(G575,3),2)</f>
      </c>
      <c s="36" t="s">
        <v>6259</v>
      </c>
      <c>
        <f>(M575*21)/100</f>
      </c>
      <c t="s">
        <v>28</v>
      </c>
    </row>
    <row r="576" spans="1:5" ht="12.75">
      <c r="A576" s="35" t="s">
        <v>55</v>
      </c>
      <c r="E576" s="39" t="s">
        <v>6674</v>
      </c>
    </row>
    <row r="577" spans="1:5" ht="12.75">
      <c r="A577" s="35" t="s">
        <v>56</v>
      </c>
      <c r="E577" s="40" t="s">
        <v>1714</v>
      </c>
    </row>
    <row r="578" spans="1:5" ht="12.75">
      <c r="A578" t="s">
        <v>58</v>
      </c>
      <c r="E578" s="39" t="s">
        <v>5</v>
      </c>
    </row>
    <row r="579" spans="1:16" ht="12.75">
      <c r="A579" t="s">
        <v>50</v>
      </c>
      <c s="34" t="s">
        <v>589</v>
      </c>
      <c s="34" t="s">
        <v>6675</v>
      </c>
      <c s="35" t="s">
        <v>5</v>
      </c>
      <c s="6" t="s">
        <v>6676</v>
      </c>
      <c s="36" t="s">
        <v>865</v>
      </c>
      <c s="37">
        <v>1</v>
      </c>
      <c s="36">
        <v>0</v>
      </c>
      <c s="36">
        <f>ROUND(G579*H579,6)</f>
      </c>
      <c r="L579" s="38">
        <v>0</v>
      </c>
      <c s="32">
        <f>ROUND(ROUND(L579,2)*ROUND(G579,3),2)</f>
      </c>
      <c s="36" t="s">
        <v>6259</v>
      </c>
      <c>
        <f>(M579*21)/100</f>
      </c>
      <c t="s">
        <v>28</v>
      </c>
    </row>
    <row r="580" spans="1:5" ht="12.75">
      <c r="A580" s="35" t="s">
        <v>55</v>
      </c>
      <c r="E580" s="39" t="s">
        <v>6676</v>
      </c>
    </row>
    <row r="581" spans="1:5" ht="12.75">
      <c r="A581" s="35" t="s">
        <v>56</v>
      </c>
      <c r="E581" s="40" t="s">
        <v>866</v>
      </c>
    </row>
    <row r="582" spans="1:5" ht="12.75">
      <c r="A582" t="s">
        <v>58</v>
      </c>
      <c r="E582" s="39" t="s">
        <v>5</v>
      </c>
    </row>
    <row r="583" spans="1:13" ht="12.75">
      <c r="A583" t="s">
        <v>47</v>
      </c>
      <c r="C583" s="31" t="s">
        <v>6677</v>
      </c>
      <c r="E583" s="33" t="s">
        <v>6678</v>
      </c>
      <c r="J583" s="32">
        <f>0</f>
      </c>
      <c s="32">
        <f>0</f>
      </c>
      <c s="32">
        <f>0+L584+L588+L592+L596+L600+L604+L608+L612+L616+L620+L624+L628+L632+L636+L640</f>
      </c>
      <c s="32">
        <f>0+M584+M588+M592+M596+M600+M604+M608+M612+M616+M620+M624+M628+M632+M636+M640</f>
      </c>
    </row>
    <row r="584" spans="1:16" ht="12.75">
      <c r="A584" t="s">
        <v>50</v>
      </c>
      <c s="34" t="s">
        <v>590</v>
      </c>
      <c s="34" t="s">
        <v>6679</v>
      </c>
      <c s="35" t="s">
        <v>5</v>
      </c>
      <c s="6" t="s">
        <v>6680</v>
      </c>
      <c s="36" t="s">
        <v>70</v>
      </c>
      <c s="37">
        <v>6</v>
      </c>
      <c s="36">
        <v>0</v>
      </c>
      <c s="36">
        <f>ROUND(G584*H584,6)</f>
      </c>
      <c r="L584" s="38">
        <v>0</v>
      </c>
      <c s="32">
        <f>ROUND(ROUND(L584,2)*ROUND(G584,3),2)</f>
      </c>
      <c s="36" t="s">
        <v>6259</v>
      </c>
      <c>
        <f>(M584*21)/100</f>
      </c>
      <c t="s">
        <v>28</v>
      </c>
    </row>
    <row r="585" spans="1:5" ht="12.75">
      <c r="A585" s="35" t="s">
        <v>55</v>
      </c>
      <c r="E585" s="39" t="s">
        <v>6680</v>
      </c>
    </row>
    <row r="586" spans="1:5" ht="12.75">
      <c r="A586" s="35" t="s">
        <v>56</v>
      </c>
      <c r="E586" s="40" t="s">
        <v>1785</v>
      </c>
    </row>
    <row r="587" spans="1:5" ht="12.75">
      <c r="A587" t="s">
        <v>58</v>
      </c>
      <c r="E587" s="39" t="s">
        <v>5</v>
      </c>
    </row>
    <row r="588" spans="1:16" ht="12.75">
      <c r="A588" t="s">
        <v>50</v>
      </c>
      <c s="34" t="s">
        <v>592</v>
      </c>
      <c s="34" t="s">
        <v>6681</v>
      </c>
      <c s="35" t="s">
        <v>5</v>
      </c>
      <c s="6" t="s">
        <v>6682</v>
      </c>
      <c s="36" t="s">
        <v>70</v>
      </c>
      <c s="37">
        <v>6</v>
      </c>
      <c s="36">
        <v>0</v>
      </c>
      <c s="36">
        <f>ROUND(G588*H588,6)</f>
      </c>
      <c r="L588" s="38">
        <v>0</v>
      </c>
      <c s="32">
        <f>ROUND(ROUND(L588,2)*ROUND(G588,3),2)</f>
      </c>
      <c s="36" t="s">
        <v>6259</v>
      </c>
      <c>
        <f>(M588*21)/100</f>
      </c>
      <c t="s">
        <v>28</v>
      </c>
    </row>
    <row r="589" spans="1:5" ht="12.75">
      <c r="A589" s="35" t="s">
        <v>55</v>
      </c>
      <c r="E589" s="39" t="s">
        <v>6682</v>
      </c>
    </row>
    <row r="590" spans="1:5" ht="12.75">
      <c r="A590" s="35" t="s">
        <v>56</v>
      </c>
      <c r="E590" s="40" t="s">
        <v>1785</v>
      </c>
    </row>
    <row r="591" spans="1:5" ht="12.75">
      <c r="A591" t="s">
        <v>58</v>
      </c>
      <c r="E591" s="39" t="s">
        <v>5</v>
      </c>
    </row>
    <row r="592" spans="1:16" ht="12.75">
      <c r="A592" t="s">
        <v>50</v>
      </c>
      <c s="34" t="s">
        <v>593</v>
      </c>
      <c s="34" t="s">
        <v>6683</v>
      </c>
      <c s="35" t="s">
        <v>5</v>
      </c>
      <c s="6" t="s">
        <v>6684</v>
      </c>
      <c s="36" t="s">
        <v>70</v>
      </c>
      <c s="37">
        <v>6</v>
      </c>
      <c s="36">
        <v>0</v>
      </c>
      <c s="36">
        <f>ROUND(G592*H592,6)</f>
      </c>
      <c r="L592" s="38">
        <v>0</v>
      </c>
      <c s="32">
        <f>ROUND(ROUND(L592,2)*ROUND(G592,3),2)</f>
      </c>
      <c s="36" t="s">
        <v>6259</v>
      </c>
      <c>
        <f>(M592*21)/100</f>
      </c>
      <c t="s">
        <v>28</v>
      </c>
    </row>
    <row r="593" spans="1:5" ht="12.75">
      <c r="A593" s="35" t="s">
        <v>55</v>
      </c>
      <c r="E593" s="39" t="s">
        <v>6684</v>
      </c>
    </row>
    <row r="594" spans="1:5" ht="12.75">
      <c r="A594" s="35" t="s">
        <v>56</v>
      </c>
      <c r="E594" s="40" t="s">
        <v>1785</v>
      </c>
    </row>
    <row r="595" spans="1:5" ht="12.75">
      <c r="A595" t="s">
        <v>58</v>
      </c>
      <c r="E595" s="39" t="s">
        <v>5</v>
      </c>
    </row>
    <row r="596" spans="1:16" ht="12.75">
      <c r="A596" t="s">
        <v>50</v>
      </c>
      <c s="34" t="s">
        <v>595</v>
      </c>
      <c s="34" t="s">
        <v>6685</v>
      </c>
      <c s="35" t="s">
        <v>5</v>
      </c>
      <c s="6" t="s">
        <v>6686</v>
      </c>
      <c s="36" t="s">
        <v>70</v>
      </c>
      <c s="37">
        <v>6</v>
      </c>
      <c s="36">
        <v>0</v>
      </c>
      <c s="36">
        <f>ROUND(G596*H596,6)</f>
      </c>
      <c r="L596" s="38">
        <v>0</v>
      </c>
      <c s="32">
        <f>ROUND(ROUND(L596,2)*ROUND(G596,3),2)</f>
      </c>
      <c s="36" t="s">
        <v>6259</v>
      </c>
      <c>
        <f>(M596*21)/100</f>
      </c>
      <c t="s">
        <v>28</v>
      </c>
    </row>
    <row r="597" spans="1:5" ht="12.75">
      <c r="A597" s="35" t="s">
        <v>55</v>
      </c>
      <c r="E597" s="39" t="s">
        <v>6686</v>
      </c>
    </row>
    <row r="598" spans="1:5" ht="12.75">
      <c r="A598" s="35" t="s">
        <v>56</v>
      </c>
      <c r="E598" s="40" t="s">
        <v>1785</v>
      </c>
    </row>
    <row r="599" spans="1:5" ht="12.75">
      <c r="A599" t="s">
        <v>58</v>
      </c>
      <c r="E599" s="39" t="s">
        <v>5</v>
      </c>
    </row>
    <row r="600" spans="1:16" ht="12.75">
      <c r="A600" t="s">
        <v>50</v>
      </c>
      <c s="34" t="s">
        <v>596</v>
      </c>
      <c s="34" t="s">
        <v>6687</v>
      </c>
      <c s="35" t="s">
        <v>5</v>
      </c>
      <c s="6" t="s">
        <v>6688</v>
      </c>
      <c s="36" t="s">
        <v>865</v>
      </c>
      <c s="37">
        <v>1</v>
      </c>
      <c s="36">
        <v>0</v>
      </c>
      <c s="36">
        <f>ROUND(G600*H600,6)</f>
      </c>
      <c r="L600" s="38">
        <v>0</v>
      </c>
      <c s="32">
        <f>ROUND(ROUND(L600,2)*ROUND(G600,3),2)</f>
      </c>
      <c s="36" t="s">
        <v>6259</v>
      </c>
      <c>
        <f>(M600*21)/100</f>
      </c>
      <c t="s">
        <v>28</v>
      </c>
    </row>
    <row r="601" spans="1:5" ht="12.75">
      <c r="A601" s="35" t="s">
        <v>55</v>
      </c>
      <c r="E601" s="39" t="s">
        <v>6688</v>
      </c>
    </row>
    <row r="602" spans="1:5" ht="12.75">
      <c r="A602" s="35" t="s">
        <v>56</v>
      </c>
      <c r="E602" s="40" t="s">
        <v>866</v>
      </c>
    </row>
    <row r="603" spans="1:5" ht="12.75">
      <c r="A603" t="s">
        <v>58</v>
      </c>
      <c r="E603" s="39" t="s">
        <v>5</v>
      </c>
    </row>
    <row r="604" spans="1:16" ht="12.75">
      <c r="A604" t="s">
        <v>50</v>
      </c>
      <c s="34" t="s">
        <v>598</v>
      </c>
      <c s="34" t="s">
        <v>6689</v>
      </c>
      <c s="35" t="s">
        <v>5</v>
      </c>
      <c s="6" t="s">
        <v>6690</v>
      </c>
      <c s="36" t="s">
        <v>865</v>
      </c>
      <c s="37">
        <v>1</v>
      </c>
      <c s="36">
        <v>0</v>
      </c>
      <c s="36">
        <f>ROUND(G604*H604,6)</f>
      </c>
      <c r="L604" s="38">
        <v>0</v>
      </c>
      <c s="32">
        <f>ROUND(ROUND(L604,2)*ROUND(G604,3),2)</f>
      </c>
      <c s="36" t="s">
        <v>6259</v>
      </c>
      <c>
        <f>(M604*21)/100</f>
      </c>
      <c t="s">
        <v>28</v>
      </c>
    </row>
    <row r="605" spans="1:5" ht="12.75">
      <c r="A605" s="35" t="s">
        <v>55</v>
      </c>
      <c r="E605" s="39" t="s">
        <v>6690</v>
      </c>
    </row>
    <row r="606" spans="1:5" ht="12.75">
      <c r="A606" s="35" t="s">
        <v>56</v>
      </c>
      <c r="E606" s="40" t="s">
        <v>866</v>
      </c>
    </row>
    <row r="607" spans="1:5" ht="12.75">
      <c r="A607" t="s">
        <v>58</v>
      </c>
      <c r="E607" s="39" t="s">
        <v>5</v>
      </c>
    </row>
    <row r="608" spans="1:16" ht="12.75">
      <c r="A608" t="s">
        <v>50</v>
      </c>
      <c s="34" t="s">
        <v>599</v>
      </c>
      <c s="34" t="s">
        <v>6691</v>
      </c>
      <c s="35" t="s">
        <v>5</v>
      </c>
      <c s="6" t="s">
        <v>6692</v>
      </c>
      <c s="36" t="s">
        <v>865</v>
      </c>
      <c s="37">
        <v>1</v>
      </c>
      <c s="36">
        <v>0</v>
      </c>
      <c s="36">
        <f>ROUND(G608*H608,6)</f>
      </c>
      <c r="L608" s="38">
        <v>0</v>
      </c>
      <c s="32">
        <f>ROUND(ROUND(L608,2)*ROUND(G608,3),2)</f>
      </c>
      <c s="36" t="s">
        <v>6259</v>
      </c>
      <c>
        <f>(M608*21)/100</f>
      </c>
      <c t="s">
        <v>28</v>
      </c>
    </row>
    <row r="609" spans="1:5" ht="12.75">
      <c r="A609" s="35" t="s">
        <v>55</v>
      </c>
      <c r="E609" s="39" t="s">
        <v>6692</v>
      </c>
    </row>
    <row r="610" spans="1:5" ht="12.75">
      <c r="A610" s="35" t="s">
        <v>56</v>
      </c>
      <c r="E610" s="40" t="s">
        <v>866</v>
      </c>
    </row>
    <row r="611" spans="1:5" ht="12.75">
      <c r="A611" t="s">
        <v>58</v>
      </c>
      <c r="E611" s="39" t="s">
        <v>5</v>
      </c>
    </row>
    <row r="612" spans="1:16" ht="12.75">
      <c r="A612" t="s">
        <v>50</v>
      </c>
      <c s="34" t="s">
        <v>601</v>
      </c>
      <c s="34" t="s">
        <v>6693</v>
      </c>
      <c s="35" t="s">
        <v>5</v>
      </c>
      <c s="6" t="s">
        <v>6694</v>
      </c>
      <c s="36" t="s">
        <v>4447</v>
      </c>
      <c s="37">
        <v>1</v>
      </c>
      <c s="36">
        <v>0</v>
      </c>
      <c s="36">
        <f>ROUND(G612*H612,6)</f>
      </c>
      <c r="L612" s="38">
        <v>0</v>
      </c>
      <c s="32">
        <f>ROUND(ROUND(L612,2)*ROUND(G612,3),2)</f>
      </c>
      <c s="36" t="s">
        <v>6259</v>
      </c>
      <c>
        <f>(M612*21)/100</f>
      </c>
      <c t="s">
        <v>28</v>
      </c>
    </row>
    <row r="613" spans="1:5" ht="12.75">
      <c r="A613" s="35" t="s">
        <v>55</v>
      </c>
      <c r="E613" s="39" t="s">
        <v>6694</v>
      </c>
    </row>
    <row r="614" spans="1:5" ht="12.75">
      <c r="A614" s="35" t="s">
        <v>56</v>
      </c>
      <c r="E614" s="40" t="s">
        <v>866</v>
      </c>
    </row>
    <row r="615" spans="1:5" ht="12.75">
      <c r="A615" t="s">
        <v>58</v>
      </c>
      <c r="E615" s="39" t="s">
        <v>5</v>
      </c>
    </row>
    <row r="616" spans="1:16" ht="12.75">
      <c r="A616" t="s">
        <v>50</v>
      </c>
      <c s="34" t="s">
        <v>603</v>
      </c>
      <c s="34" t="s">
        <v>6695</v>
      </c>
      <c s="35" t="s">
        <v>5</v>
      </c>
      <c s="6" t="s">
        <v>6696</v>
      </c>
      <c s="36" t="s">
        <v>4447</v>
      </c>
      <c s="37">
        <v>1</v>
      </c>
      <c s="36">
        <v>0</v>
      </c>
      <c s="36">
        <f>ROUND(G616*H616,6)</f>
      </c>
      <c r="L616" s="38">
        <v>0</v>
      </c>
      <c s="32">
        <f>ROUND(ROUND(L616,2)*ROUND(G616,3),2)</f>
      </c>
      <c s="36" t="s">
        <v>6259</v>
      </c>
      <c>
        <f>(M616*21)/100</f>
      </c>
      <c t="s">
        <v>28</v>
      </c>
    </row>
    <row r="617" spans="1:5" ht="12.75">
      <c r="A617" s="35" t="s">
        <v>55</v>
      </c>
      <c r="E617" s="39" t="s">
        <v>6696</v>
      </c>
    </row>
    <row r="618" spans="1:5" ht="12.75">
      <c r="A618" s="35" t="s">
        <v>56</v>
      </c>
      <c r="E618" s="40" t="s">
        <v>866</v>
      </c>
    </row>
    <row r="619" spans="1:5" ht="12.75">
      <c r="A619" t="s">
        <v>58</v>
      </c>
      <c r="E619" s="39" t="s">
        <v>5</v>
      </c>
    </row>
    <row r="620" spans="1:16" ht="12.75">
      <c r="A620" t="s">
        <v>50</v>
      </c>
      <c s="34" t="s">
        <v>604</v>
      </c>
      <c s="34" t="s">
        <v>6697</v>
      </c>
      <c s="35" t="s">
        <v>5</v>
      </c>
      <c s="6" t="s">
        <v>6698</v>
      </c>
      <c s="36" t="s">
        <v>865</v>
      </c>
      <c s="37">
        <v>1</v>
      </c>
      <c s="36">
        <v>0</v>
      </c>
      <c s="36">
        <f>ROUND(G620*H620,6)</f>
      </c>
      <c r="L620" s="38">
        <v>0</v>
      </c>
      <c s="32">
        <f>ROUND(ROUND(L620,2)*ROUND(G620,3),2)</f>
      </c>
      <c s="36" t="s">
        <v>6259</v>
      </c>
      <c>
        <f>(M620*21)/100</f>
      </c>
      <c t="s">
        <v>28</v>
      </c>
    </row>
    <row r="621" spans="1:5" ht="12.75">
      <c r="A621" s="35" t="s">
        <v>55</v>
      </c>
      <c r="E621" s="39" t="s">
        <v>6698</v>
      </c>
    </row>
    <row r="622" spans="1:5" ht="12.75">
      <c r="A622" s="35" t="s">
        <v>56</v>
      </c>
      <c r="E622" s="40" t="s">
        <v>866</v>
      </c>
    </row>
    <row r="623" spans="1:5" ht="12.75">
      <c r="A623" t="s">
        <v>58</v>
      </c>
      <c r="E623" s="39" t="s">
        <v>5</v>
      </c>
    </row>
    <row r="624" spans="1:16" ht="12.75">
      <c r="A624" t="s">
        <v>50</v>
      </c>
      <c s="34" t="s">
        <v>606</v>
      </c>
      <c s="34" t="s">
        <v>6699</v>
      </c>
      <c s="35" t="s">
        <v>5</v>
      </c>
      <c s="6" t="s">
        <v>6700</v>
      </c>
      <c s="36" t="s">
        <v>865</v>
      </c>
      <c s="37">
        <v>1</v>
      </c>
      <c s="36">
        <v>0</v>
      </c>
      <c s="36">
        <f>ROUND(G624*H624,6)</f>
      </c>
      <c r="L624" s="38">
        <v>0</v>
      </c>
      <c s="32">
        <f>ROUND(ROUND(L624,2)*ROUND(G624,3),2)</f>
      </c>
      <c s="36" t="s">
        <v>6259</v>
      </c>
      <c>
        <f>(M624*21)/100</f>
      </c>
      <c t="s">
        <v>28</v>
      </c>
    </row>
    <row r="625" spans="1:5" ht="12.75">
      <c r="A625" s="35" t="s">
        <v>55</v>
      </c>
      <c r="E625" s="39" t="s">
        <v>6700</v>
      </c>
    </row>
    <row r="626" spans="1:5" ht="12.75">
      <c r="A626" s="35" t="s">
        <v>56</v>
      </c>
      <c r="E626" s="40" t="s">
        <v>866</v>
      </c>
    </row>
    <row r="627" spans="1:5" ht="12.75">
      <c r="A627" t="s">
        <v>58</v>
      </c>
      <c r="E627" s="39" t="s">
        <v>5</v>
      </c>
    </row>
    <row r="628" spans="1:16" ht="12.75">
      <c r="A628" t="s">
        <v>50</v>
      </c>
      <c s="34" t="s">
        <v>608</v>
      </c>
      <c s="34" t="s">
        <v>6701</v>
      </c>
      <c s="35" t="s">
        <v>5</v>
      </c>
      <c s="6" t="s">
        <v>6702</v>
      </c>
      <c s="36" t="s">
        <v>865</v>
      </c>
      <c s="37">
        <v>1</v>
      </c>
      <c s="36">
        <v>0</v>
      </c>
      <c s="36">
        <f>ROUND(G628*H628,6)</f>
      </c>
      <c r="L628" s="38">
        <v>0</v>
      </c>
      <c s="32">
        <f>ROUND(ROUND(L628,2)*ROUND(G628,3),2)</f>
      </c>
      <c s="36" t="s">
        <v>6259</v>
      </c>
      <c>
        <f>(M628*21)/100</f>
      </c>
      <c t="s">
        <v>28</v>
      </c>
    </row>
    <row r="629" spans="1:5" ht="12.75">
      <c r="A629" s="35" t="s">
        <v>55</v>
      </c>
      <c r="E629" s="39" t="s">
        <v>6702</v>
      </c>
    </row>
    <row r="630" spans="1:5" ht="12.75">
      <c r="A630" s="35" t="s">
        <v>56</v>
      </c>
      <c r="E630" s="40" t="s">
        <v>866</v>
      </c>
    </row>
    <row r="631" spans="1:5" ht="12.75">
      <c r="A631" t="s">
        <v>58</v>
      </c>
      <c r="E631" s="39" t="s">
        <v>5</v>
      </c>
    </row>
    <row r="632" spans="1:16" ht="12.75">
      <c r="A632" t="s">
        <v>50</v>
      </c>
      <c s="34" t="s">
        <v>612</v>
      </c>
      <c s="34" t="s">
        <v>6703</v>
      </c>
      <c s="35" t="s">
        <v>5</v>
      </c>
      <c s="6" t="s">
        <v>6704</v>
      </c>
      <c s="36" t="s">
        <v>865</v>
      </c>
      <c s="37">
        <v>1</v>
      </c>
      <c s="36">
        <v>0</v>
      </c>
      <c s="36">
        <f>ROUND(G632*H632,6)</f>
      </c>
      <c r="L632" s="38">
        <v>0</v>
      </c>
      <c s="32">
        <f>ROUND(ROUND(L632,2)*ROUND(G632,3),2)</f>
      </c>
      <c s="36" t="s">
        <v>6259</v>
      </c>
      <c>
        <f>(M632*21)/100</f>
      </c>
      <c t="s">
        <v>28</v>
      </c>
    </row>
    <row r="633" spans="1:5" ht="12.75">
      <c r="A633" s="35" t="s">
        <v>55</v>
      </c>
      <c r="E633" s="39" t="s">
        <v>6704</v>
      </c>
    </row>
    <row r="634" spans="1:5" ht="12.75">
      <c r="A634" s="35" t="s">
        <v>56</v>
      </c>
      <c r="E634" s="40" t="s">
        <v>866</v>
      </c>
    </row>
    <row r="635" spans="1:5" ht="12.75">
      <c r="A635" t="s">
        <v>58</v>
      </c>
      <c r="E635" s="39" t="s">
        <v>5</v>
      </c>
    </row>
    <row r="636" spans="1:16" ht="12.75">
      <c r="A636" t="s">
        <v>50</v>
      </c>
      <c s="34" t="s">
        <v>616</v>
      </c>
      <c s="34" t="s">
        <v>6705</v>
      </c>
      <c s="35" t="s">
        <v>5</v>
      </c>
      <c s="6" t="s">
        <v>6706</v>
      </c>
      <c s="36" t="s">
        <v>865</v>
      </c>
      <c s="37">
        <v>1</v>
      </c>
      <c s="36">
        <v>0</v>
      </c>
      <c s="36">
        <f>ROUND(G636*H636,6)</f>
      </c>
      <c r="L636" s="38">
        <v>0</v>
      </c>
      <c s="32">
        <f>ROUND(ROUND(L636,2)*ROUND(G636,3),2)</f>
      </c>
      <c s="36" t="s">
        <v>6259</v>
      </c>
      <c>
        <f>(M636*21)/100</f>
      </c>
      <c t="s">
        <v>28</v>
      </c>
    </row>
    <row r="637" spans="1:5" ht="12.75">
      <c r="A637" s="35" t="s">
        <v>55</v>
      </c>
      <c r="E637" s="39" t="s">
        <v>6706</v>
      </c>
    </row>
    <row r="638" spans="1:5" ht="12.75">
      <c r="A638" s="35" t="s">
        <v>56</v>
      </c>
      <c r="E638" s="40" t="s">
        <v>866</v>
      </c>
    </row>
    <row r="639" spans="1:5" ht="12.75">
      <c r="A639" t="s">
        <v>58</v>
      </c>
      <c r="E639" s="39" t="s">
        <v>5</v>
      </c>
    </row>
    <row r="640" spans="1:16" ht="12.75">
      <c r="A640" t="s">
        <v>50</v>
      </c>
      <c s="34" t="s">
        <v>619</v>
      </c>
      <c s="34" t="s">
        <v>6707</v>
      </c>
      <c s="35" t="s">
        <v>5</v>
      </c>
      <c s="6" t="s">
        <v>6708</v>
      </c>
      <c s="36" t="s">
        <v>865</v>
      </c>
      <c s="37">
        <v>1</v>
      </c>
      <c s="36">
        <v>0</v>
      </c>
      <c s="36">
        <f>ROUND(G640*H640,6)</f>
      </c>
      <c r="L640" s="38">
        <v>0</v>
      </c>
      <c s="32">
        <f>ROUND(ROUND(L640,2)*ROUND(G640,3),2)</f>
      </c>
      <c s="36" t="s">
        <v>6259</v>
      </c>
      <c>
        <f>(M640*21)/100</f>
      </c>
      <c t="s">
        <v>28</v>
      </c>
    </row>
    <row r="641" spans="1:5" ht="12.75">
      <c r="A641" s="35" t="s">
        <v>55</v>
      </c>
      <c r="E641" s="39" t="s">
        <v>6708</v>
      </c>
    </row>
    <row r="642" spans="1:5" ht="12.75">
      <c r="A642" s="35" t="s">
        <v>56</v>
      </c>
      <c r="E642" s="40" t="s">
        <v>866</v>
      </c>
    </row>
    <row r="643" spans="1:5" ht="12.75">
      <c r="A643" t="s">
        <v>58</v>
      </c>
      <c r="E643" s="39" t="s">
        <v>5</v>
      </c>
    </row>
    <row r="644" spans="1:13" ht="12.75">
      <c r="A644" t="s">
        <v>47</v>
      </c>
      <c r="C644" s="31" t="s">
        <v>6709</v>
      </c>
      <c r="E644" s="33" t="s">
        <v>6710</v>
      </c>
      <c r="J644" s="32">
        <f>0</f>
      </c>
      <c s="32">
        <f>0</f>
      </c>
      <c s="32">
        <f>0+L645+L649+L653+L657+L661+L665+L669+L673+L677+L681+L685+L689+L693+L697+L701+L705+L709+L713</f>
      </c>
      <c s="32">
        <f>0+M645+M649+M653+M657+M661+M665+M669+M673+M677+M681+M685+M689+M693+M697+M701+M705+M709+M713</f>
      </c>
    </row>
    <row r="645" spans="1:16" ht="25.5">
      <c r="A645" t="s">
        <v>50</v>
      </c>
      <c s="34" t="s">
        <v>622</v>
      </c>
      <c s="34" t="s">
        <v>6711</v>
      </c>
      <c s="35" t="s">
        <v>5</v>
      </c>
      <c s="6" t="s">
        <v>6712</v>
      </c>
      <c s="36" t="s">
        <v>4447</v>
      </c>
      <c s="37">
        <v>1</v>
      </c>
      <c s="36">
        <v>0</v>
      </c>
      <c s="36">
        <f>ROUND(G645*H645,6)</f>
      </c>
      <c r="L645" s="38">
        <v>0</v>
      </c>
      <c s="32">
        <f>ROUND(ROUND(L645,2)*ROUND(G645,3),2)</f>
      </c>
      <c s="36" t="s">
        <v>6259</v>
      </c>
      <c>
        <f>(M645*21)/100</f>
      </c>
      <c t="s">
        <v>28</v>
      </c>
    </row>
    <row r="646" spans="1:5" ht="25.5">
      <c r="A646" s="35" t="s">
        <v>55</v>
      </c>
      <c r="E646" s="39" t="s">
        <v>6712</v>
      </c>
    </row>
    <row r="647" spans="1:5" ht="12.75">
      <c r="A647" s="35" t="s">
        <v>56</v>
      </c>
      <c r="E647" s="40" t="s">
        <v>866</v>
      </c>
    </row>
    <row r="648" spans="1:5" ht="12.75">
      <c r="A648" t="s">
        <v>58</v>
      </c>
      <c r="E648" s="39" t="s">
        <v>5</v>
      </c>
    </row>
    <row r="649" spans="1:16" ht="12.75">
      <c r="A649" t="s">
        <v>50</v>
      </c>
      <c s="34" t="s">
        <v>625</v>
      </c>
      <c s="34" t="s">
        <v>6713</v>
      </c>
      <c s="35" t="s">
        <v>5</v>
      </c>
      <c s="6" t="s">
        <v>6714</v>
      </c>
      <c s="36" t="s">
        <v>4447</v>
      </c>
      <c s="37">
        <v>1</v>
      </c>
      <c s="36">
        <v>0</v>
      </c>
      <c s="36">
        <f>ROUND(G649*H649,6)</f>
      </c>
      <c r="L649" s="38">
        <v>0</v>
      </c>
      <c s="32">
        <f>ROUND(ROUND(L649,2)*ROUND(G649,3),2)</f>
      </c>
      <c s="36" t="s">
        <v>6259</v>
      </c>
      <c>
        <f>(M649*21)/100</f>
      </c>
      <c t="s">
        <v>28</v>
      </c>
    </row>
    <row r="650" spans="1:5" ht="12.75">
      <c r="A650" s="35" t="s">
        <v>55</v>
      </c>
      <c r="E650" s="39" t="s">
        <v>6714</v>
      </c>
    </row>
    <row r="651" spans="1:5" ht="12.75">
      <c r="A651" s="35" t="s">
        <v>56</v>
      </c>
      <c r="E651" s="40" t="s">
        <v>866</v>
      </c>
    </row>
    <row r="652" spans="1:5" ht="12.75">
      <c r="A652" t="s">
        <v>58</v>
      </c>
      <c r="E652" s="39" t="s">
        <v>5</v>
      </c>
    </row>
    <row r="653" spans="1:16" ht="12.75">
      <c r="A653" t="s">
        <v>50</v>
      </c>
      <c s="34" t="s">
        <v>628</v>
      </c>
      <c s="34" t="s">
        <v>6715</v>
      </c>
      <c s="35" t="s">
        <v>5</v>
      </c>
      <c s="6" t="s">
        <v>6716</v>
      </c>
      <c s="36" t="s">
        <v>4447</v>
      </c>
      <c s="37">
        <v>1</v>
      </c>
      <c s="36">
        <v>0</v>
      </c>
      <c s="36">
        <f>ROUND(G653*H653,6)</f>
      </c>
      <c r="L653" s="38">
        <v>0</v>
      </c>
      <c s="32">
        <f>ROUND(ROUND(L653,2)*ROUND(G653,3),2)</f>
      </c>
      <c s="36" t="s">
        <v>6259</v>
      </c>
      <c>
        <f>(M653*21)/100</f>
      </c>
      <c t="s">
        <v>28</v>
      </c>
    </row>
    <row r="654" spans="1:5" ht="12.75">
      <c r="A654" s="35" t="s">
        <v>55</v>
      </c>
      <c r="E654" s="39" t="s">
        <v>6716</v>
      </c>
    </row>
    <row r="655" spans="1:5" ht="12.75">
      <c r="A655" s="35" t="s">
        <v>56</v>
      </c>
      <c r="E655" s="40" t="s">
        <v>866</v>
      </c>
    </row>
    <row r="656" spans="1:5" ht="12.75">
      <c r="A656" t="s">
        <v>58</v>
      </c>
      <c r="E656" s="39" t="s">
        <v>5</v>
      </c>
    </row>
    <row r="657" spans="1:16" ht="12.75">
      <c r="A657" t="s">
        <v>50</v>
      </c>
      <c s="34" t="s">
        <v>630</v>
      </c>
      <c s="34" t="s">
        <v>6717</v>
      </c>
      <c s="35" t="s">
        <v>5</v>
      </c>
      <c s="6" t="s">
        <v>6718</v>
      </c>
      <c s="36" t="s">
        <v>4447</v>
      </c>
      <c s="37">
        <v>1</v>
      </c>
      <c s="36">
        <v>0</v>
      </c>
      <c s="36">
        <f>ROUND(G657*H657,6)</f>
      </c>
      <c r="L657" s="38">
        <v>0</v>
      </c>
      <c s="32">
        <f>ROUND(ROUND(L657,2)*ROUND(G657,3),2)</f>
      </c>
      <c s="36" t="s">
        <v>6259</v>
      </c>
      <c>
        <f>(M657*21)/100</f>
      </c>
      <c t="s">
        <v>28</v>
      </c>
    </row>
    <row r="658" spans="1:5" ht="12.75">
      <c r="A658" s="35" t="s">
        <v>55</v>
      </c>
      <c r="E658" s="39" t="s">
        <v>6718</v>
      </c>
    </row>
    <row r="659" spans="1:5" ht="12.75">
      <c r="A659" s="35" t="s">
        <v>56</v>
      </c>
      <c r="E659" s="40" t="s">
        <v>866</v>
      </c>
    </row>
    <row r="660" spans="1:5" ht="12.75">
      <c r="A660" t="s">
        <v>58</v>
      </c>
      <c r="E660" s="39" t="s">
        <v>5</v>
      </c>
    </row>
    <row r="661" spans="1:16" ht="12.75">
      <c r="A661" t="s">
        <v>50</v>
      </c>
      <c s="34" t="s">
        <v>631</v>
      </c>
      <c s="34" t="s">
        <v>6719</v>
      </c>
      <c s="35" t="s">
        <v>5</v>
      </c>
      <c s="6" t="s">
        <v>6720</v>
      </c>
      <c s="36" t="s">
        <v>4447</v>
      </c>
      <c s="37">
        <v>1</v>
      </c>
      <c s="36">
        <v>0</v>
      </c>
      <c s="36">
        <f>ROUND(G661*H661,6)</f>
      </c>
      <c r="L661" s="38">
        <v>0</v>
      </c>
      <c s="32">
        <f>ROUND(ROUND(L661,2)*ROUND(G661,3),2)</f>
      </c>
      <c s="36" t="s">
        <v>6259</v>
      </c>
      <c>
        <f>(M661*21)/100</f>
      </c>
      <c t="s">
        <v>28</v>
      </c>
    </row>
    <row r="662" spans="1:5" ht="12.75">
      <c r="A662" s="35" t="s">
        <v>55</v>
      </c>
      <c r="E662" s="39" t="s">
        <v>6720</v>
      </c>
    </row>
    <row r="663" spans="1:5" ht="12.75">
      <c r="A663" s="35" t="s">
        <v>56</v>
      </c>
      <c r="E663" s="40" t="s">
        <v>866</v>
      </c>
    </row>
    <row r="664" spans="1:5" ht="12.75">
      <c r="A664" t="s">
        <v>58</v>
      </c>
      <c r="E664" s="39" t="s">
        <v>5</v>
      </c>
    </row>
    <row r="665" spans="1:16" ht="12.75">
      <c r="A665" t="s">
        <v>50</v>
      </c>
      <c s="34" t="s">
        <v>634</v>
      </c>
      <c s="34" t="s">
        <v>6721</v>
      </c>
      <c s="35" t="s">
        <v>5</v>
      </c>
      <c s="6" t="s">
        <v>6722</v>
      </c>
      <c s="36" t="s">
        <v>4447</v>
      </c>
      <c s="37">
        <v>1</v>
      </c>
      <c s="36">
        <v>0</v>
      </c>
      <c s="36">
        <f>ROUND(G665*H665,6)</f>
      </c>
      <c r="L665" s="38">
        <v>0</v>
      </c>
      <c s="32">
        <f>ROUND(ROUND(L665,2)*ROUND(G665,3),2)</f>
      </c>
      <c s="36" t="s">
        <v>6259</v>
      </c>
      <c>
        <f>(M665*21)/100</f>
      </c>
      <c t="s">
        <v>28</v>
      </c>
    </row>
    <row r="666" spans="1:5" ht="12.75">
      <c r="A666" s="35" t="s">
        <v>55</v>
      </c>
      <c r="E666" s="39" t="s">
        <v>6722</v>
      </c>
    </row>
    <row r="667" spans="1:5" ht="12.75">
      <c r="A667" s="35" t="s">
        <v>56</v>
      </c>
      <c r="E667" s="40" t="s">
        <v>866</v>
      </c>
    </row>
    <row r="668" spans="1:5" ht="12.75">
      <c r="A668" t="s">
        <v>58</v>
      </c>
      <c r="E668" s="39" t="s">
        <v>5</v>
      </c>
    </row>
    <row r="669" spans="1:16" ht="12.75">
      <c r="A669" t="s">
        <v>50</v>
      </c>
      <c s="34" t="s">
        <v>637</v>
      </c>
      <c s="34" t="s">
        <v>6723</v>
      </c>
      <c s="35" t="s">
        <v>5</v>
      </c>
      <c s="6" t="s">
        <v>6724</v>
      </c>
      <c s="36" t="s">
        <v>4447</v>
      </c>
      <c s="37">
        <v>1</v>
      </c>
      <c s="36">
        <v>0</v>
      </c>
      <c s="36">
        <f>ROUND(G669*H669,6)</f>
      </c>
      <c r="L669" s="38">
        <v>0</v>
      </c>
      <c s="32">
        <f>ROUND(ROUND(L669,2)*ROUND(G669,3),2)</f>
      </c>
      <c s="36" t="s">
        <v>6259</v>
      </c>
      <c>
        <f>(M669*21)/100</f>
      </c>
      <c t="s">
        <v>28</v>
      </c>
    </row>
    <row r="670" spans="1:5" ht="12.75">
      <c r="A670" s="35" t="s">
        <v>55</v>
      </c>
      <c r="E670" s="39" t="s">
        <v>6724</v>
      </c>
    </row>
    <row r="671" spans="1:5" ht="12.75">
      <c r="A671" s="35" t="s">
        <v>56</v>
      </c>
      <c r="E671" s="40" t="s">
        <v>866</v>
      </c>
    </row>
    <row r="672" spans="1:5" ht="12.75">
      <c r="A672" t="s">
        <v>58</v>
      </c>
      <c r="E672" s="39" t="s">
        <v>5</v>
      </c>
    </row>
    <row r="673" spans="1:16" ht="12.75">
      <c r="A673" t="s">
        <v>50</v>
      </c>
      <c s="34" t="s">
        <v>639</v>
      </c>
      <c s="34" t="s">
        <v>6725</v>
      </c>
      <c s="35" t="s">
        <v>5</v>
      </c>
      <c s="6" t="s">
        <v>6726</v>
      </c>
      <c s="36" t="s">
        <v>4447</v>
      </c>
      <c s="37">
        <v>1</v>
      </c>
      <c s="36">
        <v>0</v>
      </c>
      <c s="36">
        <f>ROUND(G673*H673,6)</f>
      </c>
      <c r="L673" s="38">
        <v>0</v>
      </c>
      <c s="32">
        <f>ROUND(ROUND(L673,2)*ROUND(G673,3),2)</f>
      </c>
      <c s="36" t="s">
        <v>6259</v>
      </c>
      <c>
        <f>(M673*21)/100</f>
      </c>
      <c t="s">
        <v>28</v>
      </c>
    </row>
    <row r="674" spans="1:5" ht="12.75">
      <c r="A674" s="35" t="s">
        <v>55</v>
      </c>
      <c r="E674" s="39" t="s">
        <v>6726</v>
      </c>
    </row>
    <row r="675" spans="1:5" ht="12.75">
      <c r="A675" s="35" t="s">
        <v>56</v>
      </c>
      <c r="E675" s="40" t="s">
        <v>866</v>
      </c>
    </row>
    <row r="676" spans="1:5" ht="12.75">
      <c r="A676" t="s">
        <v>58</v>
      </c>
      <c r="E676" s="39" t="s">
        <v>5</v>
      </c>
    </row>
    <row r="677" spans="1:16" ht="12.75">
      <c r="A677" t="s">
        <v>50</v>
      </c>
      <c s="34" t="s">
        <v>642</v>
      </c>
      <c s="34" t="s">
        <v>6727</v>
      </c>
      <c s="35" t="s">
        <v>5</v>
      </c>
      <c s="6" t="s">
        <v>6728</v>
      </c>
      <c s="36" t="s">
        <v>4447</v>
      </c>
      <c s="37">
        <v>1</v>
      </c>
      <c s="36">
        <v>0</v>
      </c>
      <c s="36">
        <f>ROUND(G677*H677,6)</f>
      </c>
      <c r="L677" s="38">
        <v>0</v>
      </c>
      <c s="32">
        <f>ROUND(ROUND(L677,2)*ROUND(G677,3),2)</f>
      </c>
      <c s="36" t="s">
        <v>6259</v>
      </c>
      <c>
        <f>(M677*21)/100</f>
      </c>
      <c t="s">
        <v>28</v>
      </c>
    </row>
    <row r="678" spans="1:5" ht="12.75">
      <c r="A678" s="35" t="s">
        <v>55</v>
      </c>
      <c r="E678" s="39" t="s">
        <v>6728</v>
      </c>
    </row>
    <row r="679" spans="1:5" ht="12.75">
      <c r="A679" s="35" t="s">
        <v>56</v>
      </c>
      <c r="E679" s="40" t="s">
        <v>866</v>
      </c>
    </row>
    <row r="680" spans="1:5" ht="12.75">
      <c r="A680" t="s">
        <v>58</v>
      </c>
      <c r="E680" s="39" t="s">
        <v>5</v>
      </c>
    </row>
    <row r="681" spans="1:16" ht="12.75">
      <c r="A681" t="s">
        <v>50</v>
      </c>
      <c s="34" t="s">
        <v>645</v>
      </c>
      <c s="34" t="s">
        <v>6729</v>
      </c>
      <c s="35" t="s">
        <v>5</v>
      </c>
      <c s="6" t="s">
        <v>6730</v>
      </c>
      <c s="36" t="s">
        <v>4447</v>
      </c>
      <c s="37">
        <v>1</v>
      </c>
      <c s="36">
        <v>0</v>
      </c>
      <c s="36">
        <f>ROUND(G681*H681,6)</f>
      </c>
      <c r="L681" s="38">
        <v>0</v>
      </c>
      <c s="32">
        <f>ROUND(ROUND(L681,2)*ROUND(G681,3),2)</f>
      </c>
      <c s="36" t="s">
        <v>6259</v>
      </c>
      <c>
        <f>(M681*21)/100</f>
      </c>
      <c t="s">
        <v>28</v>
      </c>
    </row>
    <row r="682" spans="1:5" ht="12.75">
      <c r="A682" s="35" t="s">
        <v>55</v>
      </c>
      <c r="E682" s="39" t="s">
        <v>6730</v>
      </c>
    </row>
    <row r="683" spans="1:5" ht="12.75">
      <c r="A683" s="35" t="s">
        <v>56</v>
      </c>
      <c r="E683" s="40" t="s">
        <v>866</v>
      </c>
    </row>
    <row r="684" spans="1:5" ht="12.75">
      <c r="A684" t="s">
        <v>58</v>
      </c>
      <c r="E684" s="39" t="s">
        <v>5</v>
      </c>
    </row>
    <row r="685" spans="1:16" ht="12.75">
      <c r="A685" t="s">
        <v>50</v>
      </c>
      <c s="34" t="s">
        <v>648</v>
      </c>
      <c s="34" t="s">
        <v>6731</v>
      </c>
      <c s="35" t="s">
        <v>5</v>
      </c>
      <c s="6" t="s">
        <v>6732</v>
      </c>
      <c s="36" t="s">
        <v>4447</v>
      </c>
      <c s="37">
        <v>1</v>
      </c>
      <c s="36">
        <v>0</v>
      </c>
      <c s="36">
        <f>ROUND(G685*H685,6)</f>
      </c>
      <c r="L685" s="38">
        <v>0</v>
      </c>
      <c s="32">
        <f>ROUND(ROUND(L685,2)*ROUND(G685,3),2)</f>
      </c>
      <c s="36" t="s">
        <v>6259</v>
      </c>
      <c>
        <f>(M685*21)/100</f>
      </c>
      <c t="s">
        <v>28</v>
      </c>
    </row>
    <row r="686" spans="1:5" ht="12.75">
      <c r="A686" s="35" t="s">
        <v>55</v>
      </c>
      <c r="E686" s="39" t="s">
        <v>6732</v>
      </c>
    </row>
    <row r="687" spans="1:5" ht="12.75">
      <c r="A687" s="35" t="s">
        <v>56</v>
      </c>
      <c r="E687" s="40" t="s">
        <v>866</v>
      </c>
    </row>
    <row r="688" spans="1:5" ht="12.75">
      <c r="A688" t="s">
        <v>58</v>
      </c>
      <c r="E688" s="39" t="s">
        <v>5</v>
      </c>
    </row>
    <row r="689" spans="1:16" ht="12.75">
      <c r="A689" t="s">
        <v>50</v>
      </c>
      <c s="34" t="s">
        <v>652</v>
      </c>
      <c s="34" t="s">
        <v>6733</v>
      </c>
      <c s="35" t="s">
        <v>5</v>
      </c>
      <c s="6" t="s">
        <v>6734</v>
      </c>
      <c s="36" t="s">
        <v>4447</v>
      </c>
      <c s="37">
        <v>1</v>
      </c>
      <c s="36">
        <v>0</v>
      </c>
      <c s="36">
        <f>ROUND(G689*H689,6)</f>
      </c>
      <c r="L689" s="38">
        <v>0</v>
      </c>
      <c s="32">
        <f>ROUND(ROUND(L689,2)*ROUND(G689,3),2)</f>
      </c>
      <c s="36" t="s">
        <v>6259</v>
      </c>
      <c>
        <f>(M689*21)/100</f>
      </c>
      <c t="s">
        <v>28</v>
      </c>
    </row>
    <row r="690" spans="1:5" ht="12.75">
      <c r="A690" s="35" t="s">
        <v>55</v>
      </c>
      <c r="E690" s="39" t="s">
        <v>6734</v>
      </c>
    </row>
    <row r="691" spans="1:5" ht="12.75">
      <c r="A691" s="35" t="s">
        <v>56</v>
      </c>
      <c r="E691" s="40" t="s">
        <v>866</v>
      </c>
    </row>
    <row r="692" spans="1:5" ht="12.75">
      <c r="A692" t="s">
        <v>58</v>
      </c>
      <c r="E692" s="39" t="s">
        <v>5</v>
      </c>
    </row>
    <row r="693" spans="1:16" ht="25.5">
      <c r="A693" t="s">
        <v>50</v>
      </c>
      <c s="34" t="s">
        <v>655</v>
      </c>
      <c s="34" t="s">
        <v>6735</v>
      </c>
      <c s="35" t="s">
        <v>5</v>
      </c>
      <c s="6" t="s">
        <v>6736</v>
      </c>
      <c s="36" t="s">
        <v>4447</v>
      </c>
      <c s="37">
        <v>1</v>
      </c>
      <c s="36">
        <v>0</v>
      </c>
      <c s="36">
        <f>ROUND(G693*H693,6)</f>
      </c>
      <c r="L693" s="38">
        <v>0</v>
      </c>
      <c s="32">
        <f>ROUND(ROUND(L693,2)*ROUND(G693,3),2)</f>
      </c>
      <c s="36" t="s">
        <v>6259</v>
      </c>
      <c>
        <f>(M693*21)/100</f>
      </c>
      <c t="s">
        <v>28</v>
      </c>
    </row>
    <row r="694" spans="1:5" ht="25.5">
      <c r="A694" s="35" t="s">
        <v>55</v>
      </c>
      <c r="E694" s="39" t="s">
        <v>6736</v>
      </c>
    </row>
    <row r="695" spans="1:5" ht="12.75">
      <c r="A695" s="35" t="s">
        <v>56</v>
      </c>
      <c r="E695" s="40" t="s">
        <v>866</v>
      </c>
    </row>
    <row r="696" spans="1:5" ht="12.75">
      <c r="A696" t="s">
        <v>58</v>
      </c>
      <c r="E696" s="39" t="s">
        <v>5</v>
      </c>
    </row>
    <row r="697" spans="1:16" ht="12.75">
      <c r="A697" t="s">
        <v>50</v>
      </c>
      <c s="34" t="s">
        <v>659</v>
      </c>
      <c s="34" t="s">
        <v>6737</v>
      </c>
      <c s="35" t="s">
        <v>5</v>
      </c>
      <c s="6" t="s">
        <v>6738</v>
      </c>
      <c s="36" t="s">
        <v>4447</v>
      </c>
      <c s="37">
        <v>1</v>
      </c>
      <c s="36">
        <v>0</v>
      </c>
      <c s="36">
        <f>ROUND(G697*H697,6)</f>
      </c>
      <c r="L697" s="38">
        <v>0</v>
      </c>
      <c s="32">
        <f>ROUND(ROUND(L697,2)*ROUND(G697,3),2)</f>
      </c>
      <c s="36" t="s">
        <v>6259</v>
      </c>
      <c>
        <f>(M697*21)/100</f>
      </c>
      <c t="s">
        <v>28</v>
      </c>
    </row>
    <row r="698" spans="1:5" ht="12.75">
      <c r="A698" s="35" t="s">
        <v>55</v>
      </c>
      <c r="E698" s="39" t="s">
        <v>6738</v>
      </c>
    </row>
    <row r="699" spans="1:5" ht="12.75">
      <c r="A699" s="35" t="s">
        <v>56</v>
      </c>
      <c r="E699" s="40" t="s">
        <v>866</v>
      </c>
    </row>
    <row r="700" spans="1:5" ht="12.75">
      <c r="A700" t="s">
        <v>58</v>
      </c>
      <c r="E700" s="39" t="s">
        <v>5</v>
      </c>
    </row>
    <row r="701" spans="1:16" ht="25.5">
      <c r="A701" t="s">
        <v>50</v>
      </c>
      <c s="34" t="s">
        <v>662</v>
      </c>
      <c s="34" t="s">
        <v>6739</v>
      </c>
      <c s="35" t="s">
        <v>5</v>
      </c>
      <c s="6" t="s">
        <v>6740</v>
      </c>
      <c s="36" t="s">
        <v>4447</v>
      </c>
      <c s="37">
        <v>1</v>
      </c>
      <c s="36">
        <v>0</v>
      </c>
      <c s="36">
        <f>ROUND(G701*H701,6)</f>
      </c>
      <c r="L701" s="38">
        <v>0</v>
      </c>
      <c s="32">
        <f>ROUND(ROUND(L701,2)*ROUND(G701,3),2)</f>
      </c>
      <c s="36" t="s">
        <v>6259</v>
      </c>
      <c>
        <f>(M701*21)/100</f>
      </c>
      <c t="s">
        <v>28</v>
      </c>
    </row>
    <row r="702" spans="1:5" ht="25.5">
      <c r="A702" s="35" t="s">
        <v>55</v>
      </c>
      <c r="E702" s="39" t="s">
        <v>6740</v>
      </c>
    </row>
    <row r="703" spans="1:5" ht="12.75">
      <c r="A703" s="35" t="s">
        <v>56</v>
      </c>
      <c r="E703" s="40" t="s">
        <v>866</v>
      </c>
    </row>
    <row r="704" spans="1:5" ht="12.75">
      <c r="A704" t="s">
        <v>58</v>
      </c>
      <c r="E704" s="39" t="s">
        <v>5</v>
      </c>
    </row>
    <row r="705" spans="1:16" ht="12.75">
      <c r="A705" t="s">
        <v>50</v>
      </c>
      <c s="34" t="s">
        <v>663</v>
      </c>
      <c s="34" t="s">
        <v>6741</v>
      </c>
      <c s="35" t="s">
        <v>5</v>
      </c>
      <c s="6" t="s">
        <v>6742</v>
      </c>
      <c s="36" t="s">
        <v>4447</v>
      </c>
      <c s="37">
        <v>1</v>
      </c>
      <c s="36">
        <v>0</v>
      </c>
      <c s="36">
        <f>ROUND(G705*H705,6)</f>
      </c>
      <c r="L705" s="38">
        <v>0</v>
      </c>
      <c s="32">
        <f>ROUND(ROUND(L705,2)*ROUND(G705,3),2)</f>
      </c>
      <c s="36" t="s">
        <v>6259</v>
      </c>
      <c>
        <f>(M705*21)/100</f>
      </c>
      <c t="s">
        <v>28</v>
      </c>
    </row>
    <row r="706" spans="1:5" ht="12.75">
      <c r="A706" s="35" t="s">
        <v>55</v>
      </c>
      <c r="E706" s="39" t="s">
        <v>6742</v>
      </c>
    </row>
    <row r="707" spans="1:5" ht="12.75">
      <c r="A707" s="35" t="s">
        <v>56</v>
      </c>
      <c r="E707" s="40" t="s">
        <v>866</v>
      </c>
    </row>
    <row r="708" spans="1:5" ht="12.75">
      <c r="A708" t="s">
        <v>58</v>
      </c>
      <c r="E708" s="39" t="s">
        <v>5</v>
      </c>
    </row>
    <row r="709" spans="1:16" ht="12.75">
      <c r="A709" t="s">
        <v>50</v>
      </c>
      <c s="34" t="s">
        <v>664</v>
      </c>
      <c s="34" t="s">
        <v>6743</v>
      </c>
      <c s="35" t="s">
        <v>5</v>
      </c>
      <c s="6" t="s">
        <v>6744</v>
      </c>
      <c s="36" t="s">
        <v>6658</v>
      </c>
      <c s="37">
        <v>10</v>
      </c>
      <c s="36">
        <v>0</v>
      </c>
      <c s="36">
        <f>ROUND(G709*H709,6)</f>
      </c>
      <c r="L709" s="38">
        <v>0</v>
      </c>
      <c s="32">
        <f>ROUND(ROUND(L709,2)*ROUND(G709,3),2)</f>
      </c>
      <c s="36" t="s">
        <v>6259</v>
      </c>
      <c>
        <f>(M709*21)/100</f>
      </c>
      <c t="s">
        <v>28</v>
      </c>
    </row>
    <row r="710" spans="1:5" ht="12.75">
      <c r="A710" s="35" t="s">
        <v>55</v>
      </c>
      <c r="E710" s="39" t="s">
        <v>6744</v>
      </c>
    </row>
    <row r="711" spans="1:5" ht="12.75">
      <c r="A711" s="35" t="s">
        <v>56</v>
      </c>
      <c r="E711" s="40" t="s">
        <v>1541</v>
      </c>
    </row>
    <row r="712" spans="1:5" ht="12.75">
      <c r="A712" t="s">
        <v>58</v>
      </c>
      <c r="E712" s="39" t="s">
        <v>5</v>
      </c>
    </row>
    <row r="713" spans="1:16" ht="12.75">
      <c r="A713" t="s">
        <v>50</v>
      </c>
      <c s="34" t="s">
        <v>667</v>
      </c>
      <c s="34" t="s">
        <v>6745</v>
      </c>
      <c s="35" t="s">
        <v>5</v>
      </c>
      <c s="6" t="s">
        <v>6746</v>
      </c>
      <c s="36" t="s">
        <v>6658</v>
      </c>
      <c s="37">
        <v>10</v>
      </c>
      <c s="36">
        <v>0</v>
      </c>
      <c s="36">
        <f>ROUND(G713*H713,6)</f>
      </c>
      <c r="L713" s="38">
        <v>0</v>
      </c>
      <c s="32">
        <f>ROUND(ROUND(L713,2)*ROUND(G713,3),2)</f>
      </c>
      <c s="36" t="s">
        <v>6259</v>
      </c>
      <c>
        <f>(M713*21)/100</f>
      </c>
      <c t="s">
        <v>28</v>
      </c>
    </row>
    <row r="714" spans="1:5" ht="12.75">
      <c r="A714" s="35" t="s">
        <v>55</v>
      </c>
      <c r="E714" s="39" t="s">
        <v>6746</v>
      </c>
    </row>
    <row r="715" spans="1:5" ht="12.75">
      <c r="A715" s="35" t="s">
        <v>56</v>
      </c>
      <c r="E715" s="40" t="s">
        <v>1541</v>
      </c>
    </row>
    <row r="716" spans="1:5" ht="12.75">
      <c r="A716" t="s">
        <v>58</v>
      </c>
      <c r="E716" s="39" t="s">
        <v>5</v>
      </c>
    </row>
    <row r="717" spans="1:13" ht="12.75">
      <c r="A717" t="s">
        <v>47</v>
      </c>
      <c r="C717" s="31" t="s">
        <v>6747</v>
      </c>
      <c r="E717" s="33" t="s">
        <v>6748</v>
      </c>
      <c r="J717" s="32">
        <f>0</f>
      </c>
      <c s="32">
        <f>0</f>
      </c>
      <c s="32">
        <f>0+L718+L722+L726+L730</f>
      </c>
      <c s="32">
        <f>0+M718+M722+M726+M730</f>
      </c>
    </row>
    <row r="718" spans="1:16" ht="25.5">
      <c r="A718" t="s">
        <v>50</v>
      </c>
      <c s="34" t="s">
        <v>669</v>
      </c>
      <c s="34" t="s">
        <v>6749</v>
      </c>
      <c s="35" t="s">
        <v>5</v>
      </c>
      <c s="6" t="s">
        <v>6740</v>
      </c>
      <c s="36" t="s">
        <v>4447</v>
      </c>
      <c s="37">
        <v>2</v>
      </c>
      <c s="36">
        <v>0</v>
      </c>
      <c s="36">
        <f>ROUND(G718*H718,6)</f>
      </c>
      <c r="L718" s="38">
        <v>0</v>
      </c>
      <c s="32">
        <f>ROUND(ROUND(L718,2)*ROUND(G718,3),2)</f>
      </c>
      <c s="36" t="s">
        <v>6259</v>
      </c>
      <c>
        <f>(M718*21)/100</f>
      </c>
      <c t="s">
        <v>28</v>
      </c>
    </row>
    <row r="719" spans="1:5" ht="25.5">
      <c r="A719" s="35" t="s">
        <v>55</v>
      </c>
      <c r="E719" s="39" t="s">
        <v>6740</v>
      </c>
    </row>
    <row r="720" spans="1:5" ht="12.75">
      <c r="A720" s="35" t="s">
        <v>56</v>
      </c>
      <c r="E720" s="40" t="s">
        <v>1714</v>
      </c>
    </row>
    <row r="721" spans="1:5" ht="12.75">
      <c r="A721" t="s">
        <v>58</v>
      </c>
      <c r="E721" s="39" t="s">
        <v>5</v>
      </c>
    </row>
    <row r="722" spans="1:16" ht="12.75">
      <c r="A722" t="s">
        <v>50</v>
      </c>
      <c s="34" t="s">
        <v>673</v>
      </c>
      <c s="34" t="s">
        <v>6750</v>
      </c>
      <c s="35" t="s">
        <v>5</v>
      </c>
      <c s="6" t="s">
        <v>6751</v>
      </c>
      <c s="36" t="s">
        <v>4447</v>
      </c>
      <c s="37">
        <v>2</v>
      </c>
      <c s="36">
        <v>0</v>
      </c>
      <c s="36">
        <f>ROUND(G722*H722,6)</f>
      </c>
      <c r="L722" s="38">
        <v>0</v>
      </c>
      <c s="32">
        <f>ROUND(ROUND(L722,2)*ROUND(G722,3),2)</f>
      </c>
      <c s="36" t="s">
        <v>6259</v>
      </c>
      <c>
        <f>(M722*21)/100</f>
      </c>
      <c t="s">
        <v>28</v>
      </c>
    </row>
    <row r="723" spans="1:5" ht="12.75">
      <c r="A723" s="35" t="s">
        <v>55</v>
      </c>
      <c r="E723" s="39" t="s">
        <v>6751</v>
      </c>
    </row>
    <row r="724" spans="1:5" ht="12.75">
      <c r="A724" s="35" t="s">
        <v>56</v>
      </c>
      <c r="E724" s="40" t="s">
        <v>1714</v>
      </c>
    </row>
    <row r="725" spans="1:5" ht="12.75">
      <c r="A725" t="s">
        <v>58</v>
      </c>
      <c r="E725" s="39" t="s">
        <v>5</v>
      </c>
    </row>
    <row r="726" spans="1:16" ht="25.5">
      <c r="A726" t="s">
        <v>50</v>
      </c>
      <c s="34" t="s">
        <v>674</v>
      </c>
      <c s="34" t="s">
        <v>6752</v>
      </c>
      <c s="35" t="s">
        <v>5</v>
      </c>
      <c s="6" t="s">
        <v>6736</v>
      </c>
      <c s="36" t="s">
        <v>4447</v>
      </c>
      <c s="37">
        <v>2</v>
      </c>
      <c s="36">
        <v>0</v>
      </c>
      <c s="36">
        <f>ROUND(G726*H726,6)</f>
      </c>
      <c r="L726" s="38">
        <v>0</v>
      </c>
      <c s="32">
        <f>ROUND(ROUND(L726,2)*ROUND(G726,3),2)</f>
      </c>
      <c s="36" t="s">
        <v>6259</v>
      </c>
      <c>
        <f>(M726*21)/100</f>
      </c>
      <c t="s">
        <v>28</v>
      </c>
    </row>
    <row r="727" spans="1:5" ht="25.5">
      <c r="A727" s="35" t="s">
        <v>55</v>
      </c>
      <c r="E727" s="39" t="s">
        <v>6736</v>
      </c>
    </row>
    <row r="728" spans="1:5" ht="12.75">
      <c r="A728" s="35" t="s">
        <v>56</v>
      </c>
      <c r="E728" s="40" t="s">
        <v>1714</v>
      </c>
    </row>
    <row r="729" spans="1:5" ht="12.75">
      <c r="A729" t="s">
        <v>58</v>
      </c>
      <c r="E729" s="39" t="s">
        <v>5</v>
      </c>
    </row>
    <row r="730" spans="1:16" ht="12.75">
      <c r="A730" t="s">
        <v>50</v>
      </c>
      <c s="34" t="s">
        <v>675</v>
      </c>
      <c s="34" t="s">
        <v>6753</v>
      </c>
      <c s="35" t="s">
        <v>5</v>
      </c>
      <c s="6" t="s">
        <v>6754</v>
      </c>
      <c s="36" t="s">
        <v>4447</v>
      </c>
      <c s="37">
        <v>2</v>
      </c>
      <c s="36">
        <v>0</v>
      </c>
      <c s="36">
        <f>ROUND(G730*H730,6)</f>
      </c>
      <c r="L730" s="38">
        <v>0</v>
      </c>
      <c s="32">
        <f>ROUND(ROUND(L730,2)*ROUND(G730,3),2)</f>
      </c>
      <c s="36" t="s">
        <v>6259</v>
      </c>
      <c>
        <f>(M730*21)/100</f>
      </c>
      <c t="s">
        <v>28</v>
      </c>
    </row>
    <row r="731" spans="1:5" ht="12.75">
      <c r="A731" s="35" t="s">
        <v>55</v>
      </c>
      <c r="E731" s="39" t="s">
        <v>6754</v>
      </c>
    </row>
    <row r="732" spans="1:5" ht="12.75">
      <c r="A732" s="35" t="s">
        <v>56</v>
      </c>
      <c r="E732" s="40" t="s">
        <v>1714</v>
      </c>
    </row>
    <row r="733" spans="1:5" ht="12.75">
      <c r="A733" t="s">
        <v>58</v>
      </c>
      <c r="E733" s="39" t="s">
        <v>5</v>
      </c>
    </row>
    <row r="734" spans="1:13" ht="12.75">
      <c r="A734" t="s">
        <v>47</v>
      </c>
      <c r="C734" s="31" t="s">
        <v>6755</v>
      </c>
      <c r="E734" s="33" t="s">
        <v>6756</v>
      </c>
      <c r="J734" s="32">
        <f>0</f>
      </c>
      <c s="32">
        <f>0</f>
      </c>
      <c s="32">
        <f>0+L735+L739+L743+L747+L751+L755+L759</f>
      </c>
      <c s="32">
        <f>0+M735+M739+M743+M747+M751+M755+M759</f>
      </c>
    </row>
    <row r="735" spans="1:16" ht="12.75">
      <c r="A735" t="s">
        <v>50</v>
      </c>
      <c s="34" t="s">
        <v>676</v>
      </c>
      <c s="34" t="s">
        <v>6757</v>
      </c>
      <c s="35" t="s">
        <v>5</v>
      </c>
      <c s="6" t="s">
        <v>6758</v>
      </c>
      <c s="36" t="s">
        <v>865</v>
      </c>
      <c s="37">
        <v>1</v>
      </c>
      <c s="36">
        <v>0</v>
      </c>
      <c s="36">
        <f>ROUND(G735*H735,6)</f>
      </c>
      <c r="L735" s="38">
        <v>0</v>
      </c>
      <c s="32">
        <f>ROUND(ROUND(L735,2)*ROUND(G735,3),2)</f>
      </c>
      <c s="36" t="s">
        <v>6259</v>
      </c>
      <c>
        <f>(M735*21)/100</f>
      </c>
      <c t="s">
        <v>28</v>
      </c>
    </row>
    <row r="736" spans="1:5" ht="12.75">
      <c r="A736" s="35" t="s">
        <v>55</v>
      </c>
      <c r="E736" s="39" t="s">
        <v>6758</v>
      </c>
    </row>
    <row r="737" spans="1:5" ht="12.75">
      <c r="A737" s="35" t="s">
        <v>56</v>
      </c>
      <c r="E737" s="40" t="s">
        <v>866</v>
      </c>
    </row>
    <row r="738" spans="1:5" ht="12.75">
      <c r="A738" t="s">
        <v>58</v>
      </c>
      <c r="E738" s="39" t="s">
        <v>5</v>
      </c>
    </row>
    <row r="739" spans="1:16" ht="12.75">
      <c r="A739" t="s">
        <v>50</v>
      </c>
      <c s="34" t="s">
        <v>677</v>
      </c>
      <c s="34" t="s">
        <v>6759</v>
      </c>
      <c s="35" t="s">
        <v>5</v>
      </c>
      <c s="6" t="s">
        <v>6760</v>
      </c>
      <c s="36" t="s">
        <v>2882</v>
      </c>
      <c s="37">
        <v>5</v>
      </c>
      <c s="36">
        <v>0</v>
      </c>
      <c s="36">
        <f>ROUND(G739*H739,6)</f>
      </c>
      <c r="L739" s="38">
        <v>0</v>
      </c>
      <c s="32">
        <f>ROUND(ROUND(L739,2)*ROUND(G739,3),2)</f>
      </c>
      <c s="36" t="s">
        <v>6259</v>
      </c>
      <c>
        <f>(M739*21)/100</f>
      </c>
      <c t="s">
        <v>28</v>
      </c>
    </row>
    <row r="740" spans="1:5" ht="12.75">
      <c r="A740" s="35" t="s">
        <v>55</v>
      </c>
      <c r="E740" s="39" t="s">
        <v>6760</v>
      </c>
    </row>
    <row r="741" spans="1:5" ht="12.75">
      <c r="A741" s="35" t="s">
        <v>56</v>
      </c>
      <c r="E741" s="40" t="s">
        <v>1750</v>
      </c>
    </row>
    <row r="742" spans="1:5" ht="12.75">
      <c r="A742" t="s">
        <v>58</v>
      </c>
      <c r="E742" s="39" t="s">
        <v>5</v>
      </c>
    </row>
    <row r="743" spans="1:16" ht="12.75">
      <c r="A743" t="s">
        <v>50</v>
      </c>
      <c s="34" t="s">
        <v>678</v>
      </c>
      <c s="34" t="s">
        <v>6761</v>
      </c>
      <c s="35" t="s">
        <v>5</v>
      </c>
      <c s="6" t="s">
        <v>6762</v>
      </c>
      <c s="36" t="s">
        <v>306</v>
      </c>
      <c s="37">
        <v>3</v>
      </c>
      <c s="36">
        <v>0</v>
      </c>
      <c s="36">
        <f>ROUND(G743*H743,6)</f>
      </c>
      <c r="L743" s="38">
        <v>0</v>
      </c>
      <c s="32">
        <f>ROUND(ROUND(L743,2)*ROUND(G743,3),2)</f>
      </c>
      <c s="36" t="s">
        <v>6259</v>
      </c>
      <c>
        <f>(M743*21)/100</f>
      </c>
      <c t="s">
        <v>28</v>
      </c>
    </row>
    <row r="744" spans="1:5" ht="12.75">
      <c r="A744" s="35" t="s">
        <v>55</v>
      </c>
      <c r="E744" s="39" t="s">
        <v>6762</v>
      </c>
    </row>
    <row r="745" spans="1:5" ht="12.75">
      <c r="A745" s="35" t="s">
        <v>56</v>
      </c>
      <c r="E745" s="40" t="s">
        <v>2367</v>
      </c>
    </row>
    <row r="746" spans="1:5" ht="12.75">
      <c r="A746" t="s">
        <v>58</v>
      </c>
      <c r="E746" s="39" t="s">
        <v>5</v>
      </c>
    </row>
    <row r="747" spans="1:16" ht="12.75">
      <c r="A747" t="s">
        <v>50</v>
      </c>
      <c s="34" t="s">
        <v>680</v>
      </c>
      <c s="34" t="s">
        <v>6763</v>
      </c>
      <c s="35" t="s">
        <v>5</v>
      </c>
      <c s="6" t="s">
        <v>6764</v>
      </c>
      <c s="36" t="s">
        <v>306</v>
      </c>
      <c s="37">
        <v>3</v>
      </c>
      <c s="36">
        <v>0</v>
      </c>
      <c s="36">
        <f>ROUND(G747*H747,6)</f>
      </c>
      <c r="L747" s="38">
        <v>0</v>
      </c>
      <c s="32">
        <f>ROUND(ROUND(L747,2)*ROUND(G747,3),2)</f>
      </c>
      <c s="36" t="s">
        <v>6259</v>
      </c>
      <c>
        <f>(M747*21)/100</f>
      </c>
      <c t="s">
        <v>28</v>
      </c>
    </row>
    <row r="748" spans="1:5" ht="12.75">
      <c r="A748" s="35" t="s">
        <v>55</v>
      </c>
      <c r="E748" s="39" t="s">
        <v>6764</v>
      </c>
    </row>
    <row r="749" spans="1:5" ht="12.75">
      <c r="A749" s="35" t="s">
        <v>56</v>
      </c>
      <c r="E749" s="40" t="s">
        <v>2367</v>
      </c>
    </row>
    <row r="750" spans="1:5" ht="12.75">
      <c r="A750" t="s">
        <v>58</v>
      </c>
      <c r="E750" s="39" t="s">
        <v>5</v>
      </c>
    </row>
    <row r="751" spans="1:16" ht="12.75">
      <c r="A751" t="s">
        <v>50</v>
      </c>
      <c s="34" t="s">
        <v>681</v>
      </c>
      <c s="34" t="s">
        <v>6765</v>
      </c>
      <c s="35" t="s">
        <v>5</v>
      </c>
      <c s="6" t="s">
        <v>6766</v>
      </c>
      <c s="36" t="s">
        <v>306</v>
      </c>
      <c s="37">
        <v>2</v>
      </c>
      <c s="36">
        <v>0</v>
      </c>
      <c s="36">
        <f>ROUND(G751*H751,6)</f>
      </c>
      <c r="L751" s="38">
        <v>0</v>
      </c>
      <c s="32">
        <f>ROUND(ROUND(L751,2)*ROUND(G751,3),2)</f>
      </c>
      <c s="36" t="s">
        <v>6259</v>
      </c>
      <c>
        <f>(M751*21)/100</f>
      </c>
      <c t="s">
        <v>28</v>
      </c>
    </row>
    <row r="752" spans="1:5" ht="12.75">
      <c r="A752" s="35" t="s">
        <v>55</v>
      </c>
      <c r="E752" s="39" t="s">
        <v>6766</v>
      </c>
    </row>
    <row r="753" spans="1:5" ht="12.75">
      <c r="A753" s="35" t="s">
        <v>56</v>
      </c>
      <c r="E753" s="40" t="s">
        <v>1714</v>
      </c>
    </row>
    <row r="754" spans="1:5" ht="12.75">
      <c r="A754" t="s">
        <v>58</v>
      </c>
      <c r="E754" s="39" t="s">
        <v>5</v>
      </c>
    </row>
    <row r="755" spans="1:16" ht="12.75">
      <c r="A755" t="s">
        <v>50</v>
      </c>
      <c s="34" t="s">
        <v>682</v>
      </c>
      <c s="34" t="s">
        <v>6767</v>
      </c>
      <c s="35" t="s">
        <v>5</v>
      </c>
      <c s="6" t="s">
        <v>6768</v>
      </c>
      <c s="36" t="s">
        <v>865</v>
      </c>
      <c s="37">
        <v>1</v>
      </c>
      <c s="36">
        <v>0</v>
      </c>
      <c s="36">
        <f>ROUND(G755*H755,6)</f>
      </c>
      <c r="L755" s="38">
        <v>0</v>
      </c>
      <c s="32">
        <f>ROUND(ROUND(L755,2)*ROUND(G755,3),2)</f>
      </c>
      <c s="36" t="s">
        <v>6259</v>
      </c>
      <c>
        <f>(M755*21)/100</f>
      </c>
      <c t="s">
        <v>28</v>
      </c>
    </row>
    <row r="756" spans="1:5" ht="12.75">
      <c r="A756" s="35" t="s">
        <v>55</v>
      </c>
      <c r="E756" s="39" t="s">
        <v>6768</v>
      </c>
    </row>
    <row r="757" spans="1:5" ht="12.75">
      <c r="A757" s="35" t="s">
        <v>56</v>
      </c>
      <c r="E757" s="40" t="s">
        <v>866</v>
      </c>
    </row>
    <row r="758" spans="1:5" ht="12.75">
      <c r="A758" t="s">
        <v>58</v>
      </c>
      <c r="E758" s="39" t="s">
        <v>5</v>
      </c>
    </row>
    <row r="759" spans="1:16" ht="12.75">
      <c r="A759" t="s">
        <v>50</v>
      </c>
      <c s="34" t="s">
        <v>685</v>
      </c>
      <c s="34" t="s">
        <v>6769</v>
      </c>
      <c s="35" t="s">
        <v>5</v>
      </c>
      <c s="6" t="s">
        <v>6770</v>
      </c>
      <c s="36" t="s">
        <v>865</v>
      </c>
      <c s="37">
        <v>1</v>
      </c>
      <c s="36">
        <v>0</v>
      </c>
      <c s="36">
        <f>ROUND(G759*H759,6)</f>
      </c>
      <c r="L759" s="38">
        <v>0</v>
      </c>
      <c s="32">
        <f>ROUND(ROUND(L759,2)*ROUND(G759,3),2)</f>
      </c>
      <c s="36" t="s">
        <v>6259</v>
      </c>
      <c>
        <f>(M759*21)/100</f>
      </c>
      <c t="s">
        <v>28</v>
      </c>
    </row>
    <row r="760" spans="1:5" ht="12.75">
      <c r="A760" s="35" t="s">
        <v>55</v>
      </c>
      <c r="E760" s="39" t="s">
        <v>6770</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6254</v>
      </c>
      <c s="41">
        <f>Rekapitulace!C116</f>
      </c>
      <c s="20" t="s">
        <v>0</v>
      </c>
      <c t="s">
        <v>23</v>
      </c>
      <c t="s">
        <v>28</v>
      </c>
    </row>
    <row r="4" spans="1:16" ht="32" customHeight="1">
      <c r="A4" s="24" t="s">
        <v>20</v>
      </c>
      <c s="25" t="s">
        <v>29</v>
      </c>
      <c s="27" t="s">
        <v>6254</v>
      </c>
      <c r="E4" s="26" t="s">
        <v>6255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6773</v>
      </c>
      <c r="E8" s="30" t="s">
        <v>6772</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6774</v>
      </c>
      <c s="35" t="s">
        <v>5</v>
      </c>
      <c s="6" t="s">
        <v>6775</v>
      </c>
      <c s="36" t="s">
        <v>855</v>
      </c>
      <c s="37">
        <v>2009.53</v>
      </c>
      <c s="36">
        <v>0</v>
      </c>
      <c s="36">
        <f>ROUND(G10*H10,6)</f>
      </c>
      <c r="L10" s="38">
        <v>0</v>
      </c>
      <c s="32">
        <f>ROUND(ROUND(L10,2)*ROUND(G10,3),2)</f>
      </c>
      <c s="36" t="s">
        <v>6259</v>
      </c>
      <c>
        <f>(M10*21)/100</f>
      </c>
      <c t="s">
        <v>28</v>
      </c>
    </row>
    <row r="11" spans="1:5" ht="25.5">
      <c r="A11" s="35" t="s">
        <v>55</v>
      </c>
      <c r="E11" s="39" t="s">
        <v>6776</v>
      </c>
    </row>
    <row r="12" spans="1:5" ht="12.75">
      <c r="A12" s="35" t="s">
        <v>56</v>
      </c>
      <c r="E12" s="40" t="s">
        <v>6777</v>
      </c>
    </row>
    <row r="13" spans="1:5" ht="12.75">
      <c r="A13" t="s">
        <v>58</v>
      </c>
      <c r="E13" s="39" t="s">
        <v>6778</v>
      </c>
    </row>
    <row r="14" spans="1:16" ht="25.5">
      <c r="A14" t="s">
        <v>50</v>
      </c>
      <c s="34" t="s">
        <v>28</v>
      </c>
      <c s="34" t="s">
        <v>6779</v>
      </c>
      <c s="35" t="s">
        <v>5</v>
      </c>
      <c s="6" t="s">
        <v>6780</v>
      </c>
      <c s="36" t="s">
        <v>855</v>
      </c>
      <c s="37">
        <v>181.696</v>
      </c>
      <c s="36">
        <v>0</v>
      </c>
      <c s="36">
        <f>ROUND(G14*H14,6)</f>
      </c>
      <c r="L14" s="38">
        <v>0</v>
      </c>
      <c s="32">
        <f>ROUND(ROUND(L14,2)*ROUND(G14,3),2)</f>
      </c>
      <c s="36" t="s">
        <v>6259</v>
      </c>
      <c>
        <f>(M14*21)/100</f>
      </c>
      <c t="s">
        <v>28</v>
      </c>
    </row>
    <row r="15" spans="1:5" ht="25.5">
      <c r="A15" s="35" t="s">
        <v>55</v>
      </c>
      <c r="E15" s="39" t="s">
        <v>6781</v>
      </c>
    </row>
    <row r="16" spans="1:5" ht="12.75">
      <c r="A16" s="35" t="s">
        <v>56</v>
      </c>
      <c r="E16" s="40" t="s">
        <v>6782</v>
      </c>
    </row>
    <row r="17" spans="1:5" ht="76.5">
      <c r="A17" t="s">
        <v>58</v>
      </c>
      <c r="E17" s="39" t="s">
        <v>6783</v>
      </c>
    </row>
    <row r="18" spans="1:16" ht="25.5">
      <c r="A18" t="s">
        <v>50</v>
      </c>
      <c s="34" t="s">
        <v>26</v>
      </c>
      <c s="34" t="s">
        <v>6784</v>
      </c>
      <c s="35" t="s">
        <v>5</v>
      </c>
      <c s="6" t="s">
        <v>6785</v>
      </c>
      <c s="36" t="s">
        <v>855</v>
      </c>
      <c s="37">
        <v>42.768</v>
      </c>
      <c s="36">
        <v>0</v>
      </c>
      <c s="36">
        <f>ROUND(G18*H18,6)</f>
      </c>
      <c r="L18" s="38">
        <v>0</v>
      </c>
      <c s="32">
        <f>ROUND(ROUND(L18,2)*ROUND(G18,3),2)</f>
      </c>
      <c s="36" t="s">
        <v>6259</v>
      </c>
      <c>
        <f>(M18*21)/100</f>
      </c>
      <c t="s">
        <v>28</v>
      </c>
    </row>
    <row r="19" spans="1:5" ht="25.5">
      <c r="A19" s="35" t="s">
        <v>55</v>
      </c>
      <c r="E19" s="39" t="s">
        <v>6786</v>
      </c>
    </row>
    <row r="20" spans="1:5" ht="12.75">
      <c r="A20" s="35" t="s">
        <v>56</v>
      </c>
      <c r="E20" s="40" t="s">
        <v>6787</v>
      </c>
    </row>
    <row r="21" spans="1:5" ht="76.5">
      <c r="A21" t="s">
        <v>58</v>
      </c>
      <c r="E21" s="39" t="s">
        <v>6783</v>
      </c>
    </row>
    <row r="22" spans="1:16" ht="25.5">
      <c r="A22" t="s">
        <v>50</v>
      </c>
      <c s="34" t="s">
        <v>67</v>
      </c>
      <c s="34" t="s">
        <v>6788</v>
      </c>
      <c s="35" t="s">
        <v>5</v>
      </c>
      <c s="6" t="s">
        <v>6789</v>
      </c>
      <c s="36" t="s">
        <v>855</v>
      </c>
      <c s="37">
        <v>96.228</v>
      </c>
      <c s="36">
        <v>0</v>
      </c>
      <c s="36">
        <f>ROUND(G22*H22,6)</f>
      </c>
      <c r="L22" s="38">
        <v>0</v>
      </c>
      <c s="32">
        <f>ROUND(ROUND(L22,2)*ROUND(G22,3),2)</f>
      </c>
      <c s="36" t="s">
        <v>6259</v>
      </c>
      <c>
        <f>(M22*21)/100</f>
      </c>
      <c t="s">
        <v>28</v>
      </c>
    </row>
    <row r="23" spans="1:5" ht="25.5">
      <c r="A23" s="35" t="s">
        <v>55</v>
      </c>
      <c r="E23" s="39" t="s">
        <v>6790</v>
      </c>
    </row>
    <row r="24" spans="1:5" ht="12.75">
      <c r="A24" s="35" t="s">
        <v>56</v>
      </c>
      <c r="E24" s="40" t="s">
        <v>6791</v>
      </c>
    </row>
    <row r="25" spans="1:5" ht="76.5">
      <c r="A25" t="s">
        <v>58</v>
      </c>
      <c r="E25" s="39" t="s">
        <v>6783</v>
      </c>
    </row>
    <row r="26" spans="1:16" ht="25.5">
      <c r="A26" t="s">
        <v>50</v>
      </c>
      <c s="34" t="s">
        <v>72</v>
      </c>
      <c s="34" t="s">
        <v>6792</v>
      </c>
      <c s="35" t="s">
        <v>5</v>
      </c>
      <c s="6" t="s">
        <v>6793</v>
      </c>
      <c s="36" t="s">
        <v>855</v>
      </c>
      <c s="37">
        <v>0.105</v>
      </c>
      <c s="36">
        <v>0</v>
      </c>
      <c s="36">
        <f>ROUND(G26*H26,6)</f>
      </c>
      <c r="L26" s="38">
        <v>0</v>
      </c>
      <c s="32">
        <f>ROUND(ROUND(L26,2)*ROUND(G26,3),2)</f>
      </c>
      <c s="36" t="s">
        <v>6259</v>
      </c>
      <c>
        <f>(M26*21)/100</f>
      </c>
      <c t="s">
        <v>28</v>
      </c>
    </row>
    <row r="27" spans="1:5" ht="25.5">
      <c r="A27" s="35" t="s">
        <v>55</v>
      </c>
      <c r="E27" s="39" t="s">
        <v>6794</v>
      </c>
    </row>
    <row r="28" spans="1:5" ht="12.75">
      <c r="A28" s="35" t="s">
        <v>56</v>
      </c>
      <c r="E28" s="40" t="s">
        <v>6795</v>
      </c>
    </row>
    <row r="29" spans="1:5" ht="76.5">
      <c r="A29" t="s">
        <v>58</v>
      </c>
      <c r="E29" s="39" t="s">
        <v>6783</v>
      </c>
    </row>
    <row r="30" spans="1:16" ht="12.75">
      <c r="A30" t="s">
        <v>50</v>
      </c>
      <c s="34" t="s">
        <v>27</v>
      </c>
      <c s="34" t="s">
        <v>6796</v>
      </c>
      <c s="35" t="s">
        <v>5</v>
      </c>
      <c s="6" t="s">
        <v>6797</v>
      </c>
      <c s="36" t="s">
        <v>855</v>
      </c>
      <c s="37">
        <v>-0.102</v>
      </c>
      <c s="36">
        <v>0</v>
      </c>
      <c s="36">
        <f>ROUND(G30*H30,6)</f>
      </c>
      <c r="L30" s="38">
        <v>0</v>
      </c>
      <c s="32">
        <f>ROUND(ROUND(L30,2)*ROUND(G30,3),2)</f>
      </c>
      <c s="36" t="s">
        <v>6259</v>
      </c>
      <c>
        <f>(M30*21)/100</f>
      </c>
      <c t="s">
        <v>28</v>
      </c>
    </row>
    <row r="31" spans="1:5" ht="12.75">
      <c r="A31" s="35" t="s">
        <v>55</v>
      </c>
      <c r="E31" s="39" t="s">
        <v>6797</v>
      </c>
    </row>
    <row r="32" spans="1:5" ht="12.75">
      <c r="A32" s="35" t="s">
        <v>56</v>
      </c>
      <c r="E32" s="40" t="s">
        <v>6798</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6799</v>
      </c>
      <c s="35" t="s">
        <v>5</v>
      </c>
      <c s="6" t="s">
        <v>6800</v>
      </c>
      <c s="36" t="s">
        <v>62</v>
      </c>
      <c s="37">
        <v>353.91</v>
      </c>
      <c s="36">
        <v>0</v>
      </c>
      <c s="36">
        <f>ROUND(G35*H35,6)</f>
      </c>
      <c r="L35" s="38">
        <v>0</v>
      </c>
      <c s="32">
        <f>ROUND(ROUND(L35,2)*ROUND(G35,3),2)</f>
      </c>
      <c s="36" t="s">
        <v>6259</v>
      </c>
      <c>
        <f>(M35*21)/100</f>
      </c>
      <c t="s">
        <v>28</v>
      </c>
    </row>
    <row r="36" spans="1:5" ht="25.5">
      <c r="A36" s="35" t="s">
        <v>55</v>
      </c>
      <c r="E36" s="39" t="s">
        <v>6800</v>
      </c>
    </row>
    <row r="37" spans="1:5" ht="25.5">
      <c r="A37" s="35" t="s">
        <v>56</v>
      </c>
      <c r="E37" s="40" t="s">
        <v>6801</v>
      </c>
    </row>
    <row r="38" spans="1:5" ht="114.75">
      <c r="A38" t="s">
        <v>58</v>
      </c>
      <c r="E38" s="39" t="s">
        <v>6802</v>
      </c>
    </row>
    <row r="39" spans="1:16" ht="25.5">
      <c r="A39" t="s">
        <v>50</v>
      </c>
      <c s="34" t="s">
        <v>82</v>
      </c>
      <c s="34" t="s">
        <v>6261</v>
      </c>
      <c s="35" t="s">
        <v>5</v>
      </c>
      <c s="6" t="s">
        <v>6262</v>
      </c>
      <c s="36" t="s">
        <v>62</v>
      </c>
      <c s="37">
        <v>996.303</v>
      </c>
      <c s="36">
        <v>0</v>
      </c>
      <c s="36">
        <f>ROUND(G39*H39,6)</f>
      </c>
      <c r="L39" s="38">
        <v>0</v>
      </c>
      <c s="32">
        <f>ROUND(ROUND(L39,2)*ROUND(G39,3),2)</f>
      </c>
      <c s="36" t="s">
        <v>6259</v>
      </c>
      <c>
        <f>(M39*21)/100</f>
      </c>
      <c t="s">
        <v>28</v>
      </c>
    </row>
    <row r="40" spans="1:5" ht="25.5">
      <c r="A40" s="35" t="s">
        <v>55</v>
      </c>
      <c r="E40" s="39" t="s">
        <v>6262</v>
      </c>
    </row>
    <row r="41" spans="1:5" ht="38.25">
      <c r="A41" s="35" t="s">
        <v>56</v>
      </c>
      <c r="E41" s="40" t="s">
        <v>6803</v>
      </c>
    </row>
    <row r="42" spans="1:5" ht="242.25">
      <c r="A42" t="s">
        <v>58</v>
      </c>
      <c r="E42" s="39" t="s">
        <v>6264</v>
      </c>
    </row>
    <row r="43" spans="1:16" ht="12.75">
      <c r="A43" t="s">
        <v>50</v>
      </c>
      <c s="34" t="s">
        <v>86</v>
      </c>
      <c s="34" t="s">
        <v>6265</v>
      </c>
      <c s="35" t="s">
        <v>5</v>
      </c>
      <c s="6" t="s">
        <v>6266</v>
      </c>
      <c s="36" t="s">
        <v>62</v>
      </c>
      <c s="37">
        <v>264.632</v>
      </c>
      <c s="36">
        <v>0</v>
      </c>
      <c s="36">
        <f>ROUND(G43*H43,6)</f>
      </c>
      <c r="L43" s="38">
        <v>0</v>
      </c>
      <c s="32">
        <f>ROUND(ROUND(L43,2)*ROUND(G43,3),2)</f>
      </c>
      <c s="36" t="s">
        <v>6259</v>
      </c>
      <c>
        <f>(M43*21)/100</f>
      </c>
      <c t="s">
        <v>28</v>
      </c>
    </row>
    <row r="44" spans="1:5" ht="38.25">
      <c r="A44" s="35" t="s">
        <v>55</v>
      </c>
      <c r="E44" s="39" t="s">
        <v>6267</v>
      </c>
    </row>
    <row r="45" spans="1:5" ht="12.75">
      <c r="A45" s="35" t="s">
        <v>56</v>
      </c>
      <c r="E45" s="40" t="s">
        <v>6804</v>
      </c>
    </row>
    <row r="46" spans="1:5" ht="229.5">
      <c r="A46" t="s">
        <v>58</v>
      </c>
      <c r="E46" s="39" t="s">
        <v>6269</v>
      </c>
    </row>
    <row r="47" spans="1:16" ht="25.5">
      <c r="A47" t="s">
        <v>50</v>
      </c>
      <c s="34" t="s">
        <v>90</v>
      </c>
      <c s="34" t="s">
        <v>6270</v>
      </c>
      <c s="35" t="s">
        <v>5</v>
      </c>
      <c s="6" t="s">
        <v>6271</v>
      </c>
      <c s="36" t="s">
        <v>62</v>
      </c>
      <c s="37">
        <v>1217.897</v>
      </c>
      <c s="36">
        <v>0</v>
      </c>
      <c s="36">
        <f>ROUND(G47*H47,6)</f>
      </c>
      <c r="L47" s="38">
        <v>0</v>
      </c>
      <c s="32">
        <f>ROUND(ROUND(L47,2)*ROUND(G47,3),2)</f>
      </c>
      <c s="36" t="s">
        <v>6259</v>
      </c>
      <c>
        <f>(M47*21)/100</f>
      </c>
      <c t="s">
        <v>28</v>
      </c>
    </row>
    <row r="48" spans="1:5" ht="38.25">
      <c r="A48" s="35" t="s">
        <v>55</v>
      </c>
      <c r="E48" s="39" t="s">
        <v>6272</v>
      </c>
    </row>
    <row r="49" spans="1:5" ht="12.75">
      <c r="A49" s="35" t="s">
        <v>56</v>
      </c>
      <c r="E49" s="40" t="s">
        <v>6805</v>
      </c>
    </row>
    <row r="50" spans="1:5" ht="229.5">
      <c r="A50" t="s">
        <v>58</v>
      </c>
      <c r="E50" s="39" t="s">
        <v>6269</v>
      </c>
    </row>
    <row r="51" spans="1:16" ht="25.5">
      <c r="A51" t="s">
        <v>50</v>
      </c>
      <c s="34" t="s">
        <v>95</v>
      </c>
      <c s="34" t="s">
        <v>6274</v>
      </c>
      <c s="35" t="s">
        <v>5</v>
      </c>
      <c s="6" t="s">
        <v>6271</v>
      </c>
      <c s="36" t="s">
        <v>62</v>
      </c>
      <c s="37">
        <v>1217.897</v>
      </c>
      <c s="36">
        <v>0</v>
      </c>
      <c s="36">
        <f>ROUND(G51*H51,6)</f>
      </c>
      <c r="L51" s="38">
        <v>0</v>
      </c>
      <c s="32">
        <f>ROUND(ROUND(L51,2)*ROUND(G51,3),2)</f>
      </c>
      <c s="36" t="s">
        <v>6259</v>
      </c>
      <c>
        <f>(M51*21)/100</f>
      </c>
      <c t="s">
        <v>28</v>
      </c>
    </row>
    <row r="52" spans="1:5" ht="51">
      <c r="A52" s="35" t="s">
        <v>55</v>
      </c>
      <c r="E52" s="39" t="s">
        <v>6275</v>
      </c>
    </row>
    <row r="53" spans="1:5" ht="12.75">
      <c r="A53" s="35" t="s">
        <v>56</v>
      </c>
      <c r="E53" s="40" t="s">
        <v>6806</v>
      </c>
    </row>
    <row r="54" spans="1:5" ht="229.5">
      <c r="A54" t="s">
        <v>58</v>
      </c>
      <c r="E54" s="39" t="s">
        <v>6269</v>
      </c>
    </row>
    <row r="55" spans="1:16" ht="12.75">
      <c r="A55" t="s">
        <v>50</v>
      </c>
      <c s="34" t="s">
        <v>99</v>
      </c>
      <c s="34" t="s">
        <v>6277</v>
      </c>
      <c s="35" t="s">
        <v>5</v>
      </c>
      <c s="6" t="s">
        <v>6278</v>
      </c>
      <c s="36" t="s">
        <v>62</v>
      </c>
      <c s="37">
        <v>132.316</v>
      </c>
      <c s="36">
        <v>0</v>
      </c>
      <c s="36">
        <f>ROUND(G55*H55,6)</f>
      </c>
      <c r="L55" s="38">
        <v>0</v>
      </c>
      <c s="32">
        <f>ROUND(ROUND(L55,2)*ROUND(G55,3),2)</f>
      </c>
      <c s="36" t="s">
        <v>6259</v>
      </c>
      <c>
        <f>(M55*21)/100</f>
      </c>
      <c t="s">
        <v>28</v>
      </c>
    </row>
    <row r="56" spans="1:5" ht="25.5">
      <c r="A56" s="35" t="s">
        <v>55</v>
      </c>
      <c r="E56" s="39" t="s">
        <v>6279</v>
      </c>
    </row>
    <row r="57" spans="1:5" ht="12.75">
      <c r="A57" s="35" t="s">
        <v>56</v>
      </c>
      <c r="E57" s="40" t="s">
        <v>6807</v>
      </c>
    </row>
    <row r="58" spans="1:5" ht="178.5">
      <c r="A58" t="s">
        <v>58</v>
      </c>
      <c r="E58" s="39" t="s">
        <v>6281</v>
      </c>
    </row>
    <row r="59" spans="1:16" ht="12.75">
      <c r="A59" t="s">
        <v>50</v>
      </c>
      <c s="34" t="s">
        <v>103</v>
      </c>
      <c s="34" t="s">
        <v>6282</v>
      </c>
      <c s="35" t="s">
        <v>5</v>
      </c>
      <c s="6" t="s">
        <v>6283</v>
      </c>
      <c s="36" t="s">
        <v>62</v>
      </c>
      <c s="37">
        <v>132.316</v>
      </c>
      <c s="36">
        <v>0</v>
      </c>
      <c s="36">
        <f>ROUND(G59*H59,6)</f>
      </c>
      <c r="L59" s="38">
        <v>0</v>
      </c>
      <c s="32">
        <f>ROUND(ROUND(L59,2)*ROUND(G59,3),2)</f>
      </c>
      <c s="36" t="s">
        <v>6259</v>
      </c>
      <c>
        <f>(M59*21)/100</f>
      </c>
      <c t="s">
        <v>28</v>
      </c>
    </row>
    <row r="60" spans="1:5" ht="12.75">
      <c r="A60" s="35" t="s">
        <v>55</v>
      </c>
      <c r="E60" s="39" t="s">
        <v>6284</v>
      </c>
    </row>
    <row r="61" spans="1:5" ht="12.75">
      <c r="A61" s="35" t="s">
        <v>56</v>
      </c>
      <c r="E61" s="40" t="s">
        <v>6807</v>
      </c>
    </row>
    <row r="62" spans="1:5" ht="369.75">
      <c r="A62" t="s">
        <v>58</v>
      </c>
      <c r="E62" s="39" t="s">
        <v>6285</v>
      </c>
    </row>
    <row r="63" spans="1:16" ht="12.75">
      <c r="A63" t="s">
        <v>50</v>
      </c>
      <c s="34" t="s">
        <v>106</v>
      </c>
      <c s="34" t="s">
        <v>6286</v>
      </c>
      <c s="35" t="s">
        <v>5</v>
      </c>
      <c s="6" t="s">
        <v>6287</v>
      </c>
      <c s="36" t="s">
        <v>62</v>
      </c>
      <c s="37">
        <v>132.316</v>
      </c>
      <c s="36">
        <v>0</v>
      </c>
      <c s="36">
        <f>ROUND(G63*H63,6)</f>
      </c>
      <c r="L63" s="38">
        <v>0</v>
      </c>
      <c s="32">
        <f>ROUND(ROUND(L63,2)*ROUND(G63,3),2)</f>
      </c>
      <c s="36" t="s">
        <v>6259</v>
      </c>
      <c>
        <f>(M63*21)/100</f>
      </c>
      <c t="s">
        <v>28</v>
      </c>
    </row>
    <row r="64" spans="1:5" ht="25.5">
      <c r="A64" s="35" t="s">
        <v>55</v>
      </c>
      <c r="E64" s="39" t="s">
        <v>6288</v>
      </c>
    </row>
    <row r="65" spans="1:5" ht="12.75">
      <c r="A65" s="35" t="s">
        <v>56</v>
      </c>
      <c r="E65" s="40" t="s">
        <v>6808</v>
      </c>
    </row>
    <row r="66" spans="1:5" ht="409.5">
      <c r="A66" t="s">
        <v>58</v>
      </c>
      <c r="E66" s="39" t="s">
        <v>6290</v>
      </c>
    </row>
    <row r="67" spans="1:16" ht="12.75">
      <c r="A67" t="s">
        <v>50</v>
      </c>
      <c s="34" t="s">
        <v>110</v>
      </c>
      <c s="34" t="s">
        <v>6809</v>
      </c>
      <c s="35" t="s">
        <v>5</v>
      </c>
      <c s="6" t="s">
        <v>6810</v>
      </c>
      <c s="36" t="s">
        <v>93</v>
      </c>
      <c s="37">
        <v>3</v>
      </c>
      <c s="36">
        <v>0</v>
      </c>
      <c s="36">
        <f>ROUND(G67*H67,6)</f>
      </c>
      <c r="L67" s="38">
        <v>0</v>
      </c>
      <c s="32">
        <f>ROUND(ROUND(L67,2)*ROUND(G67,3),2)</f>
      </c>
      <c s="36" t="s">
        <v>6259</v>
      </c>
      <c>
        <f>(M67*21)/100</f>
      </c>
      <c t="s">
        <v>28</v>
      </c>
    </row>
    <row r="68" spans="1:5" ht="12.75">
      <c r="A68" s="35" t="s">
        <v>55</v>
      </c>
      <c r="E68" s="39" t="s">
        <v>6810</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6291</v>
      </c>
      <c s="35" t="s">
        <v>5</v>
      </c>
      <c s="6" t="s">
        <v>6292</v>
      </c>
      <c s="36" t="s">
        <v>62</v>
      </c>
      <c s="37">
        <v>173.376</v>
      </c>
      <c s="36">
        <v>2</v>
      </c>
      <c s="36">
        <f>ROUND(G72*H72,6)</f>
      </c>
      <c r="L72" s="38">
        <v>0</v>
      </c>
      <c s="32">
        <f>ROUND(ROUND(L72,2)*ROUND(G72,3),2)</f>
      </c>
      <c s="36" t="s">
        <v>6259</v>
      </c>
      <c>
        <f>(M72*21)/100</f>
      </c>
      <c t="s">
        <v>28</v>
      </c>
    </row>
    <row r="73" spans="1:5" ht="25.5">
      <c r="A73" s="35" t="s">
        <v>55</v>
      </c>
      <c r="E73" s="39" t="s">
        <v>6292</v>
      </c>
    </row>
    <row r="74" spans="1:5" ht="12.75">
      <c r="A74" s="35" t="s">
        <v>56</v>
      </c>
      <c r="E74" s="40" t="s">
        <v>6811</v>
      </c>
    </row>
    <row r="75" spans="1:5" ht="51">
      <c r="A75" t="s">
        <v>58</v>
      </c>
      <c r="E75" s="39" t="s">
        <v>6294</v>
      </c>
    </row>
    <row r="76" spans="1:16" ht="25.5">
      <c r="A76" t="s">
        <v>50</v>
      </c>
      <c s="34" t="s">
        <v>118</v>
      </c>
      <c s="34" t="s">
        <v>6812</v>
      </c>
      <c s="35" t="s">
        <v>5</v>
      </c>
      <c s="6" t="s">
        <v>6813</v>
      </c>
      <c s="36" t="s">
        <v>62</v>
      </c>
      <c s="37">
        <v>1.646</v>
      </c>
      <c s="36">
        <v>2</v>
      </c>
      <c s="36">
        <f>ROUND(G76*H76,6)</f>
      </c>
      <c r="L76" s="38">
        <v>0</v>
      </c>
      <c s="32">
        <f>ROUND(ROUND(L76,2)*ROUND(G76,3),2)</f>
      </c>
      <c s="36" t="s">
        <v>6259</v>
      </c>
      <c>
        <f>(M76*21)/100</f>
      </c>
      <c t="s">
        <v>28</v>
      </c>
    </row>
    <row r="77" spans="1:5" ht="25.5">
      <c r="A77" s="35" t="s">
        <v>55</v>
      </c>
      <c r="E77" s="39" t="s">
        <v>6813</v>
      </c>
    </row>
    <row r="78" spans="1:5" ht="12.75">
      <c r="A78" s="35" t="s">
        <v>56</v>
      </c>
      <c r="E78" s="40" t="s">
        <v>6814</v>
      </c>
    </row>
    <row r="79" spans="1:5" ht="89.25">
      <c r="A79" t="s">
        <v>58</v>
      </c>
      <c r="E79" s="39" t="s">
        <v>6815</v>
      </c>
    </row>
    <row r="80" spans="1:16" ht="25.5">
      <c r="A80" t="s">
        <v>50</v>
      </c>
      <c s="34" t="s">
        <v>122</v>
      </c>
      <c s="34" t="s">
        <v>6295</v>
      </c>
      <c s="35" t="s">
        <v>5</v>
      </c>
      <c s="6" t="s">
        <v>6816</v>
      </c>
      <c s="36" t="s">
        <v>62</v>
      </c>
      <c s="37">
        <v>64.657</v>
      </c>
      <c s="36">
        <v>2</v>
      </c>
      <c s="36">
        <f>ROUND(G80*H80,6)</f>
      </c>
      <c r="L80" s="38">
        <v>0</v>
      </c>
      <c s="32">
        <f>ROUND(ROUND(L80,2)*ROUND(G80,3),2)</f>
      </c>
      <c s="36" t="s">
        <v>6259</v>
      </c>
      <c>
        <f>(M80*21)/100</f>
      </c>
      <c t="s">
        <v>28</v>
      </c>
    </row>
    <row r="81" spans="1:5" ht="25.5">
      <c r="A81" s="35" t="s">
        <v>55</v>
      </c>
      <c r="E81" s="39" t="s">
        <v>6816</v>
      </c>
    </row>
    <row r="82" spans="1:5" ht="12.75">
      <c r="A82" s="35" t="s">
        <v>56</v>
      </c>
      <c r="E82" s="40" t="s">
        <v>6817</v>
      </c>
    </row>
    <row r="83" spans="1:5" ht="153">
      <c r="A83" t="s">
        <v>58</v>
      </c>
      <c r="E83" s="39" t="s">
        <v>6298</v>
      </c>
    </row>
    <row r="84" spans="1:16" ht="12.75">
      <c r="A84" t="s">
        <v>50</v>
      </c>
      <c s="34" t="s">
        <v>365</v>
      </c>
      <c s="34" t="s">
        <v>6299</v>
      </c>
      <c s="35" t="s">
        <v>5</v>
      </c>
      <c s="6" t="s">
        <v>6300</v>
      </c>
      <c s="36" t="s">
        <v>53</v>
      </c>
      <c s="37">
        <v>23.22</v>
      </c>
      <c s="36">
        <v>0</v>
      </c>
      <c s="36">
        <f>ROUND(G84*H84,6)</f>
      </c>
      <c r="L84" s="38">
        <v>0</v>
      </c>
      <c s="32">
        <f>ROUND(ROUND(L84,2)*ROUND(G84,3),2)</f>
      </c>
      <c s="36" t="s">
        <v>6259</v>
      </c>
      <c>
        <f>(M84*21)/100</f>
      </c>
      <c t="s">
        <v>28</v>
      </c>
    </row>
    <row r="85" spans="1:5" ht="12.75">
      <c r="A85" s="35" t="s">
        <v>55</v>
      </c>
      <c r="E85" s="39" t="s">
        <v>6301</v>
      </c>
    </row>
    <row r="86" spans="1:5" ht="38.25">
      <c r="A86" s="35" t="s">
        <v>56</v>
      </c>
      <c r="E86" s="40" t="s">
        <v>6818</v>
      </c>
    </row>
    <row r="87" spans="1:5" ht="38.25">
      <c r="A87" t="s">
        <v>58</v>
      </c>
      <c r="E87" s="39" t="s">
        <v>6303</v>
      </c>
    </row>
    <row r="88" spans="1:16" ht="12.75">
      <c r="A88" t="s">
        <v>50</v>
      </c>
      <c s="34" t="s">
        <v>127</v>
      </c>
      <c s="34" t="s">
        <v>6304</v>
      </c>
      <c s="35" t="s">
        <v>5</v>
      </c>
      <c s="6" t="s">
        <v>6305</v>
      </c>
      <c s="36" t="s">
        <v>53</v>
      </c>
      <c s="37">
        <v>23.22</v>
      </c>
      <c s="36">
        <v>0</v>
      </c>
      <c s="36">
        <f>ROUND(G88*H88,6)</f>
      </c>
      <c r="L88" s="38">
        <v>0</v>
      </c>
      <c s="32">
        <f>ROUND(ROUND(L88,2)*ROUND(G88,3),2)</f>
      </c>
      <c s="36" t="s">
        <v>6259</v>
      </c>
      <c>
        <f>(M88*21)/100</f>
      </c>
      <c t="s">
        <v>28</v>
      </c>
    </row>
    <row r="89" spans="1:5" ht="12.75">
      <c r="A89" s="35" t="s">
        <v>55</v>
      </c>
      <c r="E89" s="39" t="s">
        <v>6306</v>
      </c>
    </row>
    <row r="90" spans="1:5" ht="12.75">
      <c r="A90" s="35" t="s">
        <v>56</v>
      </c>
      <c r="E90" s="40" t="s">
        <v>6819</v>
      </c>
    </row>
    <row r="91" spans="1:5" ht="38.25">
      <c r="A91" t="s">
        <v>58</v>
      </c>
      <c r="E91" s="39" t="s">
        <v>6303</v>
      </c>
    </row>
    <row r="92" spans="1:16" ht="12.75">
      <c r="A92" t="s">
        <v>50</v>
      </c>
      <c s="34" t="s">
        <v>131</v>
      </c>
      <c s="34" t="s">
        <v>6308</v>
      </c>
      <c s="35" t="s">
        <v>5</v>
      </c>
      <c s="6" t="s">
        <v>6309</v>
      </c>
      <c s="36" t="s">
        <v>855</v>
      </c>
      <c s="37">
        <v>7.87</v>
      </c>
      <c s="36">
        <v>1</v>
      </c>
      <c s="36">
        <f>ROUND(G92*H92,6)</f>
      </c>
      <c r="L92" s="38">
        <v>0</v>
      </c>
      <c s="32">
        <f>ROUND(ROUND(L92,2)*ROUND(G92,3),2)</f>
      </c>
      <c s="36" t="s">
        <v>6259</v>
      </c>
      <c>
        <f>(M92*21)/100</f>
      </c>
      <c t="s">
        <v>28</v>
      </c>
    </row>
    <row r="93" spans="1:5" ht="12.75">
      <c r="A93" s="35" t="s">
        <v>55</v>
      </c>
      <c r="E93" s="39" t="s">
        <v>6310</v>
      </c>
    </row>
    <row r="94" spans="1:5" ht="12.75">
      <c r="A94" s="35" t="s">
        <v>56</v>
      </c>
      <c r="E94" s="40" t="s">
        <v>6820</v>
      </c>
    </row>
    <row r="95" spans="1:5" ht="25.5">
      <c r="A95" t="s">
        <v>58</v>
      </c>
      <c r="E95" s="39" t="s">
        <v>6312</v>
      </c>
    </row>
    <row r="96" spans="1:16" ht="25.5">
      <c r="A96" t="s">
        <v>50</v>
      </c>
      <c s="34" t="s">
        <v>135</v>
      </c>
      <c s="34" t="s">
        <v>6821</v>
      </c>
      <c s="35" t="s">
        <v>5</v>
      </c>
      <c s="6" t="s">
        <v>6822</v>
      </c>
      <c s="36" t="s">
        <v>53</v>
      </c>
      <c s="37">
        <v>61.912</v>
      </c>
      <c s="36">
        <v>0</v>
      </c>
      <c s="36">
        <f>ROUND(G96*H96,6)</f>
      </c>
      <c r="L96" s="38">
        <v>0</v>
      </c>
      <c s="32">
        <f>ROUND(ROUND(L96,2)*ROUND(G96,3),2)</f>
      </c>
      <c s="36" t="s">
        <v>6259</v>
      </c>
      <c>
        <f>(M96*21)/100</f>
      </c>
      <c t="s">
        <v>28</v>
      </c>
    </row>
    <row r="97" spans="1:5" ht="25.5">
      <c r="A97" s="35" t="s">
        <v>55</v>
      </c>
      <c r="E97" s="39" t="s">
        <v>6822</v>
      </c>
    </row>
    <row r="98" spans="1:5" ht="63.75">
      <c r="A98" s="35" t="s">
        <v>56</v>
      </c>
      <c r="E98" s="40" t="s">
        <v>6823</v>
      </c>
    </row>
    <row r="99" spans="1:5" ht="51">
      <c r="A99" t="s">
        <v>58</v>
      </c>
      <c r="E99" s="39" t="s">
        <v>6824</v>
      </c>
    </row>
    <row r="100" spans="1:16" ht="25.5">
      <c r="A100" t="s">
        <v>50</v>
      </c>
      <c s="34" t="s">
        <v>138</v>
      </c>
      <c s="34" t="s">
        <v>6825</v>
      </c>
      <c s="35" t="s">
        <v>5</v>
      </c>
      <c s="6" t="s">
        <v>6826</v>
      </c>
      <c s="36" t="s">
        <v>53</v>
      </c>
      <c s="37">
        <v>28.2</v>
      </c>
      <c s="36">
        <v>1</v>
      </c>
      <c s="36">
        <f>ROUND(G100*H100,6)</f>
      </c>
      <c r="L100" s="38">
        <v>0</v>
      </c>
      <c s="32">
        <f>ROUND(ROUND(L100,2)*ROUND(G100,3),2)</f>
      </c>
      <c s="36" t="s">
        <v>6259</v>
      </c>
      <c>
        <f>(M100*21)/100</f>
      </c>
      <c t="s">
        <v>28</v>
      </c>
    </row>
    <row r="101" spans="1:5" ht="25.5">
      <c r="A101" s="35" t="s">
        <v>55</v>
      </c>
      <c r="E101" s="39" t="s">
        <v>6827</v>
      </c>
    </row>
    <row r="102" spans="1:5" ht="12.75">
      <c r="A102" s="35" t="s">
        <v>56</v>
      </c>
      <c r="E102" s="40" t="s">
        <v>6828</v>
      </c>
    </row>
    <row r="103" spans="1:5" ht="51">
      <c r="A103" t="s">
        <v>58</v>
      </c>
      <c r="E103" s="39" t="s">
        <v>6824</v>
      </c>
    </row>
    <row r="104" spans="1:16" ht="25.5">
      <c r="A104" t="s">
        <v>50</v>
      </c>
      <c s="34" t="s">
        <v>372</v>
      </c>
      <c s="34" t="s">
        <v>6829</v>
      </c>
      <c s="35" t="s">
        <v>5</v>
      </c>
      <c s="6" t="s">
        <v>6830</v>
      </c>
      <c s="36" t="s">
        <v>62</v>
      </c>
      <c s="37">
        <v>3</v>
      </c>
      <c s="36">
        <v>2</v>
      </c>
      <c s="36">
        <f>ROUND(G104*H104,6)</f>
      </c>
      <c r="L104" s="38">
        <v>0</v>
      </c>
      <c s="32">
        <f>ROUND(ROUND(L104,2)*ROUND(G104,3),2)</f>
      </c>
      <c s="36" t="s">
        <v>6259</v>
      </c>
      <c>
        <f>(M104*21)/100</f>
      </c>
      <c t="s">
        <v>28</v>
      </c>
    </row>
    <row r="105" spans="1:5" ht="25.5">
      <c r="A105" s="35" t="s">
        <v>55</v>
      </c>
      <c r="E105" s="39" t="s">
        <v>6830</v>
      </c>
    </row>
    <row r="106" spans="1:5" ht="12.75">
      <c r="A106" s="35" t="s">
        <v>56</v>
      </c>
      <c r="E106" s="40" t="s">
        <v>6831</v>
      </c>
    </row>
    <row r="107" spans="1:5" ht="114.75">
      <c r="A107" t="s">
        <v>58</v>
      </c>
      <c r="E107" s="39" t="s">
        <v>6832</v>
      </c>
    </row>
    <row r="108" spans="1:16" ht="25.5">
      <c r="A108" t="s">
        <v>50</v>
      </c>
      <c s="34" t="s">
        <v>142</v>
      </c>
      <c s="34" t="s">
        <v>6833</v>
      </c>
      <c s="35" t="s">
        <v>5</v>
      </c>
      <c s="6" t="s">
        <v>6834</v>
      </c>
      <c s="36" t="s">
        <v>62</v>
      </c>
      <c s="37">
        <v>15.433</v>
      </c>
      <c s="36">
        <v>2</v>
      </c>
      <c s="36">
        <f>ROUND(G108*H108,6)</f>
      </c>
      <c r="L108" s="38">
        <v>0</v>
      </c>
      <c s="32">
        <f>ROUND(ROUND(L108,2)*ROUND(G108,3),2)</f>
      </c>
      <c s="36" t="s">
        <v>6259</v>
      </c>
      <c>
        <f>(M108*21)/100</f>
      </c>
      <c t="s">
        <v>28</v>
      </c>
    </row>
    <row r="109" spans="1:5" ht="25.5">
      <c r="A109" s="35" t="s">
        <v>55</v>
      </c>
      <c r="E109" s="39" t="s">
        <v>6834</v>
      </c>
    </row>
    <row r="110" spans="1:5" ht="12.75">
      <c r="A110" s="35" t="s">
        <v>56</v>
      </c>
      <c r="E110" s="40" t="s">
        <v>6835</v>
      </c>
    </row>
    <row r="111" spans="1:5" ht="153">
      <c r="A111" t="s">
        <v>58</v>
      </c>
      <c r="E111" s="39" t="s">
        <v>6836</v>
      </c>
    </row>
    <row r="112" spans="1:16" ht="12.75">
      <c r="A112" t="s">
        <v>50</v>
      </c>
      <c s="34" t="s">
        <v>146</v>
      </c>
      <c s="34" t="s">
        <v>6837</v>
      </c>
      <c s="35" t="s">
        <v>5</v>
      </c>
      <c s="6" t="s">
        <v>6838</v>
      </c>
      <c s="36" t="s">
        <v>53</v>
      </c>
      <c s="37">
        <v>107.884</v>
      </c>
      <c s="36">
        <v>0</v>
      </c>
      <c s="36">
        <f>ROUND(G112*H112,6)</f>
      </c>
      <c r="L112" s="38">
        <v>0</v>
      </c>
      <c s="32">
        <f>ROUND(ROUND(L112,2)*ROUND(G112,3),2)</f>
      </c>
      <c s="36" t="s">
        <v>6259</v>
      </c>
      <c>
        <f>(M112*21)/100</f>
      </c>
      <c t="s">
        <v>28</v>
      </c>
    </row>
    <row r="113" spans="1:5" ht="12.75">
      <c r="A113" s="35" t="s">
        <v>55</v>
      </c>
      <c r="E113" s="39" t="s">
        <v>6839</v>
      </c>
    </row>
    <row r="114" spans="1:5" ht="38.25">
      <c r="A114" s="35" t="s">
        <v>56</v>
      </c>
      <c r="E114" s="40" t="s">
        <v>6840</v>
      </c>
    </row>
    <row r="115" spans="1:5" ht="51">
      <c r="A115" t="s">
        <v>58</v>
      </c>
      <c r="E115" s="39" t="s">
        <v>6841</v>
      </c>
    </row>
    <row r="116" spans="1:16" ht="12.75">
      <c r="A116" t="s">
        <v>50</v>
      </c>
      <c s="34" t="s">
        <v>149</v>
      </c>
      <c s="34" t="s">
        <v>6842</v>
      </c>
      <c s="35" t="s">
        <v>5</v>
      </c>
      <c s="6" t="s">
        <v>6843</v>
      </c>
      <c s="36" t="s">
        <v>53</v>
      </c>
      <c s="37">
        <v>107.884</v>
      </c>
      <c s="36">
        <v>0</v>
      </c>
      <c s="36">
        <f>ROUND(G116*H116,6)</f>
      </c>
      <c r="L116" s="38">
        <v>0</v>
      </c>
      <c s="32">
        <f>ROUND(ROUND(L116,2)*ROUND(G116,3),2)</f>
      </c>
      <c s="36" t="s">
        <v>6259</v>
      </c>
      <c>
        <f>(M116*21)/100</f>
      </c>
      <c t="s">
        <v>28</v>
      </c>
    </row>
    <row r="117" spans="1:5" ht="12.75">
      <c r="A117" s="35" t="s">
        <v>55</v>
      </c>
      <c r="E117" s="39" t="s">
        <v>6844</v>
      </c>
    </row>
    <row r="118" spans="1:5" ht="12.75">
      <c r="A118" s="35" t="s">
        <v>56</v>
      </c>
      <c r="E118" s="40" t="s">
        <v>6845</v>
      </c>
    </row>
    <row r="119" spans="1:5" ht="51">
      <c r="A119" t="s">
        <v>58</v>
      </c>
      <c r="E119" s="39" t="s">
        <v>6841</v>
      </c>
    </row>
    <row r="120" spans="1:16" ht="12.75">
      <c r="A120" t="s">
        <v>50</v>
      </c>
      <c s="34" t="s">
        <v>153</v>
      </c>
      <c s="34" t="s">
        <v>6846</v>
      </c>
      <c s="35" t="s">
        <v>5</v>
      </c>
      <c s="6" t="s">
        <v>6847</v>
      </c>
      <c s="36" t="s">
        <v>53</v>
      </c>
      <c s="37">
        <v>20</v>
      </c>
      <c s="36">
        <v>0</v>
      </c>
      <c s="36">
        <f>ROUND(G120*H120,6)</f>
      </c>
      <c r="L120" s="38">
        <v>0</v>
      </c>
      <c s="32">
        <f>ROUND(ROUND(L120,2)*ROUND(G120,3),2)</f>
      </c>
      <c s="36" t="s">
        <v>6259</v>
      </c>
      <c>
        <f>(M120*21)/100</f>
      </c>
      <c t="s">
        <v>28</v>
      </c>
    </row>
    <row r="121" spans="1:5" ht="12.75">
      <c r="A121" s="35" t="s">
        <v>55</v>
      </c>
      <c r="E121" s="39" t="s">
        <v>6848</v>
      </c>
    </row>
    <row r="122" spans="1:5" ht="12.75">
      <c r="A122" s="35" t="s">
        <v>56</v>
      </c>
      <c r="E122" s="40" t="s">
        <v>6849</v>
      </c>
    </row>
    <row r="123" spans="1:5" ht="51">
      <c r="A123" t="s">
        <v>58</v>
      </c>
      <c r="E123" s="39" t="s">
        <v>6841</v>
      </c>
    </row>
    <row r="124" spans="1:16" ht="12.75">
      <c r="A124" t="s">
        <v>50</v>
      </c>
      <c s="34" t="s">
        <v>156</v>
      </c>
      <c s="34" t="s">
        <v>6850</v>
      </c>
      <c s="35" t="s">
        <v>5</v>
      </c>
      <c s="6" t="s">
        <v>6851</v>
      </c>
      <c s="36" t="s">
        <v>53</v>
      </c>
      <c s="37">
        <v>20</v>
      </c>
      <c s="36">
        <v>0</v>
      </c>
      <c s="36">
        <f>ROUND(G124*H124,6)</f>
      </c>
      <c r="L124" s="38">
        <v>0</v>
      </c>
      <c s="32">
        <f>ROUND(ROUND(L124,2)*ROUND(G124,3),2)</f>
      </c>
      <c s="36" t="s">
        <v>6259</v>
      </c>
      <c>
        <f>(M124*21)/100</f>
      </c>
      <c t="s">
        <v>28</v>
      </c>
    </row>
    <row r="125" spans="1:5" ht="12.75">
      <c r="A125" s="35" t="s">
        <v>55</v>
      </c>
      <c r="E125" s="39" t="s">
        <v>6852</v>
      </c>
    </row>
    <row r="126" spans="1:5" ht="12.75">
      <c r="A126" s="35" t="s">
        <v>56</v>
      </c>
      <c r="E126" s="40" t="s">
        <v>2373</v>
      </c>
    </row>
    <row r="127" spans="1:5" ht="51">
      <c r="A127" t="s">
        <v>58</v>
      </c>
      <c r="E127" s="39" t="s">
        <v>6841</v>
      </c>
    </row>
    <row r="128" spans="1:16" ht="12.75">
      <c r="A128" t="s">
        <v>50</v>
      </c>
      <c s="34" t="s">
        <v>160</v>
      </c>
      <c s="34" t="s">
        <v>6853</v>
      </c>
      <c s="35" t="s">
        <v>5</v>
      </c>
      <c s="6" t="s">
        <v>6854</v>
      </c>
      <c s="36" t="s">
        <v>855</v>
      </c>
      <c s="37">
        <v>1.28</v>
      </c>
      <c s="36">
        <v>1</v>
      </c>
      <c s="36">
        <f>ROUND(G128*H128,6)</f>
      </c>
      <c r="L128" s="38">
        <v>0</v>
      </c>
      <c s="32">
        <f>ROUND(ROUND(L128,2)*ROUND(G128,3),2)</f>
      </c>
      <c s="36" t="s">
        <v>6259</v>
      </c>
      <c>
        <f>(M128*21)/100</f>
      </c>
      <c t="s">
        <v>28</v>
      </c>
    </row>
    <row r="129" spans="1:5" ht="38.25">
      <c r="A129" s="35" t="s">
        <v>55</v>
      </c>
      <c r="E129" s="39" t="s">
        <v>6855</v>
      </c>
    </row>
    <row r="130" spans="1:5" ht="63.75">
      <c r="A130" s="35" t="s">
        <v>56</v>
      </c>
      <c r="E130" s="40" t="s">
        <v>6856</v>
      </c>
    </row>
    <row r="131" spans="1:5" ht="12.75">
      <c r="A131" t="s">
        <v>58</v>
      </c>
      <c r="E131" s="39" t="s">
        <v>5</v>
      </c>
    </row>
    <row r="132" spans="1:16" ht="12.75">
      <c r="A132" t="s">
        <v>50</v>
      </c>
      <c s="34" t="s">
        <v>164</v>
      </c>
      <c s="34" t="s">
        <v>6313</v>
      </c>
      <c s="35" t="s">
        <v>5</v>
      </c>
      <c s="6" t="s">
        <v>6314</v>
      </c>
      <c s="36" t="s">
        <v>70</v>
      </c>
      <c s="37">
        <v>412</v>
      </c>
      <c s="36">
        <v>0</v>
      </c>
      <c s="36">
        <f>ROUND(G132*H132,6)</f>
      </c>
      <c r="L132" s="38">
        <v>0</v>
      </c>
      <c s="32">
        <f>ROUND(ROUND(L132,2)*ROUND(G132,3),2)</f>
      </c>
      <c s="36" t="s">
        <v>6259</v>
      </c>
      <c>
        <f>(M132*21)/100</f>
      </c>
      <c t="s">
        <v>28</v>
      </c>
    </row>
    <row r="133" spans="1:5" ht="12.75">
      <c r="A133" s="35" t="s">
        <v>55</v>
      </c>
      <c r="E133" s="39" t="s">
        <v>6314</v>
      </c>
    </row>
    <row r="134" spans="1:5" ht="12.75">
      <c r="A134" s="35" t="s">
        <v>56</v>
      </c>
      <c r="E134" s="40" t="s">
        <v>6857</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6858</v>
      </c>
      <c s="35" t="s">
        <v>5</v>
      </c>
      <c s="6" t="s">
        <v>6859</v>
      </c>
      <c s="36" t="s">
        <v>53</v>
      </c>
      <c s="37">
        <v>120.693</v>
      </c>
      <c s="36">
        <v>0</v>
      </c>
      <c s="36">
        <f>ROUND(G137*H137,6)</f>
      </c>
      <c r="L137" s="38">
        <v>0</v>
      </c>
      <c s="32">
        <f>ROUND(ROUND(L137,2)*ROUND(G137,3),2)</f>
      </c>
      <c s="36" t="s">
        <v>6259</v>
      </c>
      <c>
        <f>(M137*21)/100</f>
      </c>
      <c t="s">
        <v>28</v>
      </c>
    </row>
    <row r="138" spans="1:5" ht="25.5">
      <c r="A138" s="35" t="s">
        <v>55</v>
      </c>
      <c r="E138" s="39" t="s">
        <v>6860</v>
      </c>
    </row>
    <row r="139" spans="1:5" ht="38.25">
      <c r="A139" s="35" t="s">
        <v>56</v>
      </c>
      <c r="E139" s="40" t="s">
        <v>6861</v>
      </c>
    </row>
    <row r="140" spans="1:5" ht="178.5">
      <c r="A140" t="s">
        <v>58</v>
      </c>
      <c r="E140" s="39" t="s">
        <v>6862</v>
      </c>
    </row>
    <row r="141" spans="1:16" ht="25.5">
      <c r="A141" t="s">
        <v>50</v>
      </c>
      <c s="34" t="s">
        <v>171</v>
      </c>
      <c s="34" t="s">
        <v>6863</v>
      </c>
      <c s="35" t="s">
        <v>5</v>
      </c>
      <c s="6" t="s">
        <v>6864</v>
      </c>
      <c s="36" t="s">
        <v>53</v>
      </c>
      <c s="37">
        <v>142.628</v>
      </c>
      <c s="36">
        <v>0</v>
      </c>
      <c s="36">
        <f>ROUND(G141*H141,6)</f>
      </c>
      <c r="L141" s="38">
        <v>0</v>
      </c>
      <c s="32">
        <f>ROUND(ROUND(L141,2)*ROUND(G141,3),2)</f>
      </c>
      <c s="36" t="s">
        <v>6259</v>
      </c>
      <c>
        <f>(M141*21)/100</f>
      </c>
      <c t="s">
        <v>28</v>
      </c>
    </row>
    <row r="142" spans="1:5" ht="25.5">
      <c r="A142" s="35" t="s">
        <v>55</v>
      </c>
      <c r="E142" s="39" t="s">
        <v>6865</v>
      </c>
    </row>
    <row r="143" spans="1:5" ht="63.75">
      <c r="A143" s="35" t="s">
        <v>56</v>
      </c>
      <c r="E143" s="40" t="s">
        <v>6866</v>
      </c>
    </row>
    <row r="144" spans="1:5" ht="178.5">
      <c r="A144" t="s">
        <v>58</v>
      </c>
      <c r="E144" s="39" t="s">
        <v>6862</v>
      </c>
    </row>
    <row r="145" spans="1:16" ht="25.5">
      <c r="A145" t="s">
        <v>50</v>
      </c>
      <c s="34" t="s">
        <v>175</v>
      </c>
      <c s="34" t="s">
        <v>6867</v>
      </c>
      <c s="35" t="s">
        <v>5</v>
      </c>
      <c s="6" t="s">
        <v>6868</v>
      </c>
      <c s="36" t="s">
        <v>53</v>
      </c>
      <c s="37">
        <v>26.78</v>
      </c>
      <c s="36">
        <v>0</v>
      </c>
      <c s="36">
        <f>ROUND(G145*H145,6)</f>
      </c>
      <c r="L145" s="38">
        <v>0</v>
      </c>
      <c s="32">
        <f>ROUND(ROUND(L145,2)*ROUND(G145,3),2)</f>
      </c>
      <c s="36" t="s">
        <v>6259</v>
      </c>
      <c>
        <f>(M145*21)/100</f>
      </c>
      <c t="s">
        <v>28</v>
      </c>
    </row>
    <row r="146" spans="1:5" ht="25.5">
      <c r="A146" s="35" t="s">
        <v>55</v>
      </c>
      <c r="E146" s="39" t="s">
        <v>6869</v>
      </c>
    </row>
    <row r="147" spans="1:5" ht="12.75">
      <c r="A147" s="35" t="s">
        <v>56</v>
      </c>
      <c r="E147" s="40" t="s">
        <v>6870</v>
      </c>
    </row>
    <row r="148" spans="1:5" ht="178.5">
      <c r="A148" t="s">
        <v>58</v>
      </c>
      <c r="E148" s="39" t="s">
        <v>6862</v>
      </c>
    </row>
    <row r="149" spans="1:16" ht="12.75">
      <c r="A149" t="s">
        <v>50</v>
      </c>
      <c s="34" t="s">
        <v>178</v>
      </c>
      <c s="34" t="s">
        <v>6871</v>
      </c>
      <c s="35" t="s">
        <v>5</v>
      </c>
      <c s="6" t="s">
        <v>6872</v>
      </c>
      <c s="36" t="s">
        <v>93</v>
      </c>
      <c s="37">
        <v>9</v>
      </c>
      <c s="36">
        <v>0</v>
      </c>
      <c s="36">
        <f>ROUND(G149*H149,6)</f>
      </c>
      <c r="L149" s="38">
        <v>0</v>
      </c>
      <c s="32">
        <f>ROUND(ROUND(L149,2)*ROUND(G149,3),2)</f>
      </c>
      <c s="36" t="s">
        <v>6259</v>
      </c>
      <c>
        <f>(M149*21)/100</f>
      </c>
      <c t="s">
        <v>28</v>
      </c>
    </row>
    <row r="150" spans="1:5" ht="25.5">
      <c r="A150" s="35" t="s">
        <v>55</v>
      </c>
      <c r="E150" s="39" t="s">
        <v>6873</v>
      </c>
    </row>
    <row r="151" spans="1:5" ht="12.75">
      <c r="A151" s="35" t="s">
        <v>56</v>
      </c>
      <c r="E151" s="40" t="s">
        <v>6874</v>
      </c>
    </row>
    <row r="152" spans="1:5" ht="409.5">
      <c r="A152" t="s">
        <v>58</v>
      </c>
      <c r="E152" s="39" t="s">
        <v>6875</v>
      </c>
    </row>
    <row r="153" spans="1:16" ht="12.75">
      <c r="A153" t="s">
        <v>50</v>
      </c>
      <c s="34" t="s">
        <v>182</v>
      </c>
      <c s="34" t="s">
        <v>6876</v>
      </c>
      <c s="35" t="s">
        <v>5</v>
      </c>
      <c s="6" t="s">
        <v>6877</v>
      </c>
      <c s="36" t="s">
        <v>93</v>
      </c>
      <c s="37">
        <v>33</v>
      </c>
      <c s="36">
        <v>0</v>
      </c>
      <c s="36">
        <f>ROUND(G153*H153,6)</f>
      </c>
      <c r="L153" s="38">
        <v>0</v>
      </c>
      <c s="32">
        <f>ROUND(ROUND(L153,2)*ROUND(G153,3),2)</f>
      </c>
      <c s="36" t="s">
        <v>6259</v>
      </c>
      <c>
        <f>(M153*21)/100</f>
      </c>
      <c t="s">
        <v>28</v>
      </c>
    </row>
    <row r="154" spans="1:5" ht="25.5">
      <c r="A154" s="35" t="s">
        <v>55</v>
      </c>
      <c r="E154" s="39" t="s">
        <v>6878</v>
      </c>
    </row>
    <row r="155" spans="1:5" ht="12.75">
      <c r="A155" s="35" t="s">
        <v>56</v>
      </c>
      <c r="E155" s="40" t="s">
        <v>6879</v>
      </c>
    </row>
    <row r="156" spans="1:5" ht="409.5">
      <c r="A156" t="s">
        <v>58</v>
      </c>
      <c r="E156" s="39" t="s">
        <v>6875</v>
      </c>
    </row>
    <row r="157" spans="1:16" ht="12.75">
      <c r="A157" t="s">
        <v>50</v>
      </c>
      <c s="34" t="s">
        <v>186</v>
      </c>
      <c s="34" t="s">
        <v>6880</v>
      </c>
      <c s="35" t="s">
        <v>5</v>
      </c>
      <c s="6" t="s">
        <v>6881</v>
      </c>
      <c s="36" t="s">
        <v>93</v>
      </c>
      <c s="37">
        <v>5</v>
      </c>
      <c s="36">
        <v>0</v>
      </c>
      <c s="36">
        <f>ROUND(G157*H157,6)</f>
      </c>
      <c r="L157" s="38">
        <v>0</v>
      </c>
      <c s="32">
        <f>ROUND(ROUND(L157,2)*ROUND(G157,3),2)</f>
      </c>
      <c s="36" t="s">
        <v>6259</v>
      </c>
      <c>
        <f>(M157*21)/100</f>
      </c>
      <c t="s">
        <v>28</v>
      </c>
    </row>
    <row r="158" spans="1:5" ht="25.5">
      <c r="A158" s="35" t="s">
        <v>55</v>
      </c>
      <c r="E158" s="39" t="s">
        <v>6882</v>
      </c>
    </row>
    <row r="159" spans="1:5" ht="12.75">
      <c r="A159" s="35" t="s">
        <v>56</v>
      </c>
      <c r="E159" s="40" t="s">
        <v>6883</v>
      </c>
    </row>
    <row r="160" spans="1:5" ht="409.5">
      <c r="A160" t="s">
        <v>58</v>
      </c>
      <c r="E160" s="39" t="s">
        <v>6875</v>
      </c>
    </row>
    <row r="161" spans="1:16" ht="12.75">
      <c r="A161" t="s">
        <v>50</v>
      </c>
      <c s="34" t="s">
        <v>191</v>
      </c>
      <c s="34" t="s">
        <v>6884</v>
      </c>
      <c s="35" t="s">
        <v>5</v>
      </c>
      <c s="6" t="s">
        <v>6885</v>
      </c>
      <c s="36" t="s">
        <v>93</v>
      </c>
      <c s="37">
        <v>20</v>
      </c>
      <c s="36">
        <v>0</v>
      </c>
      <c s="36">
        <f>ROUND(G161*H161,6)</f>
      </c>
      <c r="L161" s="38">
        <v>0</v>
      </c>
      <c s="32">
        <f>ROUND(ROUND(L161,2)*ROUND(G161,3),2)</f>
      </c>
      <c s="36" t="s">
        <v>6259</v>
      </c>
      <c>
        <f>(M161*21)/100</f>
      </c>
      <c t="s">
        <v>28</v>
      </c>
    </row>
    <row r="162" spans="1:5" ht="25.5">
      <c r="A162" s="35" t="s">
        <v>55</v>
      </c>
      <c r="E162" s="39" t="s">
        <v>6886</v>
      </c>
    </row>
    <row r="163" spans="1:5" ht="12.75">
      <c r="A163" s="35" t="s">
        <v>56</v>
      </c>
      <c r="E163" s="40" t="s">
        <v>6887</v>
      </c>
    </row>
    <row r="164" spans="1:5" ht="409.5">
      <c r="A164" t="s">
        <v>58</v>
      </c>
      <c r="E164" s="39" t="s">
        <v>6875</v>
      </c>
    </row>
    <row r="165" spans="1:16" ht="12.75">
      <c r="A165" t="s">
        <v>50</v>
      </c>
      <c s="34" t="s">
        <v>195</v>
      </c>
      <c s="34" t="s">
        <v>6888</v>
      </c>
      <c s="35" t="s">
        <v>5</v>
      </c>
      <c s="6" t="s">
        <v>6889</v>
      </c>
      <c s="36" t="s">
        <v>70</v>
      </c>
      <c s="37">
        <v>15.5</v>
      </c>
      <c s="36">
        <v>0</v>
      </c>
      <c s="36">
        <f>ROUND(G165*H165,6)</f>
      </c>
      <c r="L165" s="38">
        <v>0</v>
      </c>
      <c s="32">
        <f>ROUND(ROUND(L165,2)*ROUND(G165,3),2)</f>
      </c>
      <c s="36" t="s">
        <v>6259</v>
      </c>
      <c>
        <f>(M165*21)/100</f>
      </c>
      <c t="s">
        <v>28</v>
      </c>
    </row>
    <row r="166" spans="1:5" ht="25.5">
      <c r="A166" s="35" t="s">
        <v>55</v>
      </c>
      <c r="E166" s="39" t="s">
        <v>6890</v>
      </c>
    </row>
    <row r="167" spans="1:5" ht="12.75">
      <c r="A167" s="35" t="s">
        <v>56</v>
      </c>
      <c r="E167" s="40" t="s">
        <v>6891</v>
      </c>
    </row>
    <row r="168" spans="1:5" ht="12.75">
      <c r="A168" t="s">
        <v>58</v>
      </c>
      <c r="E168" s="39" t="s">
        <v>5</v>
      </c>
    </row>
    <row r="169" spans="1:16" ht="12.75">
      <c r="A169" t="s">
        <v>50</v>
      </c>
      <c s="34" t="s">
        <v>200</v>
      </c>
      <c s="34" t="s">
        <v>6892</v>
      </c>
      <c s="35" t="s">
        <v>5</v>
      </c>
      <c s="6" t="s">
        <v>6893</v>
      </c>
      <c s="36" t="s">
        <v>53</v>
      </c>
      <c s="37">
        <v>68.711</v>
      </c>
      <c s="36">
        <v>0</v>
      </c>
      <c s="36">
        <f>ROUND(G169*H169,6)</f>
      </c>
      <c r="L169" s="38">
        <v>0</v>
      </c>
      <c s="32">
        <f>ROUND(ROUND(L169,2)*ROUND(G169,3),2)</f>
      </c>
      <c s="36" t="s">
        <v>6259</v>
      </c>
      <c>
        <f>(M169*21)/100</f>
      </c>
      <c t="s">
        <v>28</v>
      </c>
    </row>
    <row r="170" spans="1:5" ht="25.5">
      <c r="A170" s="35" t="s">
        <v>55</v>
      </c>
      <c r="E170" s="39" t="s">
        <v>6894</v>
      </c>
    </row>
    <row r="171" spans="1:5" ht="12.75">
      <c r="A171" s="35" t="s">
        <v>56</v>
      </c>
      <c r="E171" s="40" t="s">
        <v>6895</v>
      </c>
    </row>
    <row r="172" spans="1:5" ht="12.75">
      <c r="A172" t="s">
        <v>58</v>
      </c>
      <c r="E172" s="39" t="s">
        <v>6896</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6897</v>
      </c>
      <c s="35" t="s">
        <v>5</v>
      </c>
      <c s="6" t="s">
        <v>6898</v>
      </c>
      <c s="36" t="s">
        <v>93</v>
      </c>
      <c s="37">
        <v>32</v>
      </c>
      <c s="36">
        <v>0</v>
      </c>
      <c s="36">
        <f>ROUND(G174*H174,6)</f>
      </c>
      <c r="L174" s="38">
        <v>0</v>
      </c>
      <c s="32">
        <f>ROUND(ROUND(L174,2)*ROUND(G174,3),2)</f>
      </c>
      <c s="36" t="s">
        <v>6259</v>
      </c>
      <c>
        <f>(M174*21)/100</f>
      </c>
      <c t="s">
        <v>28</v>
      </c>
    </row>
    <row r="175" spans="1:5" ht="25.5">
      <c r="A175" s="35" t="s">
        <v>55</v>
      </c>
      <c r="E175" s="39" t="s">
        <v>6899</v>
      </c>
    </row>
    <row r="176" spans="1:5" ht="12.75">
      <c r="A176" s="35" t="s">
        <v>56</v>
      </c>
      <c r="E176" s="40" t="s">
        <v>6900</v>
      </c>
    </row>
    <row r="177" spans="1:5" ht="12.75">
      <c r="A177" t="s">
        <v>58</v>
      </c>
      <c r="E177" s="39" t="s">
        <v>5</v>
      </c>
    </row>
    <row r="178" spans="1:16" ht="25.5">
      <c r="A178" t="s">
        <v>50</v>
      </c>
      <c s="34" t="s">
        <v>207</v>
      </c>
      <c s="34" t="s">
        <v>6901</v>
      </c>
      <c s="35" t="s">
        <v>5</v>
      </c>
      <c s="6" t="s">
        <v>6902</v>
      </c>
      <c s="36" t="s">
        <v>62</v>
      </c>
      <c s="37">
        <v>16.583</v>
      </c>
      <c s="36">
        <v>2</v>
      </c>
      <c s="36">
        <f>ROUND(G178*H178,6)</f>
      </c>
      <c r="L178" s="38">
        <v>0</v>
      </c>
      <c s="32">
        <f>ROUND(ROUND(L178,2)*ROUND(G178,3),2)</f>
      </c>
      <c s="36" t="s">
        <v>6259</v>
      </c>
      <c>
        <f>(M178*21)/100</f>
      </c>
      <c t="s">
        <v>28</v>
      </c>
    </row>
    <row r="179" spans="1:5" ht="38.25">
      <c r="A179" s="35" t="s">
        <v>55</v>
      </c>
      <c r="E179" s="39" t="s">
        <v>6903</v>
      </c>
    </row>
    <row r="180" spans="1:5" ht="63.75">
      <c r="A180" s="35" t="s">
        <v>56</v>
      </c>
      <c r="E180" s="40" t="s">
        <v>6904</v>
      </c>
    </row>
    <row r="181" spans="1:5" ht="38.25">
      <c r="A181" t="s">
        <v>58</v>
      </c>
      <c r="E181" s="39" t="s">
        <v>6905</v>
      </c>
    </row>
    <row r="182" spans="1:16" ht="12.75">
      <c r="A182" t="s">
        <v>50</v>
      </c>
      <c s="34" t="s">
        <v>211</v>
      </c>
      <c s="34" t="s">
        <v>6906</v>
      </c>
      <c s="35" t="s">
        <v>5</v>
      </c>
      <c s="6" t="s">
        <v>6907</v>
      </c>
      <c s="36" t="s">
        <v>53</v>
      </c>
      <c s="37">
        <v>15.45</v>
      </c>
      <c s="36">
        <v>0</v>
      </c>
      <c s="36">
        <f>ROUND(G182*H182,6)</f>
      </c>
      <c r="L182" s="38">
        <v>0</v>
      </c>
      <c s="32">
        <f>ROUND(ROUND(L182,2)*ROUND(G182,3),2)</f>
      </c>
      <c s="36" t="s">
        <v>6259</v>
      </c>
      <c>
        <f>(M182*21)/100</f>
      </c>
      <c t="s">
        <v>28</v>
      </c>
    </row>
    <row r="183" spans="1:5" ht="25.5">
      <c r="A183" s="35" t="s">
        <v>55</v>
      </c>
      <c r="E183" s="39" t="s">
        <v>6908</v>
      </c>
    </row>
    <row r="184" spans="1:5" ht="12.75">
      <c r="A184" s="35" t="s">
        <v>56</v>
      </c>
      <c r="E184" s="40" t="s">
        <v>6909</v>
      </c>
    </row>
    <row r="185" spans="1:5" ht="229.5">
      <c r="A185" t="s">
        <v>58</v>
      </c>
      <c r="E185" s="39" t="s">
        <v>6910</v>
      </c>
    </row>
    <row r="186" spans="1:16" ht="12.75">
      <c r="A186" t="s">
        <v>50</v>
      </c>
      <c s="34" t="s">
        <v>214</v>
      </c>
      <c s="34" t="s">
        <v>6911</v>
      </c>
      <c s="35" t="s">
        <v>5</v>
      </c>
      <c s="6" t="s">
        <v>6912</v>
      </c>
      <c s="36" t="s">
        <v>53</v>
      </c>
      <c s="37">
        <v>15.45</v>
      </c>
      <c s="36">
        <v>0</v>
      </c>
      <c s="36">
        <f>ROUND(G186*H186,6)</f>
      </c>
      <c r="L186" s="38">
        <v>0</v>
      </c>
      <c s="32">
        <f>ROUND(ROUND(L186,2)*ROUND(G186,3),2)</f>
      </c>
      <c s="36" t="s">
        <v>6259</v>
      </c>
      <c>
        <f>(M186*21)/100</f>
      </c>
      <c t="s">
        <v>28</v>
      </c>
    </row>
    <row r="187" spans="1:5" ht="25.5">
      <c r="A187" s="35" t="s">
        <v>55</v>
      </c>
      <c r="E187" s="39" t="s">
        <v>6913</v>
      </c>
    </row>
    <row r="188" spans="1:5" ht="12.75">
      <c r="A188" s="35" t="s">
        <v>56</v>
      </c>
      <c r="E188" s="40" t="s">
        <v>6914</v>
      </c>
    </row>
    <row r="189" spans="1:5" ht="229.5">
      <c r="A189" t="s">
        <v>58</v>
      </c>
      <c r="E189" s="39" t="s">
        <v>6910</v>
      </c>
    </row>
    <row r="190" spans="1:16" ht="12.75">
      <c r="A190" t="s">
        <v>50</v>
      </c>
      <c s="34" t="s">
        <v>217</v>
      </c>
      <c s="34" t="s">
        <v>6915</v>
      </c>
      <c s="35" t="s">
        <v>5</v>
      </c>
      <c s="6" t="s">
        <v>6916</v>
      </c>
      <c s="36" t="s">
        <v>53</v>
      </c>
      <c s="37">
        <v>216.14</v>
      </c>
      <c s="36">
        <v>0</v>
      </c>
      <c s="36">
        <f>ROUND(G190*H190,6)</f>
      </c>
      <c r="L190" s="38">
        <v>0</v>
      </c>
      <c s="32">
        <f>ROUND(ROUND(L190,2)*ROUND(G190,3),2)</f>
      </c>
      <c s="36" t="s">
        <v>6259</v>
      </c>
      <c>
        <f>(M190*21)/100</f>
      </c>
      <c t="s">
        <v>28</v>
      </c>
    </row>
    <row r="191" spans="1:5" ht="25.5">
      <c r="A191" s="35" t="s">
        <v>55</v>
      </c>
      <c r="E191" s="39" t="s">
        <v>6917</v>
      </c>
    </row>
    <row r="192" spans="1:5" ht="12.75">
      <c r="A192" s="35" t="s">
        <v>56</v>
      </c>
      <c r="E192" s="40" t="s">
        <v>6918</v>
      </c>
    </row>
    <row r="193" spans="1:5" ht="12.75">
      <c r="A193" t="s">
        <v>58</v>
      </c>
      <c r="E193" s="39" t="s">
        <v>6919</v>
      </c>
    </row>
    <row r="194" spans="1:16" ht="12.75">
      <c r="A194" t="s">
        <v>50</v>
      </c>
      <c s="34" t="s">
        <v>221</v>
      </c>
      <c s="34" t="s">
        <v>6920</v>
      </c>
      <c s="35" t="s">
        <v>5</v>
      </c>
      <c s="6" t="s">
        <v>6921</v>
      </c>
      <c s="36" t="s">
        <v>53</v>
      </c>
      <c s="37">
        <v>216.14</v>
      </c>
      <c s="36">
        <v>0</v>
      </c>
      <c s="36">
        <f>ROUND(G194*H194,6)</f>
      </c>
      <c r="L194" s="38">
        <v>0</v>
      </c>
      <c s="32">
        <f>ROUND(ROUND(L194,2)*ROUND(G194,3),2)</f>
      </c>
      <c s="36" t="s">
        <v>6259</v>
      </c>
      <c>
        <f>(M194*21)/100</f>
      </c>
      <c t="s">
        <v>28</v>
      </c>
    </row>
    <row r="195" spans="1:5" ht="25.5">
      <c r="A195" s="35" t="s">
        <v>55</v>
      </c>
      <c r="E195" s="39" t="s">
        <v>6922</v>
      </c>
    </row>
    <row r="196" spans="1:5" ht="12.75">
      <c r="A196" s="35" t="s">
        <v>56</v>
      </c>
      <c r="E196" s="40" t="s">
        <v>6923</v>
      </c>
    </row>
    <row r="197" spans="1:5" ht="12.75">
      <c r="A197" t="s">
        <v>58</v>
      </c>
      <c r="E197" s="39" t="s">
        <v>6919</v>
      </c>
    </row>
    <row r="198" spans="1:16" ht="25.5">
      <c r="A198" t="s">
        <v>50</v>
      </c>
      <c s="34" t="s">
        <v>225</v>
      </c>
      <c s="34" t="s">
        <v>6924</v>
      </c>
      <c s="35" t="s">
        <v>5</v>
      </c>
      <c s="6" t="s">
        <v>6925</v>
      </c>
      <c s="36" t="s">
        <v>62</v>
      </c>
      <c s="37">
        <v>0.27</v>
      </c>
      <c s="36">
        <v>2</v>
      </c>
      <c s="36">
        <f>ROUND(G198*H198,6)</f>
      </c>
      <c r="L198" s="38">
        <v>0</v>
      </c>
      <c s="32">
        <f>ROUND(ROUND(L198,2)*ROUND(G198,3),2)</f>
      </c>
      <c s="36" t="s">
        <v>6259</v>
      </c>
      <c>
        <f>(M198*21)/100</f>
      </c>
      <c t="s">
        <v>28</v>
      </c>
    </row>
    <row r="199" spans="1:5" ht="38.25">
      <c r="A199" s="35" t="s">
        <v>55</v>
      </c>
      <c r="E199" s="39" t="s">
        <v>6926</v>
      </c>
    </row>
    <row r="200" spans="1:5" ht="12.75">
      <c r="A200" s="35" t="s">
        <v>56</v>
      </c>
      <c r="E200" s="40" t="s">
        <v>6927</v>
      </c>
    </row>
    <row r="201" spans="1:5" ht="38.25">
      <c r="A201" t="s">
        <v>58</v>
      </c>
      <c r="E201" s="39" t="s">
        <v>6928</v>
      </c>
    </row>
    <row r="202" spans="1:16" ht="12.75">
      <c r="A202" t="s">
        <v>50</v>
      </c>
      <c s="34" t="s">
        <v>228</v>
      </c>
      <c s="34" t="s">
        <v>6929</v>
      </c>
      <c s="35" t="s">
        <v>5</v>
      </c>
      <c s="6" t="s">
        <v>6930</v>
      </c>
      <c s="36" t="s">
        <v>53</v>
      </c>
      <c s="37">
        <v>2.7</v>
      </c>
      <c s="36">
        <v>0</v>
      </c>
      <c s="36">
        <f>ROUND(G202*H202,6)</f>
      </c>
      <c r="L202" s="38">
        <v>0</v>
      </c>
      <c s="32">
        <f>ROUND(ROUND(L202,2)*ROUND(G202,3),2)</f>
      </c>
      <c s="36" t="s">
        <v>6259</v>
      </c>
      <c>
        <f>(M202*21)/100</f>
      </c>
      <c t="s">
        <v>28</v>
      </c>
    </row>
    <row r="203" spans="1:5" ht="25.5">
      <c r="A203" s="35" t="s">
        <v>55</v>
      </c>
      <c r="E203" s="39" t="s">
        <v>6931</v>
      </c>
    </row>
    <row r="204" spans="1:5" ht="12.75">
      <c r="A204" s="35" t="s">
        <v>56</v>
      </c>
      <c r="E204" s="40" t="s">
        <v>6932</v>
      </c>
    </row>
    <row r="205" spans="1:5" ht="127.5">
      <c r="A205" t="s">
        <v>58</v>
      </c>
      <c r="E205" s="39" t="s">
        <v>6933</v>
      </c>
    </row>
    <row r="206" spans="1:16" ht="12.75">
      <c r="A206" t="s">
        <v>50</v>
      </c>
      <c s="34" t="s">
        <v>231</v>
      </c>
      <c s="34" t="s">
        <v>6934</v>
      </c>
      <c s="35" t="s">
        <v>5</v>
      </c>
      <c s="6" t="s">
        <v>6935</v>
      </c>
      <c s="36" t="s">
        <v>53</v>
      </c>
      <c s="37">
        <v>2.7</v>
      </c>
      <c s="36">
        <v>0</v>
      </c>
      <c s="36">
        <f>ROUND(G206*H206,6)</f>
      </c>
      <c r="L206" s="38">
        <v>0</v>
      </c>
      <c s="32">
        <f>ROUND(ROUND(L206,2)*ROUND(G206,3),2)</f>
      </c>
      <c s="36" t="s">
        <v>6259</v>
      </c>
      <c>
        <f>(M206*21)/100</f>
      </c>
      <c t="s">
        <v>28</v>
      </c>
    </row>
    <row r="207" spans="1:5" ht="25.5">
      <c r="A207" s="35" t="s">
        <v>55</v>
      </c>
      <c r="E207" s="39" t="s">
        <v>6936</v>
      </c>
    </row>
    <row r="208" spans="1:5" ht="12.75">
      <c r="A208" s="35" t="s">
        <v>56</v>
      </c>
      <c r="E208" s="40" t="s">
        <v>6937</v>
      </c>
    </row>
    <row r="209" spans="1:5" ht="127.5">
      <c r="A209" t="s">
        <v>58</v>
      </c>
      <c r="E209" s="39" t="s">
        <v>6933</v>
      </c>
    </row>
    <row r="210" spans="1:16" ht="25.5">
      <c r="A210" t="s">
        <v>50</v>
      </c>
      <c s="34" t="s">
        <v>234</v>
      </c>
      <c s="34" t="s">
        <v>6938</v>
      </c>
      <c s="35" t="s">
        <v>5</v>
      </c>
      <c s="6" t="s">
        <v>6939</v>
      </c>
      <c s="36" t="s">
        <v>53</v>
      </c>
      <c s="37">
        <v>0.9</v>
      </c>
      <c s="36">
        <v>0</v>
      </c>
      <c s="36">
        <f>ROUND(G210*H210,6)</f>
      </c>
      <c r="L210" s="38">
        <v>0</v>
      </c>
      <c s="32">
        <f>ROUND(ROUND(L210,2)*ROUND(G210,3),2)</f>
      </c>
      <c s="36" t="s">
        <v>6259</v>
      </c>
      <c>
        <f>(M210*21)/100</f>
      </c>
      <c t="s">
        <v>28</v>
      </c>
    </row>
    <row r="211" spans="1:5" ht="25.5">
      <c r="A211" s="35" t="s">
        <v>55</v>
      </c>
      <c r="E211" s="39" t="s">
        <v>6940</v>
      </c>
    </row>
    <row r="212" spans="1:5" ht="12.75">
      <c r="A212" s="35" t="s">
        <v>56</v>
      </c>
      <c r="E212" s="40" t="s">
        <v>6941</v>
      </c>
    </row>
    <row r="213" spans="1:5" ht="25.5">
      <c r="A213" t="s">
        <v>58</v>
      </c>
      <c r="E213" s="39" t="s">
        <v>6942</v>
      </c>
    </row>
    <row r="214" spans="1:16" ht="25.5">
      <c r="A214" t="s">
        <v>50</v>
      </c>
      <c s="34" t="s">
        <v>237</v>
      </c>
      <c s="34" t="s">
        <v>6943</v>
      </c>
      <c s="35" t="s">
        <v>5</v>
      </c>
      <c s="6" t="s">
        <v>6944</v>
      </c>
      <c s="36" t="s">
        <v>53</v>
      </c>
      <c s="37">
        <v>0.9</v>
      </c>
      <c s="36">
        <v>0</v>
      </c>
      <c s="36">
        <f>ROUND(G214*H214,6)</f>
      </c>
      <c r="L214" s="38">
        <v>0</v>
      </c>
      <c s="32">
        <f>ROUND(ROUND(L214,2)*ROUND(G214,3),2)</f>
      </c>
      <c s="36" t="s">
        <v>6259</v>
      </c>
      <c>
        <f>(M214*21)/100</f>
      </c>
      <c t="s">
        <v>28</v>
      </c>
    </row>
    <row r="215" spans="1:5" ht="25.5">
      <c r="A215" s="35" t="s">
        <v>55</v>
      </c>
      <c r="E215" s="39" t="s">
        <v>6945</v>
      </c>
    </row>
    <row r="216" spans="1:5" ht="12.75">
      <c r="A216" s="35" t="s">
        <v>56</v>
      </c>
      <c r="E216" s="40" t="s">
        <v>6946</v>
      </c>
    </row>
    <row r="217" spans="1:5" ht="25.5">
      <c r="A217" t="s">
        <v>58</v>
      </c>
      <c r="E217" s="39" t="s">
        <v>6942</v>
      </c>
    </row>
    <row r="218" spans="1:16" ht="25.5">
      <c r="A218" t="s">
        <v>50</v>
      </c>
      <c s="34" t="s">
        <v>241</v>
      </c>
      <c s="34" t="s">
        <v>6947</v>
      </c>
      <c s="35" t="s">
        <v>5</v>
      </c>
      <c s="6" t="s">
        <v>6948</v>
      </c>
      <c s="36" t="s">
        <v>855</v>
      </c>
      <c s="37">
        <v>0.041</v>
      </c>
      <c s="36">
        <v>1</v>
      </c>
      <c s="36">
        <f>ROUND(G218*H218,6)</f>
      </c>
      <c r="L218" s="38">
        <v>0</v>
      </c>
      <c s="32">
        <f>ROUND(ROUND(L218,2)*ROUND(G218,3),2)</f>
      </c>
      <c s="36" t="s">
        <v>6259</v>
      </c>
      <c>
        <f>(M218*21)/100</f>
      </c>
      <c t="s">
        <v>28</v>
      </c>
    </row>
    <row r="219" spans="1:5" ht="51">
      <c r="A219" s="35" t="s">
        <v>55</v>
      </c>
      <c r="E219" s="39" t="s">
        <v>6949</v>
      </c>
    </row>
    <row r="220" spans="1:5" ht="25.5">
      <c r="A220" s="35" t="s">
        <v>56</v>
      </c>
      <c r="E220" s="40" t="s">
        <v>6950</v>
      </c>
    </row>
    <row r="221" spans="1:5" ht="12.75">
      <c r="A221" t="s">
        <v>58</v>
      </c>
      <c r="E221" s="39" t="s">
        <v>5</v>
      </c>
    </row>
    <row r="222" spans="1:16" ht="12.75">
      <c r="A222" t="s">
        <v>50</v>
      </c>
      <c s="34" t="s">
        <v>244</v>
      </c>
      <c s="34" t="s">
        <v>6951</v>
      </c>
      <c s="35" t="s">
        <v>5</v>
      </c>
      <c s="6" t="s">
        <v>6952</v>
      </c>
      <c s="36" t="s">
        <v>62</v>
      </c>
      <c s="37">
        <v>11.148</v>
      </c>
      <c s="36">
        <v>2</v>
      </c>
      <c s="36">
        <f>ROUND(G222*H222,6)</f>
      </c>
      <c r="L222" s="38">
        <v>0</v>
      </c>
      <c s="32">
        <f>ROUND(ROUND(L222,2)*ROUND(G222,3),2)</f>
      </c>
      <c s="36" t="s">
        <v>6259</v>
      </c>
      <c>
        <f>(M222*21)/100</f>
      </c>
      <c t="s">
        <v>28</v>
      </c>
    </row>
    <row r="223" spans="1:5" ht="12.75">
      <c r="A223" s="35" t="s">
        <v>55</v>
      </c>
      <c r="E223" s="39" t="s">
        <v>6952</v>
      </c>
    </row>
    <row r="224" spans="1:5" ht="76.5">
      <c r="A224" s="35" t="s">
        <v>56</v>
      </c>
      <c r="E224" s="40" t="s">
        <v>6953</v>
      </c>
    </row>
    <row r="225" spans="1:5" ht="12.75">
      <c r="A225" t="s">
        <v>58</v>
      </c>
      <c r="E225" s="39" t="s">
        <v>5</v>
      </c>
    </row>
    <row r="226" spans="1:16" ht="12.75">
      <c r="A226" t="s">
        <v>50</v>
      </c>
      <c s="34" t="s">
        <v>247</v>
      </c>
      <c s="34" t="s">
        <v>6954</v>
      </c>
      <c s="35" t="s">
        <v>5</v>
      </c>
      <c s="6" t="s">
        <v>6955</v>
      </c>
      <c s="36" t="s">
        <v>53</v>
      </c>
      <c s="37">
        <v>64.46</v>
      </c>
      <c s="36">
        <v>0</v>
      </c>
      <c s="36">
        <f>ROUND(G226*H226,6)</f>
      </c>
      <c r="L226" s="38">
        <v>0</v>
      </c>
      <c s="32">
        <f>ROUND(ROUND(L226,2)*ROUND(G226,3),2)</f>
      </c>
      <c s="36" t="s">
        <v>6259</v>
      </c>
      <c>
        <f>(M226*21)/100</f>
      </c>
      <c t="s">
        <v>28</v>
      </c>
    </row>
    <row r="227" spans="1:5" ht="12.75">
      <c r="A227" s="35" t="s">
        <v>55</v>
      </c>
      <c r="E227" s="39" t="s">
        <v>6956</v>
      </c>
    </row>
    <row r="228" spans="1:5" ht="76.5">
      <c r="A228" s="35" t="s">
        <v>56</v>
      </c>
      <c r="E228" s="40" t="s">
        <v>6957</v>
      </c>
    </row>
    <row r="229" spans="1:5" ht="12.75">
      <c r="A229" t="s">
        <v>58</v>
      </c>
      <c r="E229" s="39" t="s">
        <v>5</v>
      </c>
    </row>
    <row r="230" spans="1:16" ht="12.75">
      <c r="A230" t="s">
        <v>50</v>
      </c>
      <c s="34" t="s">
        <v>250</v>
      </c>
      <c s="34" t="s">
        <v>6958</v>
      </c>
      <c s="35" t="s">
        <v>5</v>
      </c>
      <c s="6" t="s">
        <v>6959</v>
      </c>
      <c s="36" t="s">
        <v>53</v>
      </c>
      <c s="37">
        <v>64.46</v>
      </c>
      <c s="36">
        <v>0</v>
      </c>
      <c s="36">
        <f>ROUND(G230*H230,6)</f>
      </c>
      <c r="L230" s="38">
        <v>0</v>
      </c>
      <c s="32">
        <f>ROUND(ROUND(L230,2)*ROUND(G230,3),2)</f>
      </c>
      <c s="36" t="s">
        <v>6259</v>
      </c>
      <c>
        <f>(M230*21)/100</f>
      </c>
      <c t="s">
        <v>28</v>
      </c>
    </row>
    <row r="231" spans="1:5" ht="12.75">
      <c r="A231" s="35" t="s">
        <v>55</v>
      </c>
      <c r="E231" s="39" t="s">
        <v>6960</v>
      </c>
    </row>
    <row r="232" spans="1:5" ht="12.75">
      <c r="A232" s="35" t="s">
        <v>56</v>
      </c>
      <c r="E232" s="40" t="s">
        <v>6961</v>
      </c>
    </row>
    <row r="233" spans="1:5" ht="12.75">
      <c r="A233" t="s">
        <v>58</v>
      </c>
      <c r="E233" s="39" t="s">
        <v>5</v>
      </c>
    </row>
    <row r="234" spans="1:16" ht="12.75">
      <c r="A234" t="s">
        <v>50</v>
      </c>
      <c s="34" t="s">
        <v>253</v>
      </c>
      <c s="34" t="s">
        <v>6962</v>
      </c>
      <c s="35" t="s">
        <v>5</v>
      </c>
      <c s="6" t="s">
        <v>6963</v>
      </c>
      <c s="36" t="s">
        <v>855</v>
      </c>
      <c s="37">
        <v>1.367</v>
      </c>
      <c s="36">
        <v>1</v>
      </c>
      <c s="36">
        <f>ROUND(G234*H234,6)</f>
      </c>
      <c r="L234" s="38">
        <v>0</v>
      </c>
      <c s="32">
        <f>ROUND(ROUND(L234,2)*ROUND(G234,3),2)</f>
      </c>
      <c s="36" t="s">
        <v>6259</v>
      </c>
      <c>
        <f>(M234*21)/100</f>
      </c>
      <c t="s">
        <v>28</v>
      </c>
    </row>
    <row r="235" spans="1:5" ht="12.75">
      <c r="A235" s="35" t="s">
        <v>55</v>
      </c>
      <c r="E235" s="39" t="s">
        <v>6964</v>
      </c>
    </row>
    <row r="236" spans="1:5" ht="12.75">
      <c r="A236" s="35" t="s">
        <v>56</v>
      </c>
      <c r="E236" s="40" t="s">
        <v>6965</v>
      </c>
    </row>
    <row r="237" spans="1:5" ht="12.75">
      <c r="A237" t="s">
        <v>58</v>
      </c>
      <c r="E237" s="39" t="s">
        <v>5</v>
      </c>
    </row>
    <row r="238" spans="1:16" ht="12.75">
      <c r="A238" t="s">
        <v>50</v>
      </c>
      <c s="34" t="s">
        <v>256</v>
      </c>
      <c s="34" t="s">
        <v>6966</v>
      </c>
      <c s="35" t="s">
        <v>5</v>
      </c>
      <c s="6" t="s">
        <v>6967</v>
      </c>
      <c s="36" t="s">
        <v>93</v>
      </c>
      <c s="37">
        <v>16</v>
      </c>
      <c s="36">
        <v>2</v>
      </c>
      <c s="36">
        <f>ROUND(G238*H238,6)</f>
      </c>
      <c r="L238" s="38">
        <v>0</v>
      </c>
      <c s="32">
        <f>ROUND(ROUND(L238,2)*ROUND(G238,3),2)</f>
      </c>
      <c s="36" t="s">
        <v>6259</v>
      </c>
      <c>
        <f>(M238*21)/100</f>
      </c>
      <c t="s">
        <v>28</v>
      </c>
    </row>
    <row r="239" spans="1:5" ht="12.75">
      <c r="A239" s="35" t="s">
        <v>55</v>
      </c>
      <c r="E239" s="39" t="s">
        <v>6967</v>
      </c>
    </row>
    <row r="240" spans="1:5" ht="12.75">
      <c r="A240" s="35" t="s">
        <v>56</v>
      </c>
      <c r="E240" s="40" t="s">
        <v>1759</v>
      </c>
    </row>
    <row r="241" spans="1:5" ht="12.75">
      <c r="A241" t="s">
        <v>58</v>
      </c>
      <c r="E241" s="39" t="s">
        <v>5</v>
      </c>
    </row>
    <row r="242" spans="1:16" ht="12.75">
      <c r="A242" t="s">
        <v>50</v>
      </c>
      <c s="34" t="s">
        <v>259</v>
      </c>
      <c s="34" t="s">
        <v>6968</v>
      </c>
      <c s="35" t="s">
        <v>5</v>
      </c>
      <c s="6" t="s">
        <v>6969</v>
      </c>
      <c s="36" t="s">
        <v>93</v>
      </c>
      <c s="37">
        <v>16</v>
      </c>
      <c s="36">
        <v>2</v>
      </c>
      <c s="36">
        <f>ROUND(G242*H242,6)</f>
      </c>
      <c r="L242" s="38">
        <v>0</v>
      </c>
      <c s="32">
        <f>ROUND(ROUND(L242,2)*ROUND(G242,3),2)</f>
      </c>
      <c s="36" t="s">
        <v>6259</v>
      </c>
      <c>
        <f>(M242*21)/100</f>
      </c>
      <c t="s">
        <v>28</v>
      </c>
    </row>
    <row r="243" spans="1:5" ht="12.75">
      <c r="A243" s="35" t="s">
        <v>55</v>
      </c>
      <c r="E243" s="39" t="s">
        <v>6969</v>
      </c>
    </row>
    <row r="244" spans="1:5" ht="12.75">
      <c r="A244" s="35" t="s">
        <v>56</v>
      </c>
      <c r="E244" s="40" t="s">
        <v>1759</v>
      </c>
    </row>
    <row r="245" spans="1:5" ht="12.75">
      <c r="A245" t="s">
        <v>58</v>
      </c>
      <c r="E245" s="39" t="s">
        <v>5</v>
      </c>
    </row>
    <row r="246" spans="1:13" ht="12.75">
      <c r="A246" t="s">
        <v>47</v>
      </c>
      <c r="C246" s="31" t="s">
        <v>27</v>
      </c>
      <c r="E246" s="33" t="s">
        <v>6325</v>
      </c>
      <c r="J246" s="32">
        <f>0</f>
      </c>
      <c s="32">
        <f>0</f>
      </c>
      <c s="32">
        <f>0+L247+L251+L255+L259+L263+L267+L271+L275+L279+L283+L287+L291+L295+L299</f>
      </c>
      <c s="32">
        <f>0+M247+M251+M255+M259+M263+M267+M271+M275+M279+M283+M287+M291+M295+M299</f>
      </c>
    </row>
    <row r="247" spans="1:16" ht="12.75">
      <c r="A247" t="s">
        <v>50</v>
      </c>
      <c s="34" t="s">
        <v>262</v>
      </c>
      <c s="34" t="s">
        <v>6970</v>
      </c>
      <c s="35" t="s">
        <v>5</v>
      </c>
      <c s="6" t="s">
        <v>6971</v>
      </c>
      <c s="36" t="s">
        <v>53</v>
      </c>
      <c s="37">
        <v>34.67</v>
      </c>
      <c s="36">
        <v>0</v>
      </c>
      <c s="36">
        <f>ROUND(G247*H247,6)</f>
      </c>
      <c r="L247" s="38">
        <v>0</v>
      </c>
      <c s="32">
        <f>ROUND(ROUND(L247,2)*ROUND(G247,3),2)</f>
      </c>
      <c s="36" t="s">
        <v>6259</v>
      </c>
      <c>
        <f>(M247*21)/100</f>
      </c>
      <c t="s">
        <v>28</v>
      </c>
    </row>
    <row r="248" spans="1:5" ht="12.75">
      <c r="A248" s="35" t="s">
        <v>55</v>
      </c>
      <c r="E248" s="39" t="s">
        <v>6971</v>
      </c>
    </row>
    <row r="249" spans="1:5" ht="12.75">
      <c r="A249" s="35" t="s">
        <v>56</v>
      </c>
      <c r="E249" s="40" t="s">
        <v>6972</v>
      </c>
    </row>
    <row r="250" spans="1:5" ht="12.75">
      <c r="A250" t="s">
        <v>58</v>
      </c>
      <c r="E250" s="39" t="s">
        <v>5</v>
      </c>
    </row>
    <row r="251" spans="1:16" ht="12.75">
      <c r="A251" t="s">
        <v>50</v>
      </c>
      <c s="34" t="s">
        <v>266</v>
      </c>
      <c s="34" t="s">
        <v>6973</v>
      </c>
      <c s="35" t="s">
        <v>5</v>
      </c>
      <c s="6" t="s">
        <v>6431</v>
      </c>
      <c s="36" t="s">
        <v>53</v>
      </c>
      <c s="37">
        <v>91.284</v>
      </c>
      <c s="36">
        <v>0</v>
      </c>
      <c s="36">
        <f>ROUND(G251*H251,6)</f>
      </c>
      <c r="L251" s="38">
        <v>0</v>
      </c>
      <c s="32">
        <f>ROUND(ROUND(L251,2)*ROUND(G251,3),2)</f>
      </c>
      <c s="36" t="s">
        <v>6259</v>
      </c>
      <c>
        <f>(M251*21)/100</f>
      </c>
      <c t="s">
        <v>28</v>
      </c>
    </row>
    <row r="252" spans="1:5" ht="12.75">
      <c r="A252" s="35" t="s">
        <v>55</v>
      </c>
      <c r="E252" s="39" t="s">
        <v>6431</v>
      </c>
    </row>
    <row r="253" spans="1:5" ht="12.75">
      <c r="A253" s="35" t="s">
        <v>56</v>
      </c>
      <c r="E253" s="40" t="s">
        <v>6974</v>
      </c>
    </row>
    <row r="254" spans="1:5" ht="12.75">
      <c r="A254" t="s">
        <v>58</v>
      </c>
      <c r="E254" s="39" t="s">
        <v>5</v>
      </c>
    </row>
    <row r="255" spans="1:16" ht="25.5">
      <c r="A255" t="s">
        <v>50</v>
      </c>
      <c s="34" t="s">
        <v>270</v>
      </c>
      <c s="34" t="s">
        <v>6975</v>
      </c>
      <c s="35" t="s">
        <v>5</v>
      </c>
      <c s="6" t="s">
        <v>6976</v>
      </c>
      <c s="36" t="s">
        <v>53</v>
      </c>
      <c s="37">
        <v>170.08</v>
      </c>
      <c s="36">
        <v>0</v>
      </c>
      <c s="36">
        <f>ROUND(G255*H255,6)</f>
      </c>
      <c r="L255" s="38">
        <v>0</v>
      </c>
      <c s="32">
        <f>ROUND(ROUND(L255,2)*ROUND(G255,3),2)</f>
      </c>
      <c s="36" t="s">
        <v>6259</v>
      </c>
      <c>
        <f>(M255*21)/100</f>
      </c>
      <c t="s">
        <v>28</v>
      </c>
    </row>
    <row r="256" spans="1:5" ht="25.5">
      <c r="A256" s="35" t="s">
        <v>55</v>
      </c>
      <c r="E256" s="39" t="s">
        <v>6977</v>
      </c>
    </row>
    <row r="257" spans="1:5" ht="12.75">
      <c r="A257" s="35" t="s">
        <v>56</v>
      </c>
      <c r="E257" s="40" t="s">
        <v>6978</v>
      </c>
    </row>
    <row r="258" spans="1:5" ht="76.5">
      <c r="A258" t="s">
        <v>58</v>
      </c>
      <c r="E258" s="39" t="s">
        <v>6979</v>
      </c>
    </row>
    <row r="259" spans="1:16" ht="12.75">
      <c r="A259" t="s">
        <v>50</v>
      </c>
      <c s="34" t="s">
        <v>274</v>
      </c>
      <c s="34" t="s">
        <v>6980</v>
      </c>
      <c s="35" t="s">
        <v>5</v>
      </c>
      <c s="6" t="s">
        <v>6981</v>
      </c>
      <c s="36" t="s">
        <v>53</v>
      </c>
      <c s="37">
        <v>497.014</v>
      </c>
      <c s="36">
        <v>0</v>
      </c>
      <c s="36">
        <f>ROUND(G259*H259,6)</f>
      </c>
      <c r="L259" s="38">
        <v>0</v>
      </c>
      <c s="32">
        <f>ROUND(ROUND(L259,2)*ROUND(G259,3),2)</f>
      </c>
      <c s="36" t="s">
        <v>6259</v>
      </c>
      <c>
        <f>(M259*21)/100</f>
      </c>
      <c t="s">
        <v>28</v>
      </c>
    </row>
    <row r="260" spans="1:5" ht="25.5">
      <c r="A260" s="35" t="s">
        <v>55</v>
      </c>
      <c r="E260" s="39" t="s">
        <v>6982</v>
      </c>
    </row>
    <row r="261" spans="1:5" ht="153">
      <c r="A261" s="35" t="s">
        <v>56</v>
      </c>
      <c r="E261" s="40" t="s">
        <v>6983</v>
      </c>
    </row>
    <row r="262" spans="1:5" ht="76.5">
      <c r="A262" t="s">
        <v>58</v>
      </c>
      <c r="E262" s="39" t="s">
        <v>6979</v>
      </c>
    </row>
    <row r="263" spans="1:16" ht="38.25">
      <c r="A263" t="s">
        <v>50</v>
      </c>
      <c s="34" t="s">
        <v>278</v>
      </c>
      <c s="34" t="s">
        <v>6984</v>
      </c>
      <c s="35" t="s">
        <v>5</v>
      </c>
      <c s="6" t="s">
        <v>6985</v>
      </c>
      <c s="36" t="s">
        <v>53</v>
      </c>
      <c s="37">
        <v>89.494</v>
      </c>
      <c s="36">
        <v>0</v>
      </c>
      <c s="36">
        <f>ROUND(G263*H263,6)</f>
      </c>
      <c r="L263" s="38">
        <v>0</v>
      </c>
      <c s="32">
        <f>ROUND(ROUND(L263,2)*ROUND(G263,3),2)</f>
      </c>
      <c s="36" t="s">
        <v>6259</v>
      </c>
      <c>
        <f>(M263*21)/100</f>
      </c>
      <c t="s">
        <v>28</v>
      </c>
    </row>
    <row r="264" spans="1:5" ht="38.25">
      <c r="A264" s="35" t="s">
        <v>55</v>
      </c>
      <c r="E264" s="39" t="s">
        <v>6986</v>
      </c>
    </row>
    <row r="265" spans="1:5" ht="12.75">
      <c r="A265" s="35" t="s">
        <v>56</v>
      </c>
      <c r="E265" s="40" t="s">
        <v>6987</v>
      </c>
    </row>
    <row r="266" spans="1:5" ht="267.75">
      <c r="A266" t="s">
        <v>58</v>
      </c>
      <c r="E266" s="39" t="s">
        <v>6330</v>
      </c>
    </row>
    <row r="267" spans="1:16" ht="38.25">
      <c r="A267" t="s">
        <v>50</v>
      </c>
      <c s="34" t="s">
        <v>281</v>
      </c>
      <c s="34" t="s">
        <v>6988</v>
      </c>
      <c s="35" t="s">
        <v>5</v>
      </c>
      <c s="6" t="s">
        <v>6989</v>
      </c>
      <c s="36" t="s">
        <v>53</v>
      </c>
      <c s="37">
        <v>33.99</v>
      </c>
      <c s="36">
        <v>0</v>
      </c>
      <c s="36">
        <f>ROUND(G267*H267,6)</f>
      </c>
      <c r="L267" s="38">
        <v>0</v>
      </c>
      <c s="32">
        <f>ROUND(ROUND(L267,2)*ROUND(G267,3),2)</f>
      </c>
      <c s="36" t="s">
        <v>6259</v>
      </c>
      <c>
        <f>(M267*21)/100</f>
      </c>
      <c t="s">
        <v>28</v>
      </c>
    </row>
    <row r="268" spans="1:5" ht="38.25">
      <c r="A268" s="35" t="s">
        <v>55</v>
      </c>
      <c r="E268" s="39" t="s">
        <v>6990</v>
      </c>
    </row>
    <row r="269" spans="1:5" ht="12.75">
      <c r="A269" s="35" t="s">
        <v>56</v>
      </c>
      <c r="E269" s="40" t="s">
        <v>6991</v>
      </c>
    </row>
    <row r="270" spans="1:5" ht="267.75">
      <c r="A270" t="s">
        <v>58</v>
      </c>
      <c r="E270" s="39" t="s">
        <v>6330</v>
      </c>
    </row>
    <row r="271" spans="1:16" ht="25.5">
      <c r="A271" t="s">
        <v>50</v>
      </c>
      <c s="34" t="s">
        <v>284</v>
      </c>
      <c s="34" t="s">
        <v>6331</v>
      </c>
      <c s="35" t="s">
        <v>5</v>
      </c>
      <c s="6" t="s">
        <v>6332</v>
      </c>
      <c s="36" t="s">
        <v>53</v>
      </c>
      <c s="37">
        <v>15.73</v>
      </c>
      <c s="36">
        <v>0</v>
      </c>
      <c s="36">
        <f>ROUND(G271*H271,6)</f>
      </c>
      <c r="L271" s="38">
        <v>0</v>
      </c>
      <c s="32">
        <f>ROUND(ROUND(L271,2)*ROUND(G271,3),2)</f>
      </c>
      <c s="36" t="s">
        <v>6259</v>
      </c>
      <c>
        <f>(M271*21)/100</f>
      </c>
      <c t="s">
        <v>28</v>
      </c>
    </row>
    <row r="272" spans="1:5" ht="25.5">
      <c r="A272" s="35" t="s">
        <v>55</v>
      </c>
      <c r="E272" s="39" t="s">
        <v>6332</v>
      </c>
    </row>
    <row r="273" spans="1:5" ht="63.75">
      <c r="A273" s="35" t="s">
        <v>56</v>
      </c>
      <c r="E273" s="40" t="s">
        <v>6992</v>
      </c>
    </row>
    <row r="274" spans="1:5" ht="127.5">
      <c r="A274" t="s">
        <v>58</v>
      </c>
      <c r="E274" s="39" t="s">
        <v>6334</v>
      </c>
    </row>
    <row r="275" spans="1:16" ht="25.5">
      <c r="A275" t="s">
        <v>50</v>
      </c>
      <c s="34" t="s">
        <v>287</v>
      </c>
      <c s="34" t="s">
        <v>6993</v>
      </c>
      <c s="35" t="s">
        <v>5</v>
      </c>
      <c s="6" t="s">
        <v>6994</v>
      </c>
      <c s="36" t="s">
        <v>62</v>
      </c>
      <c s="37">
        <v>1.917</v>
      </c>
      <c s="36">
        <v>2</v>
      </c>
      <c s="36">
        <f>ROUND(G275*H275,6)</f>
      </c>
      <c r="L275" s="38">
        <v>0</v>
      </c>
      <c s="32">
        <f>ROUND(ROUND(L275,2)*ROUND(G275,3),2)</f>
      </c>
      <c s="36" t="s">
        <v>6259</v>
      </c>
      <c>
        <f>(M275*21)/100</f>
      </c>
      <c t="s">
        <v>28</v>
      </c>
    </row>
    <row r="276" spans="1:5" ht="25.5">
      <c r="A276" s="35" t="s">
        <v>55</v>
      </c>
      <c r="E276" s="39" t="s">
        <v>6995</v>
      </c>
    </row>
    <row r="277" spans="1:5" ht="12.75">
      <c r="A277" s="35" t="s">
        <v>56</v>
      </c>
      <c r="E277" s="40" t="s">
        <v>6996</v>
      </c>
    </row>
    <row r="278" spans="1:5" ht="229.5">
      <c r="A278" t="s">
        <v>58</v>
      </c>
      <c r="E278" s="39" t="s">
        <v>6339</v>
      </c>
    </row>
    <row r="279" spans="1:16" ht="25.5">
      <c r="A279" t="s">
        <v>50</v>
      </c>
      <c s="34" t="s">
        <v>290</v>
      </c>
      <c s="34" t="s">
        <v>6335</v>
      </c>
      <c s="35" t="s">
        <v>5</v>
      </c>
      <c s="6" t="s">
        <v>6336</v>
      </c>
      <c s="36" t="s">
        <v>62</v>
      </c>
      <c s="37">
        <v>37.601</v>
      </c>
      <c s="36">
        <v>2</v>
      </c>
      <c s="36">
        <f>ROUND(G279*H279,6)</f>
      </c>
      <c r="L279" s="38">
        <v>0</v>
      </c>
      <c s="32">
        <f>ROUND(ROUND(L279,2)*ROUND(G279,3),2)</f>
      </c>
      <c s="36" t="s">
        <v>6259</v>
      </c>
      <c>
        <f>(M279*21)/100</f>
      </c>
      <c t="s">
        <v>28</v>
      </c>
    </row>
    <row r="280" spans="1:5" ht="25.5">
      <c r="A280" s="35" t="s">
        <v>55</v>
      </c>
      <c r="E280" s="39" t="s">
        <v>6337</v>
      </c>
    </row>
    <row r="281" spans="1:5" ht="153">
      <c r="A281" s="35" t="s">
        <v>56</v>
      </c>
      <c r="E281" s="40" t="s">
        <v>6997</v>
      </c>
    </row>
    <row r="282" spans="1:5" ht="229.5">
      <c r="A282" t="s">
        <v>58</v>
      </c>
      <c r="E282" s="39" t="s">
        <v>6339</v>
      </c>
    </row>
    <row r="283" spans="1:16" ht="25.5">
      <c r="A283" t="s">
        <v>50</v>
      </c>
      <c s="34" t="s">
        <v>293</v>
      </c>
      <c s="34" t="s">
        <v>6998</v>
      </c>
      <c s="35" t="s">
        <v>5</v>
      </c>
      <c s="6" t="s">
        <v>6999</v>
      </c>
      <c s="36" t="s">
        <v>62</v>
      </c>
      <c s="37">
        <v>1.917</v>
      </c>
      <c s="36">
        <v>0</v>
      </c>
      <c s="36">
        <f>ROUND(G283*H283,6)</f>
      </c>
      <c r="L283" s="38">
        <v>0</v>
      </c>
      <c s="32">
        <f>ROUND(ROUND(L283,2)*ROUND(G283,3),2)</f>
      </c>
      <c s="36" t="s">
        <v>6259</v>
      </c>
      <c>
        <f>(M283*21)/100</f>
      </c>
      <c t="s">
        <v>28</v>
      </c>
    </row>
    <row r="284" spans="1:5" ht="25.5">
      <c r="A284" s="35" t="s">
        <v>55</v>
      </c>
      <c r="E284" s="39" t="s">
        <v>7000</v>
      </c>
    </row>
    <row r="285" spans="1:5" ht="12.75">
      <c r="A285" s="35" t="s">
        <v>56</v>
      </c>
      <c r="E285" s="40" t="s">
        <v>7001</v>
      </c>
    </row>
    <row r="286" spans="1:5" ht="76.5">
      <c r="A286" t="s">
        <v>58</v>
      </c>
      <c r="E286" s="39" t="s">
        <v>7002</v>
      </c>
    </row>
    <row r="287" spans="1:16" ht="25.5">
      <c r="A287" t="s">
        <v>50</v>
      </c>
      <c s="34" t="s">
        <v>297</v>
      </c>
      <c s="34" t="s">
        <v>7003</v>
      </c>
      <c s="35" t="s">
        <v>5</v>
      </c>
      <c s="6" t="s">
        <v>7004</v>
      </c>
      <c s="36" t="s">
        <v>62</v>
      </c>
      <c s="37">
        <v>13.052</v>
      </c>
      <c s="36">
        <v>0</v>
      </c>
      <c s="36">
        <f>ROUND(G287*H287,6)</f>
      </c>
      <c r="L287" s="38">
        <v>0</v>
      </c>
      <c s="32">
        <f>ROUND(ROUND(L287,2)*ROUND(G287,3),2)</f>
      </c>
      <c s="36" t="s">
        <v>6259</v>
      </c>
      <c>
        <f>(M287*21)/100</f>
      </c>
      <c t="s">
        <v>28</v>
      </c>
    </row>
    <row r="288" spans="1:5" ht="25.5">
      <c r="A288" s="35" t="s">
        <v>55</v>
      </c>
      <c r="E288" s="39" t="s">
        <v>7005</v>
      </c>
    </row>
    <row r="289" spans="1:5" ht="12.75">
      <c r="A289" s="35" t="s">
        <v>56</v>
      </c>
      <c r="E289" s="40" t="s">
        <v>7006</v>
      </c>
    </row>
    <row r="290" spans="1:5" ht="76.5">
      <c r="A290" t="s">
        <v>58</v>
      </c>
      <c r="E290" s="39" t="s">
        <v>7002</v>
      </c>
    </row>
    <row r="291" spans="1:16" ht="25.5">
      <c r="A291" t="s">
        <v>50</v>
      </c>
      <c s="34" t="s">
        <v>300</v>
      </c>
      <c s="34" t="s">
        <v>7007</v>
      </c>
      <c s="35" t="s">
        <v>5</v>
      </c>
      <c s="6" t="s">
        <v>7008</v>
      </c>
      <c s="36" t="s">
        <v>62</v>
      </c>
      <c s="37">
        <v>90.456</v>
      </c>
      <c s="36">
        <v>1</v>
      </c>
      <c s="36">
        <f>ROUND(G291*H291,6)</f>
      </c>
      <c r="L291" s="38">
        <v>0</v>
      </c>
      <c s="32">
        <f>ROUND(ROUND(L291,2)*ROUND(G291,3),2)</f>
      </c>
      <c s="36" t="s">
        <v>6259</v>
      </c>
      <c>
        <f>(M291*21)/100</f>
      </c>
      <c t="s">
        <v>28</v>
      </c>
    </row>
    <row r="292" spans="1:5" ht="25.5">
      <c r="A292" s="35" t="s">
        <v>55</v>
      </c>
      <c r="E292" s="39" t="s">
        <v>7008</v>
      </c>
    </row>
    <row r="293" spans="1:5" ht="51">
      <c r="A293" s="35" t="s">
        <v>56</v>
      </c>
      <c r="E293" s="40" t="s">
        <v>7009</v>
      </c>
    </row>
    <row r="294" spans="1:5" ht="25.5">
      <c r="A294" t="s">
        <v>58</v>
      </c>
      <c r="E294" s="39" t="s">
        <v>7010</v>
      </c>
    </row>
    <row r="295" spans="1:16" ht="12.75">
      <c r="A295" t="s">
        <v>50</v>
      </c>
      <c s="34" t="s">
        <v>303</v>
      </c>
      <c s="34" t="s">
        <v>7011</v>
      </c>
      <c s="35" t="s">
        <v>5</v>
      </c>
      <c s="6" t="s">
        <v>7012</v>
      </c>
      <c s="36" t="s">
        <v>855</v>
      </c>
      <c s="37">
        <v>1.002</v>
      </c>
      <c s="36">
        <v>1</v>
      </c>
      <c s="36">
        <f>ROUND(G295*H295,6)</f>
      </c>
      <c r="L295" s="38">
        <v>0</v>
      </c>
      <c s="32">
        <f>ROUND(ROUND(L295,2)*ROUND(G295,3),2)</f>
      </c>
      <c s="36" t="s">
        <v>6259</v>
      </c>
      <c>
        <f>(M295*21)/100</f>
      </c>
      <c t="s">
        <v>28</v>
      </c>
    </row>
    <row r="296" spans="1:5" ht="12.75">
      <c r="A296" s="35" t="s">
        <v>55</v>
      </c>
      <c r="E296" s="39" t="s">
        <v>7013</v>
      </c>
    </row>
    <row r="297" spans="1:5" ht="38.25">
      <c r="A297" s="35" t="s">
        <v>56</v>
      </c>
      <c r="E297" s="40" t="s">
        <v>7014</v>
      </c>
    </row>
    <row r="298" spans="1:5" ht="12.75">
      <c r="A298" t="s">
        <v>58</v>
      </c>
      <c r="E298" s="39" t="s">
        <v>5</v>
      </c>
    </row>
    <row r="299" spans="1:16" ht="38.25">
      <c r="A299" t="s">
        <v>50</v>
      </c>
      <c s="34" t="s">
        <v>308</v>
      </c>
      <c s="34" t="s">
        <v>7015</v>
      </c>
      <c s="35" t="s">
        <v>5</v>
      </c>
      <c s="6" t="s">
        <v>7016</v>
      </c>
      <c s="36" t="s">
        <v>53</v>
      </c>
      <c s="37">
        <v>38.33</v>
      </c>
      <c s="36">
        <v>0</v>
      </c>
      <c s="36">
        <f>ROUND(G299*H299,6)</f>
      </c>
      <c r="L299" s="38">
        <v>0</v>
      </c>
      <c s="32">
        <f>ROUND(ROUND(L299,2)*ROUND(G299,3),2)</f>
      </c>
      <c s="36" t="s">
        <v>6259</v>
      </c>
      <c>
        <f>(M299*21)/100</f>
      </c>
      <c t="s">
        <v>28</v>
      </c>
    </row>
    <row r="300" spans="1:5" ht="38.25">
      <c r="A300" s="35" t="s">
        <v>55</v>
      </c>
      <c r="E300" s="39" t="s">
        <v>7017</v>
      </c>
    </row>
    <row r="301" spans="1:5" ht="12.75">
      <c r="A301" s="35" t="s">
        <v>56</v>
      </c>
      <c r="E301" s="40" t="s">
        <v>7018</v>
      </c>
    </row>
    <row r="302" spans="1:5" ht="12.75">
      <c r="A302" t="s">
        <v>58</v>
      </c>
      <c r="E302" s="39" t="s">
        <v>5</v>
      </c>
    </row>
    <row r="303" spans="1:13" ht="12.75">
      <c r="A303" t="s">
        <v>47</v>
      </c>
      <c r="C303" s="31" t="s">
        <v>4864</v>
      </c>
      <c r="E303" s="33" t="s">
        <v>6351</v>
      </c>
      <c r="J303" s="32">
        <f>0</f>
      </c>
      <c s="32">
        <f>0</f>
      </c>
      <c s="32">
        <f>0+L304+L308+L312+L316+L320+L324+L328+L332+L336+L340+L344</f>
      </c>
      <c s="32">
        <f>0+M304+M308+M312+M316+M320+M324+M328+M332+M336+M340+M344</f>
      </c>
    </row>
    <row r="304" spans="1:16" ht="12.75">
      <c r="A304" t="s">
        <v>50</v>
      </c>
      <c s="34" t="s">
        <v>312</v>
      </c>
      <c s="34" t="s">
        <v>6352</v>
      </c>
      <c s="35" t="s">
        <v>5</v>
      </c>
      <c s="6" t="s">
        <v>6353</v>
      </c>
      <c s="36" t="s">
        <v>855</v>
      </c>
      <c s="37">
        <v>0.092</v>
      </c>
      <c s="36">
        <v>1</v>
      </c>
      <c s="36">
        <f>ROUND(G304*H304,6)</f>
      </c>
      <c r="L304" s="38">
        <v>0</v>
      </c>
      <c s="32">
        <f>ROUND(ROUND(L304,2)*ROUND(G304,3),2)</f>
      </c>
      <c s="36" t="s">
        <v>6259</v>
      </c>
      <c>
        <f>(M304*21)/100</f>
      </c>
      <c t="s">
        <v>28</v>
      </c>
    </row>
    <row r="305" spans="1:5" ht="12.75">
      <c r="A305" s="35" t="s">
        <v>55</v>
      </c>
      <c r="E305" s="39" t="s">
        <v>6353</v>
      </c>
    </row>
    <row r="306" spans="1:5" ht="12.75">
      <c r="A306" s="35" t="s">
        <v>56</v>
      </c>
      <c r="E306" s="40" t="s">
        <v>7019</v>
      </c>
    </row>
    <row r="307" spans="1:5" ht="12.75">
      <c r="A307" t="s">
        <v>58</v>
      </c>
      <c r="E307" s="39" t="s">
        <v>5</v>
      </c>
    </row>
    <row r="308" spans="1:16" ht="25.5">
      <c r="A308" t="s">
        <v>50</v>
      </c>
      <c s="34" t="s">
        <v>316</v>
      </c>
      <c s="34" t="s">
        <v>6355</v>
      </c>
      <c s="35" t="s">
        <v>5</v>
      </c>
      <c s="6" t="s">
        <v>6356</v>
      </c>
      <c s="36" t="s">
        <v>53</v>
      </c>
      <c s="37">
        <v>710.487</v>
      </c>
      <c s="36">
        <v>0</v>
      </c>
      <c s="36">
        <f>ROUND(G308*H308,6)</f>
      </c>
      <c r="L308" s="38">
        <v>0</v>
      </c>
      <c s="32">
        <f>ROUND(ROUND(L308,2)*ROUND(G308,3),2)</f>
      </c>
      <c s="36" t="s">
        <v>6259</v>
      </c>
      <c>
        <f>(M308*21)/100</f>
      </c>
      <c t="s">
        <v>28</v>
      </c>
    </row>
    <row r="309" spans="1:5" ht="25.5">
      <c r="A309" s="35" t="s">
        <v>55</v>
      </c>
      <c r="E309" s="39" t="s">
        <v>6356</v>
      </c>
    </row>
    <row r="310" spans="1:5" ht="12.75">
      <c r="A310" s="35" t="s">
        <v>56</v>
      </c>
      <c r="E310" s="40" t="s">
        <v>7020</v>
      </c>
    </row>
    <row r="311" spans="1:5" ht="12.75">
      <c r="A311" t="s">
        <v>58</v>
      </c>
      <c r="E311" s="39" t="s">
        <v>5</v>
      </c>
    </row>
    <row r="312" spans="1:16" ht="12.75">
      <c r="A312" t="s">
        <v>50</v>
      </c>
      <c s="34" t="s">
        <v>320</v>
      </c>
      <c s="34" t="s">
        <v>6361</v>
      </c>
      <c s="35" t="s">
        <v>5</v>
      </c>
      <c s="6" t="s">
        <v>6362</v>
      </c>
      <c s="36" t="s">
        <v>53</v>
      </c>
      <c s="37">
        <v>355.243</v>
      </c>
      <c s="36">
        <v>0</v>
      </c>
      <c s="36">
        <f>ROUND(G312*H312,6)</f>
      </c>
      <c r="L312" s="38">
        <v>0</v>
      </c>
      <c s="32">
        <f>ROUND(ROUND(L312,2)*ROUND(G312,3),2)</f>
      </c>
      <c s="36" t="s">
        <v>6259</v>
      </c>
      <c>
        <f>(M312*21)/100</f>
      </c>
      <c t="s">
        <v>28</v>
      </c>
    </row>
    <row r="313" spans="1:5" ht="12.75">
      <c r="A313" s="35" t="s">
        <v>55</v>
      </c>
      <c r="E313" s="39" t="s">
        <v>6362</v>
      </c>
    </row>
    <row r="314" spans="1:5" ht="12.75">
      <c r="A314" s="35" t="s">
        <v>56</v>
      </c>
      <c r="E314" s="40" t="s">
        <v>7021</v>
      </c>
    </row>
    <row r="315" spans="1:5" ht="12.75">
      <c r="A315" t="s">
        <v>58</v>
      </c>
      <c r="E315" s="39" t="s">
        <v>5</v>
      </c>
    </row>
    <row r="316" spans="1:16" ht="12.75">
      <c r="A316" t="s">
        <v>50</v>
      </c>
      <c s="34" t="s">
        <v>324</v>
      </c>
      <c s="34" t="s">
        <v>6363</v>
      </c>
      <c s="35" t="s">
        <v>5</v>
      </c>
      <c s="6" t="s">
        <v>6364</v>
      </c>
      <c s="36" t="s">
        <v>53</v>
      </c>
      <c s="37">
        <v>215.522</v>
      </c>
      <c s="36">
        <v>0</v>
      </c>
      <c s="36">
        <f>ROUND(G316*H316,6)</f>
      </c>
      <c r="L316" s="38">
        <v>0</v>
      </c>
      <c s="32">
        <f>ROUND(ROUND(L316,2)*ROUND(G316,3),2)</f>
      </c>
      <c s="36" t="s">
        <v>6259</v>
      </c>
      <c>
        <f>(M316*21)/100</f>
      </c>
      <c t="s">
        <v>28</v>
      </c>
    </row>
    <row r="317" spans="1:5" ht="25.5">
      <c r="A317" s="35" t="s">
        <v>55</v>
      </c>
      <c r="E317" s="39" t="s">
        <v>6365</v>
      </c>
    </row>
    <row r="318" spans="1:5" ht="12.75">
      <c r="A318" s="35" t="s">
        <v>56</v>
      </c>
      <c r="E318" s="40" t="s">
        <v>7022</v>
      </c>
    </row>
    <row r="319" spans="1:5" ht="25.5">
      <c r="A319" t="s">
        <v>58</v>
      </c>
      <c r="E319" s="39" t="s">
        <v>6367</v>
      </c>
    </row>
    <row r="320" spans="1:16" ht="12.75">
      <c r="A320" t="s">
        <v>50</v>
      </c>
      <c s="34" t="s">
        <v>328</v>
      </c>
      <c s="34" t="s">
        <v>6368</v>
      </c>
      <c s="35" t="s">
        <v>5</v>
      </c>
      <c s="6" t="s">
        <v>6369</v>
      </c>
      <c s="36" t="s">
        <v>53</v>
      </c>
      <c s="37">
        <v>89.494</v>
      </c>
      <c s="36">
        <v>0</v>
      </c>
      <c s="36">
        <f>ROUND(G320*H320,6)</f>
      </c>
      <c r="L320" s="38">
        <v>0</v>
      </c>
      <c s="32">
        <f>ROUND(ROUND(L320,2)*ROUND(G320,3),2)</f>
      </c>
      <c s="36" t="s">
        <v>6259</v>
      </c>
      <c>
        <f>(M320*21)/100</f>
      </c>
      <c t="s">
        <v>28</v>
      </c>
    </row>
    <row r="321" spans="1:5" ht="25.5">
      <c r="A321" s="35" t="s">
        <v>55</v>
      </c>
      <c r="E321" s="39" t="s">
        <v>6370</v>
      </c>
    </row>
    <row r="322" spans="1:5" ht="12.75">
      <c r="A322" s="35" t="s">
        <v>56</v>
      </c>
      <c r="E322" s="40" t="s">
        <v>6987</v>
      </c>
    </row>
    <row r="323" spans="1:5" ht="25.5">
      <c r="A323" t="s">
        <v>58</v>
      </c>
      <c r="E323" s="39" t="s">
        <v>6367</v>
      </c>
    </row>
    <row r="324" spans="1:16" ht="12.75">
      <c r="A324" t="s">
        <v>50</v>
      </c>
      <c s="34" t="s">
        <v>333</v>
      </c>
      <c s="34" t="s">
        <v>6372</v>
      </c>
      <c s="35" t="s">
        <v>5</v>
      </c>
      <c s="6" t="s">
        <v>6373</v>
      </c>
      <c s="36" t="s">
        <v>53</v>
      </c>
      <c s="37">
        <v>431.045</v>
      </c>
      <c s="36">
        <v>0</v>
      </c>
      <c s="36">
        <f>ROUND(G324*H324,6)</f>
      </c>
      <c r="L324" s="38">
        <v>0</v>
      </c>
      <c s="32">
        <f>ROUND(ROUND(L324,2)*ROUND(G324,3),2)</f>
      </c>
      <c s="36" t="s">
        <v>6259</v>
      </c>
      <c>
        <f>(M324*21)/100</f>
      </c>
      <c t="s">
        <v>28</v>
      </c>
    </row>
    <row r="325" spans="1:5" ht="12.75">
      <c r="A325" s="35" t="s">
        <v>55</v>
      </c>
      <c r="E325" s="39" t="s">
        <v>6374</v>
      </c>
    </row>
    <row r="326" spans="1:5" ht="12.75">
      <c r="A326" s="35" t="s">
        <v>56</v>
      </c>
      <c r="E326" s="40" t="s">
        <v>7023</v>
      </c>
    </row>
    <row r="327" spans="1:5" ht="25.5">
      <c r="A327" t="s">
        <v>58</v>
      </c>
      <c r="E327" s="39" t="s">
        <v>6376</v>
      </c>
    </row>
    <row r="328" spans="1:16" ht="12.75">
      <c r="A328" t="s">
        <v>50</v>
      </c>
      <c s="34" t="s">
        <v>337</v>
      </c>
      <c s="34" t="s">
        <v>6377</v>
      </c>
      <c s="35" t="s">
        <v>5</v>
      </c>
      <c s="6" t="s">
        <v>6378</v>
      </c>
      <c s="36" t="s">
        <v>53</v>
      </c>
      <c s="37">
        <v>178.988</v>
      </c>
      <c s="36">
        <v>0</v>
      </c>
      <c s="36">
        <f>ROUND(G328*H328,6)</f>
      </c>
      <c r="L328" s="38">
        <v>0</v>
      </c>
      <c s="32">
        <f>ROUND(ROUND(L328,2)*ROUND(G328,3),2)</f>
      </c>
      <c s="36" t="s">
        <v>6259</v>
      </c>
      <c>
        <f>(M328*21)/100</f>
      </c>
      <c t="s">
        <v>28</v>
      </c>
    </row>
    <row r="329" spans="1:5" ht="12.75">
      <c r="A329" s="35" t="s">
        <v>55</v>
      </c>
      <c r="E329" s="39" t="s">
        <v>6379</v>
      </c>
    </row>
    <row r="330" spans="1:5" ht="12.75">
      <c r="A330" s="35" t="s">
        <v>56</v>
      </c>
      <c r="E330" s="40" t="s">
        <v>7024</v>
      </c>
    </row>
    <row r="331" spans="1:5" ht="25.5">
      <c r="A331" t="s">
        <v>58</v>
      </c>
      <c r="E331" s="39" t="s">
        <v>6376</v>
      </c>
    </row>
    <row r="332" spans="1:16" ht="12.75">
      <c r="A332" t="s">
        <v>50</v>
      </c>
      <c s="34" t="s">
        <v>340</v>
      </c>
      <c s="34" t="s">
        <v>6381</v>
      </c>
      <c s="35" t="s">
        <v>5</v>
      </c>
      <c s="6" t="s">
        <v>6382</v>
      </c>
      <c s="36" t="s">
        <v>53</v>
      </c>
      <c s="37">
        <v>215.522</v>
      </c>
      <c s="36">
        <v>0</v>
      </c>
      <c s="36">
        <f>ROUND(G332*H332,6)</f>
      </c>
      <c r="L332" s="38">
        <v>0</v>
      </c>
      <c s="32">
        <f>ROUND(ROUND(L332,2)*ROUND(G332,3),2)</f>
      </c>
      <c s="36" t="s">
        <v>6259</v>
      </c>
      <c>
        <f>(M332*21)/100</f>
      </c>
      <c t="s">
        <v>28</v>
      </c>
    </row>
    <row r="333" spans="1:5" ht="25.5">
      <c r="A333" s="35" t="s">
        <v>55</v>
      </c>
      <c r="E333" s="39" t="s">
        <v>6383</v>
      </c>
    </row>
    <row r="334" spans="1:5" ht="12.75">
      <c r="A334" s="35" t="s">
        <v>56</v>
      </c>
      <c r="E334" s="40" t="s">
        <v>7022</v>
      </c>
    </row>
    <row r="335" spans="1:5" ht="76.5">
      <c r="A335" t="s">
        <v>58</v>
      </c>
      <c r="E335" s="39" t="s">
        <v>6385</v>
      </c>
    </row>
    <row r="336" spans="1:16" ht="12.75">
      <c r="A336" t="s">
        <v>50</v>
      </c>
      <c s="34" t="s">
        <v>343</v>
      </c>
      <c s="34" t="s">
        <v>7025</v>
      </c>
      <c s="35" t="s">
        <v>5</v>
      </c>
      <c s="6" t="s">
        <v>7026</v>
      </c>
      <c s="36" t="s">
        <v>53</v>
      </c>
      <c s="37">
        <v>89.494</v>
      </c>
      <c s="36">
        <v>0</v>
      </c>
      <c s="36">
        <f>ROUND(G336*H336,6)</f>
      </c>
      <c r="L336" s="38">
        <v>0</v>
      </c>
      <c s="32">
        <f>ROUND(ROUND(L336,2)*ROUND(G336,3),2)</f>
      </c>
      <c s="36" t="s">
        <v>6259</v>
      </c>
      <c>
        <f>(M336*21)/100</f>
      </c>
      <c t="s">
        <v>28</v>
      </c>
    </row>
    <row r="337" spans="1:5" ht="25.5">
      <c r="A337" s="35" t="s">
        <v>55</v>
      </c>
      <c r="E337" s="39" t="s">
        <v>7027</v>
      </c>
    </row>
    <row r="338" spans="1:5" ht="12.75">
      <c r="A338" s="35" t="s">
        <v>56</v>
      </c>
      <c r="E338" s="40" t="s">
        <v>6987</v>
      </c>
    </row>
    <row r="339" spans="1:5" ht="76.5">
      <c r="A339" t="s">
        <v>58</v>
      </c>
      <c r="E339" s="39" t="s">
        <v>6385</v>
      </c>
    </row>
    <row r="340" spans="1:16" ht="12.75">
      <c r="A340" t="s">
        <v>50</v>
      </c>
      <c s="34" t="s">
        <v>477</v>
      </c>
      <c s="34" t="s">
        <v>7028</v>
      </c>
      <c s="35" t="s">
        <v>5</v>
      </c>
      <c s="6" t="s">
        <v>7029</v>
      </c>
      <c s="36" t="s">
        <v>53</v>
      </c>
      <c s="37">
        <v>28.1</v>
      </c>
      <c s="36">
        <v>0</v>
      </c>
      <c s="36">
        <f>ROUND(G340*H340,6)</f>
      </c>
      <c r="L340" s="38">
        <v>0</v>
      </c>
      <c s="32">
        <f>ROUND(ROUND(L340,2)*ROUND(G340,3),2)</f>
      </c>
      <c s="36" t="s">
        <v>6259</v>
      </c>
      <c>
        <f>(M340*21)/100</f>
      </c>
      <c t="s">
        <v>28</v>
      </c>
    </row>
    <row r="341" spans="1:5" ht="12.75">
      <c r="A341" s="35" t="s">
        <v>55</v>
      </c>
      <c r="E341" s="39" t="s">
        <v>7029</v>
      </c>
    </row>
    <row r="342" spans="1:5" ht="51">
      <c r="A342" s="35" t="s">
        <v>56</v>
      </c>
      <c r="E342" s="40" t="s">
        <v>7030</v>
      </c>
    </row>
    <row r="343" spans="1:5" ht="12.75">
      <c r="A343" t="s">
        <v>58</v>
      </c>
      <c r="E343" s="39" t="s">
        <v>5</v>
      </c>
    </row>
    <row r="344" spans="1:16" ht="25.5">
      <c r="A344" t="s">
        <v>50</v>
      </c>
      <c s="34" t="s">
        <v>480</v>
      </c>
      <c s="34" t="s">
        <v>6386</v>
      </c>
      <c s="35" t="s">
        <v>5</v>
      </c>
      <c s="6" t="s">
        <v>6387</v>
      </c>
      <c s="36" t="s">
        <v>855</v>
      </c>
      <c s="37">
        <v>1.224</v>
      </c>
      <c s="36">
        <v>0</v>
      </c>
      <c s="36">
        <f>ROUND(G344*H344,6)</f>
      </c>
      <c r="L344" s="38">
        <v>0</v>
      </c>
      <c s="32">
        <f>ROUND(ROUND(L344,2)*ROUND(G344,3),2)</f>
      </c>
      <c s="36" t="s">
        <v>6259</v>
      </c>
      <c>
        <f>(M344*21)/100</f>
      </c>
      <c t="s">
        <v>28</v>
      </c>
    </row>
    <row r="345" spans="1:5" ht="38.25">
      <c r="A345" s="35" t="s">
        <v>55</v>
      </c>
      <c r="E345" s="39" t="s">
        <v>6388</v>
      </c>
    </row>
    <row r="346" spans="1:5" ht="12.75">
      <c r="A346" s="35" t="s">
        <v>56</v>
      </c>
      <c r="E346" s="40" t="s">
        <v>7031</v>
      </c>
    </row>
    <row r="347" spans="1:5" ht="127.5">
      <c r="A347" t="s">
        <v>58</v>
      </c>
      <c r="E347" s="39" t="s">
        <v>6390</v>
      </c>
    </row>
    <row r="348" spans="1:13" ht="12.75">
      <c r="A348" t="s">
        <v>47</v>
      </c>
      <c r="C348" s="31" t="s">
        <v>6391</v>
      </c>
      <c r="E348" s="33" t="s">
        <v>6392</v>
      </c>
      <c r="J348" s="32">
        <f>0</f>
      </c>
      <c s="32">
        <f>0</f>
      </c>
      <c s="32">
        <f>0+L349+L353+L357+L361+L365+L369+L373+L377</f>
      </c>
      <c s="32">
        <f>0+M349+M353+M357+M361+M365+M369+M373+M377</f>
      </c>
    </row>
    <row r="349" spans="1:16" ht="12.75">
      <c r="A349" t="s">
        <v>50</v>
      </c>
      <c s="34" t="s">
        <v>482</v>
      </c>
      <c s="34" t="s">
        <v>6352</v>
      </c>
      <c s="35" t="s">
        <v>5</v>
      </c>
      <c s="6" t="s">
        <v>6353</v>
      </c>
      <c s="36" t="s">
        <v>855</v>
      </c>
      <c s="37">
        <v>0.068</v>
      </c>
      <c s="36">
        <v>1</v>
      </c>
      <c s="36">
        <f>ROUND(G349*H349,6)</f>
      </c>
      <c r="L349" s="38">
        <v>0</v>
      </c>
      <c s="32">
        <f>ROUND(ROUND(L349,2)*ROUND(G349,3),2)</f>
      </c>
      <c s="36" t="s">
        <v>6259</v>
      </c>
      <c>
        <f>(M349*21)/100</f>
      </c>
      <c t="s">
        <v>28</v>
      </c>
    </row>
    <row r="350" spans="1:5" ht="12.75">
      <c r="A350" s="35" t="s">
        <v>55</v>
      </c>
      <c r="E350" s="39" t="s">
        <v>6353</v>
      </c>
    </row>
    <row r="351" spans="1:5" ht="12.75">
      <c r="A351" s="35" t="s">
        <v>56</v>
      </c>
      <c r="E351" s="40" t="s">
        <v>7032</v>
      </c>
    </row>
    <row r="352" spans="1:5" ht="12.75">
      <c r="A352" t="s">
        <v>58</v>
      </c>
      <c r="E352" s="39" t="s">
        <v>5</v>
      </c>
    </row>
    <row r="353" spans="1:16" ht="12.75">
      <c r="A353" t="s">
        <v>50</v>
      </c>
      <c s="34" t="s">
        <v>483</v>
      </c>
      <c s="34" t="s">
        <v>6394</v>
      </c>
      <c s="35" t="s">
        <v>5</v>
      </c>
      <c s="6" t="s">
        <v>6395</v>
      </c>
      <c s="36" t="s">
        <v>53</v>
      </c>
      <c s="37">
        <v>311.146</v>
      </c>
      <c s="36">
        <v>0</v>
      </c>
      <c s="36">
        <f>ROUND(G353*H353,6)</f>
      </c>
      <c r="L353" s="38">
        <v>0</v>
      </c>
      <c s="32">
        <f>ROUND(ROUND(L353,2)*ROUND(G353,3),2)</f>
      </c>
      <c s="36" t="s">
        <v>6259</v>
      </c>
      <c>
        <f>(M353*21)/100</f>
      </c>
      <c t="s">
        <v>28</v>
      </c>
    </row>
    <row r="354" spans="1:5" ht="12.75">
      <c r="A354" s="35" t="s">
        <v>55</v>
      </c>
      <c r="E354" s="39" t="s">
        <v>6395</v>
      </c>
    </row>
    <row r="355" spans="1:5" ht="38.25">
      <c r="A355" s="35" t="s">
        <v>56</v>
      </c>
      <c r="E355" s="40" t="s">
        <v>7033</v>
      </c>
    </row>
    <row r="356" spans="1:5" ht="12.75">
      <c r="A356" t="s">
        <v>58</v>
      </c>
      <c r="E356" s="39" t="s">
        <v>5</v>
      </c>
    </row>
    <row r="357" spans="1:16" ht="25.5">
      <c r="A357" t="s">
        <v>50</v>
      </c>
      <c s="34" t="s">
        <v>486</v>
      </c>
      <c s="34" t="s">
        <v>6397</v>
      </c>
      <c s="35" t="s">
        <v>5</v>
      </c>
      <c s="6" t="s">
        <v>6398</v>
      </c>
      <c s="36" t="s">
        <v>53</v>
      </c>
      <c s="37">
        <v>311.146</v>
      </c>
      <c s="36">
        <v>0</v>
      </c>
      <c s="36">
        <f>ROUND(G357*H357,6)</f>
      </c>
      <c r="L357" s="38">
        <v>0</v>
      </c>
      <c s="32">
        <f>ROUND(ROUND(L357,2)*ROUND(G357,3),2)</f>
      </c>
      <c s="36" t="s">
        <v>6259</v>
      </c>
      <c>
        <f>(M357*21)/100</f>
      </c>
      <c t="s">
        <v>28</v>
      </c>
    </row>
    <row r="358" spans="1:5" ht="25.5">
      <c r="A358" s="35" t="s">
        <v>55</v>
      </c>
      <c r="E358" s="39" t="s">
        <v>6398</v>
      </c>
    </row>
    <row r="359" spans="1:5" ht="38.25">
      <c r="A359" s="35" t="s">
        <v>56</v>
      </c>
      <c r="E359" s="40" t="s">
        <v>7033</v>
      </c>
    </row>
    <row r="360" spans="1:5" ht="12.75">
      <c r="A360" t="s">
        <v>58</v>
      </c>
      <c r="E360" s="39" t="s">
        <v>5</v>
      </c>
    </row>
    <row r="361" spans="1:16" ht="12.75">
      <c r="A361" t="s">
        <v>50</v>
      </c>
      <c s="34" t="s">
        <v>489</v>
      </c>
      <c s="34" t="s">
        <v>6399</v>
      </c>
      <c s="35" t="s">
        <v>5</v>
      </c>
      <c s="6" t="s">
        <v>6400</v>
      </c>
      <c s="36" t="s">
        <v>53</v>
      </c>
      <c s="37">
        <v>261.342</v>
      </c>
      <c s="36">
        <v>0</v>
      </c>
      <c s="36">
        <f>ROUND(G361*H361,6)</f>
      </c>
      <c r="L361" s="38">
        <v>0</v>
      </c>
      <c s="32">
        <f>ROUND(ROUND(L361,2)*ROUND(G361,3),2)</f>
      </c>
      <c s="36" t="s">
        <v>6259</v>
      </c>
      <c>
        <f>(M361*21)/100</f>
      </c>
      <c t="s">
        <v>28</v>
      </c>
    </row>
    <row r="362" spans="1:5" ht="12.75">
      <c r="A362" s="35" t="s">
        <v>55</v>
      </c>
      <c r="E362" s="39" t="s">
        <v>6400</v>
      </c>
    </row>
    <row r="363" spans="1:5" ht="12.75">
      <c r="A363" s="35" t="s">
        <v>56</v>
      </c>
      <c r="E363" s="40" t="s">
        <v>7034</v>
      </c>
    </row>
    <row r="364" spans="1:5" ht="12.75">
      <c r="A364" t="s">
        <v>58</v>
      </c>
      <c r="E364" s="39" t="s">
        <v>5</v>
      </c>
    </row>
    <row r="365" spans="1:16" ht="25.5">
      <c r="A365" t="s">
        <v>50</v>
      </c>
      <c s="34" t="s">
        <v>490</v>
      </c>
      <c s="34" t="s">
        <v>6402</v>
      </c>
      <c s="35" t="s">
        <v>5</v>
      </c>
      <c s="6" t="s">
        <v>6403</v>
      </c>
      <c s="36" t="s">
        <v>53</v>
      </c>
      <c s="37">
        <v>226.2</v>
      </c>
      <c s="36">
        <v>0</v>
      </c>
      <c s="36">
        <f>ROUND(G365*H365,6)</f>
      </c>
      <c r="L365" s="38">
        <v>0</v>
      </c>
      <c s="32">
        <f>ROUND(ROUND(L365,2)*ROUND(G365,3),2)</f>
      </c>
      <c s="36" t="s">
        <v>6259</v>
      </c>
      <c>
        <f>(M365*21)/100</f>
      </c>
      <c t="s">
        <v>28</v>
      </c>
    </row>
    <row r="366" spans="1:5" ht="25.5">
      <c r="A366" s="35" t="s">
        <v>55</v>
      </c>
      <c r="E366" s="39" t="s">
        <v>6404</v>
      </c>
    </row>
    <row r="367" spans="1:5" ht="12.75">
      <c r="A367" s="35" t="s">
        <v>56</v>
      </c>
      <c r="E367" s="40" t="s">
        <v>7035</v>
      </c>
    </row>
    <row r="368" spans="1:5" ht="25.5">
      <c r="A368" t="s">
        <v>58</v>
      </c>
      <c r="E368" s="39" t="s">
        <v>6406</v>
      </c>
    </row>
    <row r="369" spans="1:16" ht="12.75">
      <c r="A369" t="s">
        <v>50</v>
      </c>
      <c s="34" t="s">
        <v>491</v>
      </c>
      <c s="34" t="s">
        <v>6407</v>
      </c>
      <c s="35" t="s">
        <v>5</v>
      </c>
      <c s="6" t="s">
        <v>6408</v>
      </c>
      <c s="36" t="s">
        <v>53</v>
      </c>
      <c s="37">
        <v>226.2</v>
      </c>
      <c s="36">
        <v>0</v>
      </c>
      <c s="36">
        <f>ROUND(G369*H369,6)</f>
      </c>
      <c r="L369" s="38">
        <v>0</v>
      </c>
      <c s="32">
        <f>ROUND(ROUND(L369,2)*ROUND(G369,3),2)</f>
      </c>
      <c s="36" t="s">
        <v>6259</v>
      </c>
      <c>
        <f>(M369*21)/100</f>
      </c>
      <c t="s">
        <v>28</v>
      </c>
    </row>
    <row r="370" spans="1:5" ht="25.5">
      <c r="A370" s="35" t="s">
        <v>55</v>
      </c>
      <c r="E370" s="39" t="s">
        <v>6409</v>
      </c>
    </row>
    <row r="371" spans="1:5" ht="12.75">
      <c r="A371" s="35" t="s">
        <v>56</v>
      </c>
      <c r="E371" s="40" t="s">
        <v>7035</v>
      </c>
    </row>
    <row r="372" spans="1:5" ht="38.25">
      <c r="A372" t="s">
        <v>58</v>
      </c>
      <c r="E372" s="39" t="s">
        <v>6411</v>
      </c>
    </row>
    <row r="373" spans="1:16" ht="12.75">
      <c r="A373" t="s">
        <v>50</v>
      </c>
      <c s="34" t="s">
        <v>495</v>
      </c>
      <c s="34" t="s">
        <v>6412</v>
      </c>
      <c s="35" t="s">
        <v>5</v>
      </c>
      <c s="6" t="s">
        <v>6413</v>
      </c>
      <c s="36" t="s">
        <v>53</v>
      </c>
      <c s="37">
        <v>537.276</v>
      </c>
      <c s="36">
        <v>0</v>
      </c>
      <c s="36">
        <f>ROUND(G373*H373,6)</f>
      </c>
      <c r="L373" s="38">
        <v>0</v>
      </c>
      <c s="32">
        <f>ROUND(ROUND(L373,2)*ROUND(G373,3),2)</f>
      </c>
      <c s="36" t="s">
        <v>6259</v>
      </c>
      <c>
        <f>(M373*21)/100</f>
      </c>
      <c t="s">
        <v>28</v>
      </c>
    </row>
    <row r="374" spans="1:5" ht="25.5">
      <c r="A374" s="35" t="s">
        <v>55</v>
      </c>
      <c r="E374" s="39" t="s">
        <v>6414</v>
      </c>
    </row>
    <row r="375" spans="1:5" ht="38.25">
      <c r="A375" s="35" t="s">
        <v>56</v>
      </c>
      <c r="E375" s="40" t="s">
        <v>7036</v>
      </c>
    </row>
    <row r="376" spans="1:5" ht="25.5">
      <c r="A376" t="s">
        <v>58</v>
      </c>
      <c r="E376" s="39" t="s">
        <v>6416</v>
      </c>
    </row>
    <row r="377" spans="1:16" ht="12.75">
      <c r="A377" t="s">
        <v>50</v>
      </c>
      <c s="34" t="s">
        <v>498</v>
      </c>
      <c s="34" t="s">
        <v>6417</v>
      </c>
      <c s="35" t="s">
        <v>5</v>
      </c>
      <c s="6" t="s">
        <v>6418</v>
      </c>
      <c s="36" t="s">
        <v>855</v>
      </c>
      <c s="37">
        <v>2.208</v>
      </c>
      <c s="36">
        <v>0</v>
      </c>
      <c s="36">
        <f>ROUND(G377*H377,6)</f>
      </c>
      <c r="L377" s="38">
        <v>0</v>
      </c>
      <c s="32">
        <f>ROUND(ROUND(L377,2)*ROUND(G377,3),2)</f>
      </c>
      <c s="36" t="s">
        <v>6259</v>
      </c>
      <c>
        <f>(M377*21)/100</f>
      </c>
      <c t="s">
        <v>28</v>
      </c>
    </row>
    <row r="378" spans="1:5" ht="25.5">
      <c r="A378" s="35" t="s">
        <v>55</v>
      </c>
      <c r="E378" s="39" t="s">
        <v>6419</v>
      </c>
    </row>
    <row r="379" spans="1:5" ht="12.75">
      <c r="A379" s="35" t="s">
        <v>56</v>
      </c>
      <c r="E379" s="40" t="s">
        <v>7037</v>
      </c>
    </row>
    <row r="380" spans="1:5" ht="127.5">
      <c r="A380" t="s">
        <v>58</v>
      </c>
      <c r="E380" s="39" t="s">
        <v>6421</v>
      </c>
    </row>
    <row r="381" spans="1:13" ht="12.75">
      <c r="A381" t="s">
        <v>47</v>
      </c>
      <c r="C381" s="31" t="s">
        <v>6422</v>
      </c>
      <c r="E381" s="33" t="s">
        <v>6423</v>
      </c>
      <c r="J381" s="32">
        <f>0</f>
      </c>
      <c s="32">
        <f>0</f>
      </c>
      <c s="32">
        <f>0+L382+L386+L390+L394+L398+L402</f>
      </c>
      <c s="32">
        <f>0+M382+M386+M390+M394+M398+M402</f>
      </c>
    </row>
    <row r="382" spans="1:16" ht="12.75">
      <c r="A382" t="s">
        <v>50</v>
      </c>
      <c s="34" t="s">
        <v>501</v>
      </c>
      <c s="34" t="s">
        <v>6424</v>
      </c>
      <c s="35" t="s">
        <v>5</v>
      </c>
      <c s="6" t="s">
        <v>6425</v>
      </c>
      <c s="36" t="s">
        <v>53</v>
      </c>
      <c s="37">
        <v>197.921</v>
      </c>
      <c s="36">
        <v>0</v>
      </c>
      <c s="36">
        <f>ROUND(G382*H382,6)</f>
      </c>
      <c r="L382" s="38">
        <v>0</v>
      </c>
      <c s="32">
        <f>ROUND(ROUND(L382,2)*ROUND(G382,3),2)</f>
      </c>
      <c s="36" t="s">
        <v>6259</v>
      </c>
      <c>
        <f>(M382*21)/100</f>
      </c>
      <c t="s">
        <v>28</v>
      </c>
    </row>
    <row r="383" spans="1:5" ht="12.75">
      <c r="A383" s="35" t="s">
        <v>55</v>
      </c>
      <c r="E383" s="39" t="s">
        <v>6425</v>
      </c>
    </row>
    <row r="384" spans="1:5" ht="12.75">
      <c r="A384" s="35" t="s">
        <v>56</v>
      </c>
      <c r="E384" s="40" t="s">
        <v>7038</v>
      </c>
    </row>
    <row r="385" spans="1:5" ht="12.75">
      <c r="A385" t="s">
        <v>58</v>
      </c>
      <c r="E385" s="39" t="s">
        <v>5</v>
      </c>
    </row>
    <row r="386" spans="1:16" ht="12.75">
      <c r="A386" t="s">
        <v>50</v>
      </c>
      <c s="34" t="s">
        <v>504</v>
      </c>
      <c s="34" t="s">
        <v>6427</v>
      </c>
      <c s="35" t="s">
        <v>5</v>
      </c>
      <c s="6" t="s">
        <v>6428</v>
      </c>
      <c s="36" t="s">
        <v>62</v>
      </c>
      <c s="37">
        <v>23.75</v>
      </c>
      <c s="36">
        <v>0</v>
      </c>
      <c s="36">
        <f>ROUND(G386*H386,6)</f>
      </c>
      <c r="L386" s="38">
        <v>0</v>
      </c>
      <c s="32">
        <f>ROUND(ROUND(L386,2)*ROUND(G386,3),2)</f>
      </c>
      <c s="36" t="s">
        <v>6259</v>
      </c>
      <c>
        <f>(M386*21)/100</f>
      </c>
      <c t="s">
        <v>28</v>
      </c>
    </row>
    <row r="387" spans="1:5" ht="12.75">
      <c r="A387" s="35" t="s">
        <v>55</v>
      </c>
      <c r="E387" s="39" t="s">
        <v>6428</v>
      </c>
    </row>
    <row r="388" spans="1:5" ht="12.75">
      <c r="A388" s="35" t="s">
        <v>56</v>
      </c>
      <c r="E388" s="40" t="s">
        <v>7039</v>
      </c>
    </row>
    <row r="389" spans="1:5" ht="12.75">
      <c r="A389" t="s">
        <v>58</v>
      </c>
      <c r="E389" s="39" t="s">
        <v>5</v>
      </c>
    </row>
    <row r="390" spans="1:16" ht="12.75">
      <c r="A390" t="s">
        <v>50</v>
      </c>
      <c s="34" t="s">
        <v>505</v>
      </c>
      <c s="34" t="s">
        <v>6430</v>
      </c>
      <c s="35" t="s">
        <v>5</v>
      </c>
      <c s="6" t="s">
        <v>6431</v>
      </c>
      <c s="36" t="s">
        <v>53</v>
      </c>
      <c s="37">
        <v>8.078</v>
      </c>
      <c s="36">
        <v>0</v>
      </c>
      <c s="36">
        <f>ROUND(G390*H390,6)</f>
      </c>
      <c r="L390" s="38">
        <v>0</v>
      </c>
      <c s="32">
        <f>ROUND(ROUND(L390,2)*ROUND(G390,3),2)</f>
      </c>
      <c s="36" t="s">
        <v>6259</v>
      </c>
      <c>
        <f>(M390*21)/100</f>
      </c>
      <c t="s">
        <v>28</v>
      </c>
    </row>
    <row r="391" spans="1:5" ht="12.75">
      <c r="A391" s="35" t="s">
        <v>55</v>
      </c>
      <c r="E391" s="39" t="s">
        <v>6431</v>
      </c>
    </row>
    <row r="392" spans="1:5" ht="12.75">
      <c r="A392" s="35" t="s">
        <v>56</v>
      </c>
      <c r="E392" s="40" t="s">
        <v>7040</v>
      </c>
    </row>
    <row r="393" spans="1:5" ht="12.75">
      <c r="A393" t="s">
        <v>58</v>
      </c>
      <c r="E393" s="39" t="s">
        <v>5</v>
      </c>
    </row>
    <row r="394" spans="1:16" ht="25.5">
      <c r="A394" t="s">
        <v>50</v>
      </c>
      <c s="34" t="s">
        <v>506</v>
      </c>
      <c s="34" t="s">
        <v>6440</v>
      </c>
      <c s="35" t="s">
        <v>5</v>
      </c>
      <c s="6" t="s">
        <v>6441</v>
      </c>
      <c s="36" t="s">
        <v>53</v>
      </c>
      <c s="37">
        <v>201.96</v>
      </c>
      <c s="36">
        <v>0</v>
      </c>
      <c s="36">
        <f>ROUND(G394*H394,6)</f>
      </c>
      <c r="L394" s="38">
        <v>0</v>
      </c>
      <c s="32">
        <f>ROUND(ROUND(L394,2)*ROUND(G394,3),2)</f>
      </c>
      <c s="36" t="s">
        <v>6259</v>
      </c>
      <c>
        <f>(M394*21)/100</f>
      </c>
      <c t="s">
        <v>28</v>
      </c>
    </row>
    <row r="395" spans="1:5" ht="25.5">
      <c r="A395" s="35" t="s">
        <v>55</v>
      </c>
      <c r="E395" s="39" t="s">
        <v>6442</v>
      </c>
    </row>
    <row r="396" spans="1:5" ht="38.25">
      <c r="A396" s="35" t="s">
        <v>56</v>
      </c>
      <c r="E396" s="40" t="s">
        <v>7041</v>
      </c>
    </row>
    <row r="397" spans="1:5" ht="153">
      <c r="A397" t="s">
        <v>58</v>
      </c>
      <c r="E397" s="39" t="s">
        <v>6444</v>
      </c>
    </row>
    <row r="398" spans="1:16" ht="12.75">
      <c r="A398" t="s">
        <v>50</v>
      </c>
      <c s="34" t="s">
        <v>507</v>
      </c>
      <c s="34" t="s">
        <v>6445</v>
      </c>
      <c s="35" t="s">
        <v>5</v>
      </c>
      <c s="6" t="s">
        <v>6446</v>
      </c>
      <c s="36" t="s">
        <v>53</v>
      </c>
      <c s="37">
        <v>194.04</v>
      </c>
      <c s="36">
        <v>0</v>
      </c>
      <c s="36">
        <f>ROUND(G398*H398,6)</f>
      </c>
      <c r="L398" s="38">
        <v>0</v>
      </c>
      <c s="32">
        <f>ROUND(ROUND(L398,2)*ROUND(G398,3),2)</f>
      </c>
      <c s="36" t="s">
        <v>6259</v>
      </c>
      <c>
        <f>(M398*21)/100</f>
      </c>
      <c t="s">
        <v>28</v>
      </c>
    </row>
    <row r="399" spans="1:5" ht="25.5">
      <c r="A399" s="35" t="s">
        <v>55</v>
      </c>
      <c r="E399" s="39" t="s">
        <v>6447</v>
      </c>
    </row>
    <row r="400" spans="1:5" ht="12.75">
      <c r="A400" s="35" t="s">
        <v>56</v>
      </c>
      <c r="E400" s="40" t="s">
        <v>7042</v>
      </c>
    </row>
    <row r="401" spans="1:5" ht="153">
      <c r="A401" t="s">
        <v>58</v>
      </c>
      <c r="E401" s="39" t="s">
        <v>6444</v>
      </c>
    </row>
    <row r="402" spans="1:16" ht="12.75">
      <c r="A402" t="s">
        <v>50</v>
      </c>
      <c s="34" t="s">
        <v>508</v>
      </c>
      <c s="34" t="s">
        <v>6449</v>
      </c>
      <c s="35" t="s">
        <v>5</v>
      </c>
      <c s="6" t="s">
        <v>6450</v>
      </c>
      <c s="36" t="s">
        <v>855</v>
      </c>
      <c s="37">
        <v>1.995</v>
      </c>
      <c s="36">
        <v>0</v>
      </c>
      <c s="36">
        <f>ROUND(G402*H402,6)</f>
      </c>
      <c r="L402" s="38">
        <v>0</v>
      </c>
      <c s="32">
        <f>ROUND(ROUND(L402,2)*ROUND(G402,3),2)</f>
      </c>
      <c s="36" t="s">
        <v>6259</v>
      </c>
      <c>
        <f>(M402*21)/100</f>
      </c>
      <c t="s">
        <v>28</v>
      </c>
    </row>
    <row r="403" spans="1:5" ht="25.5">
      <c r="A403" s="35" t="s">
        <v>55</v>
      </c>
      <c r="E403" s="39" t="s">
        <v>6451</v>
      </c>
    </row>
    <row r="404" spans="1:5" ht="12.75">
      <c r="A404" s="35" t="s">
        <v>56</v>
      </c>
      <c r="E404" s="40" t="s">
        <v>7043</v>
      </c>
    </row>
    <row r="405" spans="1:5" ht="127.5">
      <c r="A405" t="s">
        <v>58</v>
      </c>
      <c r="E405" s="39" t="s">
        <v>6453</v>
      </c>
    </row>
    <row r="406" spans="1:13" ht="12.75">
      <c r="A406" t="s">
        <v>47</v>
      </c>
      <c r="C406" s="31" t="s">
        <v>7044</v>
      </c>
      <c r="E406" s="33" t="s">
        <v>7045</v>
      </c>
      <c r="J406" s="32">
        <f>0</f>
      </c>
      <c s="32">
        <f>0</f>
      </c>
      <c s="32">
        <f>0+L407+L411+L415+L419</f>
      </c>
      <c s="32">
        <f>0+M407+M411+M415+M419</f>
      </c>
    </row>
    <row r="407" spans="1:16" ht="12.75">
      <c r="A407" t="s">
        <v>50</v>
      </c>
      <c s="34" t="s">
        <v>509</v>
      </c>
      <c s="34" t="s">
        <v>7046</v>
      </c>
      <c s="35" t="s">
        <v>5</v>
      </c>
      <c s="6" t="s">
        <v>7047</v>
      </c>
      <c s="36" t="s">
        <v>53</v>
      </c>
      <c s="37">
        <v>11.576</v>
      </c>
      <c s="36">
        <v>0</v>
      </c>
      <c s="36">
        <f>ROUND(G407*H407,6)</f>
      </c>
      <c r="L407" s="38">
        <v>0</v>
      </c>
      <c s="32">
        <f>ROUND(ROUND(L407,2)*ROUND(G407,3),2)</f>
      </c>
      <c s="36" t="s">
        <v>6259</v>
      </c>
      <c>
        <f>(M407*21)/100</f>
      </c>
      <c t="s">
        <v>28</v>
      </c>
    </row>
    <row r="408" spans="1:5" ht="12.75">
      <c r="A408" s="35" t="s">
        <v>55</v>
      </c>
      <c r="E408" s="39" t="s">
        <v>7047</v>
      </c>
    </row>
    <row r="409" spans="1:5" ht="12.75">
      <c r="A409" s="35" t="s">
        <v>56</v>
      </c>
      <c r="E409" s="40" t="s">
        <v>7048</v>
      </c>
    </row>
    <row r="410" spans="1:5" ht="12.75">
      <c r="A410" t="s">
        <v>58</v>
      </c>
      <c r="E410" s="39" t="s">
        <v>5</v>
      </c>
    </row>
    <row r="411" spans="1:16" ht="25.5">
      <c r="A411" t="s">
        <v>50</v>
      </c>
      <c s="34" t="s">
        <v>510</v>
      </c>
      <c s="34" t="s">
        <v>7049</v>
      </c>
      <c s="35" t="s">
        <v>5</v>
      </c>
      <c s="6" t="s">
        <v>7050</v>
      </c>
      <c s="36" t="s">
        <v>53</v>
      </c>
      <c s="37">
        <v>7.28</v>
      </c>
      <c s="36">
        <v>0</v>
      </c>
      <c s="36">
        <f>ROUND(G411*H411,6)</f>
      </c>
      <c r="L411" s="38">
        <v>0</v>
      </c>
      <c s="32">
        <f>ROUND(ROUND(L411,2)*ROUND(G411,3),2)</f>
      </c>
      <c s="36" t="s">
        <v>6259</v>
      </c>
      <c>
        <f>(M411*21)/100</f>
      </c>
      <c t="s">
        <v>28</v>
      </c>
    </row>
    <row r="412" spans="1:5" ht="38.25">
      <c r="A412" s="35" t="s">
        <v>55</v>
      </c>
      <c r="E412" s="39" t="s">
        <v>7051</v>
      </c>
    </row>
    <row r="413" spans="1:5" ht="12.75">
      <c r="A413" s="35" t="s">
        <v>56</v>
      </c>
      <c r="E413" s="40" t="s">
        <v>7052</v>
      </c>
    </row>
    <row r="414" spans="1:5" ht="204">
      <c r="A414" t="s">
        <v>58</v>
      </c>
      <c r="E414" s="39" t="s">
        <v>7053</v>
      </c>
    </row>
    <row r="415" spans="1:16" ht="25.5">
      <c r="A415" t="s">
        <v>50</v>
      </c>
      <c s="34" t="s">
        <v>512</v>
      </c>
      <c s="34" t="s">
        <v>7054</v>
      </c>
      <c s="35" t="s">
        <v>5</v>
      </c>
      <c s="6" t="s">
        <v>7055</v>
      </c>
      <c s="36" t="s">
        <v>53</v>
      </c>
      <c s="37">
        <v>10.5</v>
      </c>
      <c s="36">
        <v>0</v>
      </c>
      <c s="36">
        <f>ROUND(G415*H415,6)</f>
      </c>
      <c r="L415" s="38">
        <v>0</v>
      </c>
      <c s="32">
        <f>ROUND(ROUND(L415,2)*ROUND(G415,3),2)</f>
      </c>
      <c s="36" t="s">
        <v>6259</v>
      </c>
      <c>
        <f>(M415*21)/100</f>
      </c>
      <c t="s">
        <v>28</v>
      </c>
    </row>
    <row r="416" spans="1:5" ht="25.5">
      <c r="A416" s="35" t="s">
        <v>55</v>
      </c>
      <c r="E416" s="39" t="s">
        <v>7056</v>
      </c>
    </row>
    <row r="417" spans="1:5" ht="12.75">
      <c r="A417" s="35" t="s">
        <v>56</v>
      </c>
      <c r="E417" s="40" t="s">
        <v>7057</v>
      </c>
    </row>
    <row r="418" spans="1:5" ht="76.5">
      <c r="A418" t="s">
        <v>58</v>
      </c>
      <c r="E418" s="39" t="s">
        <v>7058</v>
      </c>
    </row>
    <row r="419" spans="1:16" ht="12.75">
      <c r="A419" t="s">
        <v>50</v>
      </c>
      <c s="34" t="s">
        <v>513</v>
      </c>
      <c s="34" t="s">
        <v>7059</v>
      </c>
      <c s="35" t="s">
        <v>5</v>
      </c>
      <c s="6" t="s">
        <v>7060</v>
      </c>
      <c s="36" t="s">
        <v>855</v>
      </c>
      <c s="37">
        <v>0.22</v>
      </c>
      <c s="36">
        <v>0</v>
      </c>
      <c s="36">
        <f>ROUND(G419*H419,6)</f>
      </c>
      <c r="L419" s="38">
        <v>0</v>
      </c>
      <c s="32">
        <f>ROUND(ROUND(L419,2)*ROUND(G419,3),2)</f>
      </c>
      <c s="36" t="s">
        <v>6259</v>
      </c>
      <c>
        <f>(M419*21)/100</f>
      </c>
      <c t="s">
        <v>28</v>
      </c>
    </row>
    <row r="420" spans="1:5" ht="38.25">
      <c r="A420" s="35" t="s">
        <v>55</v>
      </c>
      <c r="E420" s="39" t="s">
        <v>7061</v>
      </c>
    </row>
    <row r="421" spans="1:5" ht="12.75">
      <c r="A421" s="35" t="s">
        <v>56</v>
      </c>
      <c r="E421" s="40" t="s">
        <v>7062</v>
      </c>
    </row>
    <row r="422" spans="1:5" ht="140.25">
      <c r="A422" t="s">
        <v>58</v>
      </c>
      <c r="E422" s="39" t="s">
        <v>7063</v>
      </c>
    </row>
    <row r="423" spans="1:13" ht="12.75">
      <c r="A423" t="s">
        <v>47</v>
      </c>
      <c r="C423" s="31" t="s">
        <v>6454</v>
      </c>
      <c r="E423" s="33" t="s">
        <v>6455</v>
      </c>
      <c r="J423" s="32">
        <f>0</f>
      </c>
      <c s="32">
        <f>0</f>
      </c>
      <c s="32">
        <f>0+L424+L428+L432+L436</f>
      </c>
      <c s="32">
        <f>0+M424+M428+M432+M436</f>
      </c>
    </row>
    <row r="424" spans="1:16" ht="25.5">
      <c r="A424" t="s">
        <v>50</v>
      </c>
      <c s="34" t="s">
        <v>517</v>
      </c>
      <c s="34" t="s">
        <v>6456</v>
      </c>
      <c s="35" t="s">
        <v>5</v>
      </c>
      <c s="6" t="s">
        <v>6457</v>
      </c>
      <c s="36" t="s">
        <v>70</v>
      </c>
      <c s="37">
        <v>19.8</v>
      </c>
      <c s="36">
        <v>0</v>
      </c>
      <c s="36">
        <f>ROUND(G424*H424,6)</f>
      </c>
      <c r="L424" s="38">
        <v>0</v>
      </c>
      <c s="32">
        <f>ROUND(ROUND(L424,2)*ROUND(G424,3),2)</f>
      </c>
      <c s="36" t="s">
        <v>6259</v>
      </c>
      <c>
        <f>(M424*21)/100</f>
      </c>
      <c t="s">
        <v>28</v>
      </c>
    </row>
    <row r="425" spans="1:5" ht="25.5">
      <c r="A425" s="35" t="s">
        <v>55</v>
      </c>
      <c r="E425" s="39" t="s">
        <v>6457</v>
      </c>
    </row>
    <row r="426" spans="1:5" ht="12.75">
      <c r="A426" s="35" t="s">
        <v>56</v>
      </c>
      <c r="E426" s="40" t="s">
        <v>7064</v>
      </c>
    </row>
    <row r="427" spans="1:5" ht="38.25">
      <c r="A427" t="s">
        <v>58</v>
      </c>
      <c r="E427" s="39" t="s">
        <v>6459</v>
      </c>
    </row>
    <row r="428" spans="1:16" ht="25.5">
      <c r="A428" t="s">
        <v>50</v>
      </c>
      <c s="34" t="s">
        <v>520</v>
      </c>
      <c s="34" t="s">
        <v>6460</v>
      </c>
      <c s="35" t="s">
        <v>5</v>
      </c>
      <c s="6" t="s">
        <v>7065</v>
      </c>
      <c s="36" t="s">
        <v>70</v>
      </c>
      <c s="37">
        <v>19.8</v>
      </c>
      <c s="36">
        <v>0</v>
      </c>
      <c s="36">
        <f>ROUND(G428*H428,6)</f>
      </c>
      <c r="L428" s="38">
        <v>0</v>
      </c>
      <c s="32">
        <f>ROUND(ROUND(L428,2)*ROUND(G428,3),2)</f>
      </c>
      <c s="36" t="s">
        <v>6259</v>
      </c>
      <c>
        <f>(M428*21)/100</f>
      </c>
      <c t="s">
        <v>28</v>
      </c>
    </row>
    <row r="429" spans="1:5" ht="25.5">
      <c r="A429" s="35" t="s">
        <v>55</v>
      </c>
      <c r="E429" s="39" t="s">
        <v>7065</v>
      </c>
    </row>
    <row r="430" spans="1:5" ht="12.75">
      <c r="A430" s="35" t="s">
        <v>56</v>
      </c>
      <c r="E430" s="40" t="s">
        <v>7064</v>
      </c>
    </row>
    <row r="431" spans="1:5" ht="12.75">
      <c r="A431" t="s">
        <v>58</v>
      </c>
      <c r="E431" s="39" t="s">
        <v>5</v>
      </c>
    </row>
    <row r="432" spans="1:16" ht="25.5">
      <c r="A432" t="s">
        <v>50</v>
      </c>
      <c s="34" t="s">
        <v>522</v>
      </c>
      <c s="34" t="s">
        <v>6462</v>
      </c>
      <c s="35" t="s">
        <v>5</v>
      </c>
      <c s="6" t="s">
        <v>7066</v>
      </c>
      <c s="36" t="s">
        <v>70</v>
      </c>
      <c s="37">
        <v>7.3</v>
      </c>
      <c s="36">
        <v>0</v>
      </c>
      <c s="36">
        <f>ROUND(G432*H432,6)</f>
      </c>
      <c r="L432" s="38">
        <v>0</v>
      </c>
      <c s="32">
        <f>ROUND(ROUND(L432,2)*ROUND(G432,3),2)</f>
      </c>
      <c s="36" t="s">
        <v>6259</v>
      </c>
      <c>
        <f>(M432*21)/100</f>
      </c>
      <c t="s">
        <v>28</v>
      </c>
    </row>
    <row r="433" spans="1:5" ht="25.5">
      <c r="A433" s="35" t="s">
        <v>55</v>
      </c>
      <c r="E433" s="39" t="s">
        <v>7066</v>
      </c>
    </row>
    <row r="434" spans="1:5" ht="12.75">
      <c r="A434" s="35" t="s">
        <v>56</v>
      </c>
      <c r="E434" s="40" t="s">
        <v>7067</v>
      </c>
    </row>
    <row r="435" spans="1:5" ht="12.75">
      <c r="A435" t="s">
        <v>58</v>
      </c>
      <c r="E435" s="39" t="s">
        <v>5</v>
      </c>
    </row>
    <row r="436" spans="1:16" ht="12.75">
      <c r="A436" t="s">
        <v>50</v>
      </c>
      <c s="34" t="s">
        <v>523</v>
      </c>
      <c s="34" t="s">
        <v>6465</v>
      </c>
      <c s="35" t="s">
        <v>5</v>
      </c>
      <c s="6" t="s">
        <v>6466</v>
      </c>
      <c s="36" t="s">
        <v>855</v>
      </c>
      <c s="37">
        <v>0.179</v>
      </c>
      <c s="36">
        <v>0</v>
      </c>
      <c s="36">
        <f>ROUND(G436*H436,6)</f>
      </c>
      <c r="L436" s="38">
        <v>0</v>
      </c>
      <c s="32">
        <f>ROUND(ROUND(L436,2)*ROUND(G436,3),2)</f>
      </c>
      <c s="36" t="s">
        <v>6259</v>
      </c>
      <c>
        <f>(M436*21)/100</f>
      </c>
      <c t="s">
        <v>28</v>
      </c>
    </row>
    <row r="437" spans="1:5" ht="25.5">
      <c r="A437" s="35" t="s">
        <v>55</v>
      </c>
      <c r="E437" s="39" t="s">
        <v>6467</v>
      </c>
    </row>
    <row r="438" spans="1:5" ht="12.75">
      <c r="A438" s="35" t="s">
        <v>56</v>
      </c>
      <c r="E438" s="40" t="s">
        <v>7068</v>
      </c>
    </row>
    <row r="439" spans="1:5" ht="127.5">
      <c r="A439" t="s">
        <v>58</v>
      </c>
      <c r="E439" s="39" t="s">
        <v>6469</v>
      </c>
    </row>
    <row r="440" spans="1:13" ht="25.5">
      <c r="A440" t="s">
        <v>47</v>
      </c>
      <c r="C440" s="31" t="s">
        <v>6470</v>
      </c>
      <c r="E440" s="33" t="s">
        <v>6471</v>
      </c>
      <c r="J440" s="32">
        <f>0</f>
      </c>
      <c s="32">
        <f>0</f>
      </c>
      <c s="32">
        <f>0+L441</f>
      </c>
      <c s="32">
        <f>0+M441</f>
      </c>
    </row>
    <row r="441" spans="1:16" ht="25.5">
      <c r="A441" t="s">
        <v>50</v>
      </c>
      <c s="34" t="s">
        <v>525</v>
      </c>
      <c s="34" t="s">
        <v>7069</v>
      </c>
      <c s="35" t="s">
        <v>5</v>
      </c>
      <c s="6" t="s">
        <v>7070</v>
      </c>
      <c s="36" t="s">
        <v>70</v>
      </c>
      <c s="37">
        <v>19.8</v>
      </c>
      <c s="36">
        <v>0</v>
      </c>
      <c s="36">
        <f>ROUND(G441*H441,6)</f>
      </c>
      <c r="L441" s="38">
        <v>0</v>
      </c>
      <c s="32">
        <f>ROUND(ROUND(L441,2)*ROUND(G441,3),2)</f>
      </c>
      <c s="36" t="s">
        <v>6259</v>
      </c>
      <c>
        <f>(M441*21)/100</f>
      </c>
      <c t="s">
        <v>28</v>
      </c>
    </row>
    <row r="442" spans="1:5" ht="25.5">
      <c r="A442" s="35" t="s">
        <v>55</v>
      </c>
      <c r="E442" s="39" t="s">
        <v>7070</v>
      </c>
    </row>
    <row r="443" spans="1:5" ht="12.75">
      <c r="A443" s="35" t="s">
        <v>56</v>
      </c>
      <c r="E443" s="40" t="s">
        <v>7064</v>
      </c>
    </row>
    <row r="444" spans="1:5" ht="12.75">
      <c r="A444" t="s">
        <v>58</v>
      </c>
      <c r="E444" s="39" t="s">
        <v>5</v>
      </c>
    </row>
    <row r="445" spans="1:13" ht="25.5">
      <c r="A445" t="s">
        <v>47</v>
      </c>
      <c r="C445" s="31" t="s">
        <v>6478</v>
      </c>
      <c r="E445" s="33" t="s">
        <v>6479</v>
      </c>
      <c r="J445" s="32">
        <f>0</f>
      </c>
      <c s="32">
        <f>0</f>
      </c>
      <c s="32">
        <f>0+L446+L450+L454+L458+L462+L466+L470+L474+L478+L482+L486</f>
      </c>
      <c s="32">
        <f>0+M446+M450+M454+M458+M462+M466+M470+M474+M478+M482+M486</f>
      </c>
    </row>
    <row r="446" spans="1:16" ht="25.5">
      <c r="A446" t="s">
        <v>50</v>
      </c>
      <c s="34" t="s">
        <v>526</v>
      </c>
      <c s="34" t="s">
        <v>7071</v>
      </c>
      <c s="35" t="s">
        <v>5</v>
      </c>
      <c s="6" t="s">
        <v>7072</v>
      </c>
      <c s="36" t="s">
        <v>93</v>
      </c>
      <c s="37">
        <v>1</v>
      </c>
      <c s="36">
        <v>0</v>
      </c>
      <c s="36">
        <f>ROUND(G446*H446,6)</f>
      </c>
      <c r="L446" s="38">
        <v>0</v>
      </c>
      <c s="32">
        <f>ROUND(ROUND(L446,2)*ROUND(G446,3),2)</f>
      </c>
      <c s="36" t="s">
        <v>6259</v>
      </c>
      <c>
        <f>(M446*21)/100</f>
      </c>
      <c t="s">
        <v>28</v>
      </c>
    </row>
    <row r="447" spans="1:5" ht="25.5">
      <c r="A447" s="35" t="s">
        <v>55</v>
      </c>
      <c r="E447" s="39" t="s">
        <v>7072</v>
      </c>
    </row>
    <row r="448" spans="1:5" ht="12.75">
      <c r="A448" s="35" t="s">
        <v>56</v>
      </c>
      <c r="E448" s="40" t="s">
        <v>866</v>
      </c>
    </row>
    <row r="449" spans="1:5" ht="12.75">
      <c r="A449" t="s">
        <v>58</v>
      </c>
      <c r="E449" s="39" t="s">
        <v>5</v>
      </c>
    </row>
    <row r="450" spans="1:16" ht="25.5">
      <c r="A450" t="s">
        <v>50</v>
      </c>
      <c s="34" t="s">
        <v>528</v>
      </c>
      <c s="34" t="s">
        <v>7073</v>
      </c>
      <c s="35" t="s">
        <v>5</v>
      </c>
      <c s="6" t="s">
        <v>7074</v>
      </c>
      <c s="36" t="s">
        <v>93</v>
      </c>
      <c s="37">
        <v>1</v>
      </c>
      <c s="36">
        <v>0</v>
      </c>
      <c s="36">
        <f>ROUND(G450*H450,6)</f>
      </c>
      <c r="L450" s="38">
        <v>0</v>
      </c>
      <c s="32">
        <f>ROUND(ROUND(L450,2)*ROUND(G450,3),2)</f>
      </c>
      <c s="36" t="s">
        <v>6259</v>
      </c>
      <c>
        <f>(M450*21)/100</f>
      </c>
      <c t="s">
        <v>28</v>
      </c>
    </row>
    <row r="451" spans="1:5" ht="25.5">
      <c r="A451" s="35" t="s">
        <v>55</v>
      </c>
      <c r="E451" s="39" t="s">
        <v>7074</v>
      </c>
    </row>
    <row r="452" spans="1:5" ht="12.75">
      <c r="A452" s="35" t="s">
        <v>56</v>
      </c>
      <c r="E452" s="40" t="s">
        <v>866</v>
      </c>
    </row>
    <row r="453" spans="1:5" ht="12.75">
      <c r="A453" t="s">
        <v>58</v>
      </c>
      <c r="E453" s="39" t="s">
        <v>5</v>
      </c>
    </row>
    <row r="454" spans="1:16" ht="25.5">
      <c r="A454" t="s">
        <v>50</v>
      </c>
      <c s="34" t="s">
        <v>530</v>
      </c>
      <c s="34" t="s">
        <v>6480</v>
      </c>
      <c s="35" t="s">
        <v>5</v>
      </c>
      <c s="6" t="s">
        <v>7075</v>
      </c>
      <c s="36" t="s">
        <v>93</v>
      </c>
      <c s="37">
        <v>1</v>
      </c>
      <c s="36">
        <v>0</v>
      </c>
      <c s="36">
        <f>ROUND(G454*H454,6)</f>
      </c>
      <c r="L454" s="38">
        <v>0</v>
      </c>
      <c s="32">
        <f>ROUND(ROUND(L454,2)*ROUND(G454,3),2)</f>
      </c>
      <c s="36" t="s">
        <v>6259</v>
      </c>
      <c>
        <f>(M454*21)/100</f>
      </c>
      <c t="s">
        <v>28</v>
      </c>
    </row>
    <row r="455" spans="1:5" ht="25.5">
      <c r="A455" s="35" t="s">
        <v>55</v>
      </c>
      <c r="E455" s="39" t="s">
        <v>7075</v>
      </c>
    </row>
    <row r="456" spans="1:5" ht="12.75">
      <c r="A456" s="35" t="s">
        <v>56</v>
      </c>
      <c r="E456" s="40" t="s">
        <v>866</v>
      </c>
    </row>
    <row r="457" spans="1:5" ht="12.75">
      <c r="A457" t="s">
        <v>58</v>
      </c>
      <c r="E457" s="39" t="s">
        <v>5</v>
      </c>
    </row>
    <row r="458" spans="1:16" ht="25.5">
      <c r="A458" t="s">
        <v>50</v>
      </c>
      <c s="34" t="s">
        <v>532</v>
      </c>
      <c s="34" t="s">
        <v>7076</v>
      </c>
      <c s="35" t="s">
        <v>5</v>
      </c>
      <c s="6" t="s">
        <v>7077</v>
      </c>
      <c s="36" t="s">
        <v>93</v>
      </c>
      <c s="37">
        <v>1</v>
      </c>
      <c s="36">
        <v>0</v>
      </c>
      <c s="36">
        <f>ROUND(G458*H458,6)</f>
      </c>
      <c r="L458" s="38">
        <v>0</v>
      </c>
      <c s="32">
        <f>ROUND(ROUND(L458,2)*ROUND(G458,3),2)</f>
      </c>
      <c s="36" t="s">
        <v>6259</v>
      </c>
      <c>
        <f>(M458*21)/100</f>
      </c>
      <c t="s">
        <v>28</v>
      </c>
    </row>
    <row r="459" spans="1:5" ht="25.5">
      <c r="A459" s="35" t="s">
        <v>55</v>
      </c>
      <c r="E459" s="39" t="s">
        <v>7077</v>
      </c>
    </row>
    <row r="460" spans="1:5" ht="12.75">
      <c r="A460" s="35" t="s">
        <v>56</v>
      </c>
      <c r="E460" s="40" t="s">
        <v>866</v>
      </c>
    </row>
    <row r="461" spans="1:5" ht="12.75">
      <c r="A461" t="s">
        <v>58</v>
      </c>
      <c r="E461" s="39" t="s">
        <v>5</v>
      </c>
    </row>
    <row r="462" spans="1:16" ht="25.5">
      <c r="A462" t="s">
        <v>50</v>
      </c>
      <c s="34" t="s">
        <v>535</v>
      </c>
      <c s="34" t="s">
        <v>7078</v>
      </c>
      <c s="35" t="s">
        <v>5</v>
      </c>
      <c s="6" t="s">
        <v>7079</v>
      </c>
      <c s="36" t="s">
        <v>93</v>
      </c>
      <c s="37">
        <v>1</v>
      </c>
      <c s="36">
        <v>0</v>
      </c>
      <c s="36">
        <f>ROUND(G462*H462,6)</f>
      </c>
      <c r="L462" s="38">
        <v>0</v>
      </c>
      <c s="32">
        <f>ROUND(ROUND(L462,2)*ROUND(G462,3),2)</f>
      </c>
      <c s="36" t="s">
        <v>6259</v>
      </c>
      <c>
        <f>(M462*21)/100</f>
      </c>
      <c t="s">
        <v>28</v>
      </c>
    </row>
    <row r="463" spans="1:5" ht="25.5">
      <c r="A463" s="35" t="s">
        <v>55</v>
      </c>
      <c r="E463" s="39" t="s">
        <v>7079</v>
      </c>
    </row>
    <row r="464" spans="1:5" ht="12.75">
      <c r="A464" s="35" t="s">
        <v>56</v>
      </c>
      <c r="E464" s="40" t="s">
        <v>866</v>
      </c>
    </row>
    <row r="465" spans="1:5" ht="12.75">
      <c r="A465" t="s">
        <v>58</v>
      </c>
      <c r="E465" s="39" t="s">
        <v>5</v>
      </c>
    </row>
    <row r="466" spans="1:16" ht="25.5">
      <c r="A466" t="s">
        <v>50</v>
      </c>
      <c s="34" t="s">
        <v>539</v>
      </c>
      <c s="34" t="s">
        <v>6482</v>
      </c>
      <c s="35" t="s">
        <v>5</v>
      </c>
      <c s="6" t="s">
        <v>7080</v>
      </c>
      <c s="36" t="s">
        <v>93</v>
      </c>
      <c s="37">
        <v>1</v>
      </c>
      <c s="36">
        <v>0</v>
      </c>
      <c s="36">
        <f>ROUND(G466*H466,6)</f>
      </c>
      <c r="L466" s="38">
        <v>0</v>
      </c>
      <c s="32">
        <f>ROUND(ROUND(L466,2)*ROUND(G466,3),2)</f>
      </c>
      <c s="36" t="s">
        <v>6259</v>
      </c>
      <c>
        <f>(M466*21)/100</f>
      </c>
      <c t="s">
        <v>28</v>
      </c>
    </row>
    <row r="467" spans="1:5" ht="25.5">
      <c r="A467" s="35" t="s">
        <v>55</v>
      </c>
      <c r="E467" s="39" t="s">
        <v>7080</v>
      </c>
    </row>
    <row r="468" spans="1:5" ht="12.75">
      <c r="A468" s="35" t="s">
        <v>56</v>
      </c>
      <c r="E468" s="40" t="s">
        <v>866</v>
      </c>
    </row>
    <row r="469" spans="1:5" ht="12.75">
      <c r="A469" t="s">
        <v>58</v>
      </c>
      <c r="E469" s="39" t="s">
        <v>5</v>
      </c>
    </row>
    <row r="470" spans="1:16" ht="25.5">
      <c r="A470" t="s">
        <v>50</v>
      </c>
      <c s="34" t="s">
        <v>540</v>
      </c>
      <c s="34" t="s">
        <v>7081</v>
      </c>
      <c s="35" t="s">
        <v>5</v>
      </c>
      <c s="6" t="s">
        <v>7082</v>
      </c>
      <c s="36" t="s">
        <v>93</v>
      </c>
      <c s="37">
        <v>1</v>
      </c>
      <c s="36">
        <v>0</v>
      </c>
      <c s="36">
        <f>ROUND(G470*H470,6)</f>
      </c>
      <c r="L470" s="38">
        <v>0</v>
      </c>
      <c s="32">
        <f>ROUND(ROUND(L470,2)*ROUND(G470,3),2)</f>
      </c>
      <c s="36" t="s">
        <v>6259</v>
      </c>
      <c>
        <f>(M470*21)/100</f>
      </c>
      <c t="s">
        <v>28</v>
      </c>
    </row>
    <row r="471" spans="1:5" ht="25.5">
      <c r="A471" s="35" t="s">
        <v>55</v>
      </c>
      <c r="E471" s="39" t="s">
        <v>7082</v>
      </c>
    </row>
    <row r="472" spans="1:5" ht="12.75">
      <c r="A472" s="35" t="s">
        <v>56</v>
      </c>
      <c r="E472" s="40" t="s">
        <v>866</v>
      </c>
    </row>
    <row r="473" spans="1:5" ht="12.75">
      <c r="A473" t="s">
        <v>58</v>
      </c>
      <c r="E473" s="39" t="s">
        <v>5</v>
      </c>
    </row>
    <row r="474" spans="1:16" ht="25.5">
      <c r="A474" t="s">
        <v>50</v>
      </c>
      <c s="34" t="s">
        <v>543</v>
      </c>
      <c s="34" t="s">
        <v>6484</v>
      </c>
      <c s="35" t="s">
        <v>5</v>
      </c>
      <c s="6" t="s">
        <v>7083</v>
      </c>
      <c s="36" t="s">
        <v>93</v>
      </c>
      <c s="37">
        <v>1</v>
      </c>
      <c s="36">
        <v>0</v>
      </c>
      <c s="36">
        <f>ROUND(G474*H474,6)</f>
      </c>
      <c r="L474" s="38">
        <v>0</v>
      </c>
      <c s="32">
        <f>ROUND(ROUND(L474,2)*ROUND(G474,3),2)</f>
      </c>
      <c s="36" t="s">
        <v>6259</v>
      </c>
      <c>
        <f>(M474*21)/100</f>
      </c>
      <c t="s">
        <v>28</v>
      </c>
    </row>
    <row r="475" spans="1:5" ht="25.5">
      <c r="A475" s="35" t="s">
        <v>55</v>
      </c>
      <c r="E475" s="39" t="s">
        <v>7083</v>
      </c>
    </row>
    <row r="476" spans="1:5" ht="12.75">
      <c r="A476" s="35" t="s">
        <v>56</v>
      </c>
      <c r="E476" s="40" t="s">
        <v>866</v>
      </c>
    </row>
    <row r="477" spans="1:5" ht="12.75">
      <c r="A477" t="s">
        <v>58</v>
      </c>
      <c r="E477" s="39" t="s">
        <v>5</v>
      </c>
    </row>
    <row r="478" spans="1:16" ht="25.5">
      <c r="A478" t="s">
        <v>50</v>
      </c>
      <c s="34" t="s">
        <v>544</v>
      </c>
      <c s="34" t="s">
        <v>7084</v>
      </c>
      <c s="35" t="s">
        <v>5</v>
      </c>
      <c s="6" t="s">
        <v>7085</v>
      </c>
      <c s="36" t="s">
        <v>93</v>
      </c>
      <c s="37">
        <v>1</v>
      </c>
      <c s="36">
        <v>0</v>
      </c>
      <c s="36">
        <f>ROUND(G478*H478,6)</f>
      </c>
      <c r="L478" s="38">
        <v>0</v>
      </c>
      <c s="32">
        <f>ROUND(ROUND(L478,2)*ROUND(G478,3),2)</f>
      </c>
      <c s="36" t="s">
        <v>6259</v>
      </c>
      <c>
        <f>(M478*21)/100</f>
      </c>
      <c t="s">
        <v>28</v>
      </c>
    </row>
    <row r="479" spans="1:5" ht="25.5">
      <c r="A479" s="35" t="s">
        <v>55</v>
      </c>
      <c r="E479" s="39" t="s">
        <v>7085</v>
      </c>
    </row>
    <row r="480" spans="1:5" ht="12.75">
      <c r="A480" s="35" t="s">
        <v>56</v>
      </c>
      <c r="E480" s="40" t="s">
        <v>866</v>
      </c>
    </row>
    <row r="481" spans="1:5" ht="12.75">
      <c r="A481" t="s">
        <v>58</v>
      </c>
      <c r="E481" s="39" t="s">
        <v>5</v>
      </c>
    </row>
    <row r="482" spans="1:16" ht="25.5">
      <c r="A482" t="s">
        <v>50</v>
      </c>
      <c s="34" t="s">
        <v>545</v>
      </c>
      <c s="34" t="s">
        <v>6472</v>
      </c>
      <c s="35" t="s">
        <v>5</v>
      </c>
      <c s="6" t="s">
        <v>7086</v>
      </c>
      <c s="36" t="s">
        <v>93</v>
      </c>
      <c s="37">
        <v>1</v>
      </c>
      <c s="36">
        <v>0</v>
      </c>
      <c s="36">
        <f>ROUND(G482*H482,6)</f>
      </c>
      <c r="L482" s="38">
        <v>0</v>
      </c>
      <c s="32">
        <f>ROUND(ROUND(L482,2)*ROUND(G482,3),2)</f>
      </c>
      <c s="36" t="s">
        <v>6259</v>
      </c>
      <c>
        <f>(M482*21)/100</f>
      </c>
      <c t="s">
        <v>28</v>
      </c>
    </row>
    <row r="483" spans="1:5" ht="25.5">
      <c r="A483" s="35" t="s">
        <v>55</v>
      </c>
      <c r="E483" s="39" t="s">
        <v>7086</v>
      </c>
    </row>
    <row r="484" spans="1:5" ht="12.75">
      <c r="A484" s="35" t="s">
        <v>56</v>
      </c>
      <c r="E484" s="40" t="s">
        <v>866</v>
      </c>
    </row>
    <row r="485" spans="1:5" ht="12.75">
      <c r="A485" t="s">
        <v>58</v>
      </c>
      <c r="E485" s="39" t="s">
        <v>5</v>
      </c>
    </row>
    <row r="486" spans="1:16" ht="25.5">
      <c r="A486" t="s">
        <v>50</v>
      </c>
      <c s="34" t="s">
        <v>546</v>
      </c>
      <c s="34" t="s">
        <v>7087</v>
      </c>
      <c s="35" t="s">
        <v>5</v>
      </c>
      <c s="6" t="s">
        <v>7088</v>
      </c>
      <c s="36" t="s">
        <v>93</v>
      </c>
      <c s="37">
        <v>1</v>
      </c>
      <c s="36">
        <v>0</v>
      </c>
      <c s="36">
        <f>ROUND(G486*H486,6)</f>
      </c>
      <c r="L486" s="38">
        <v>0</v>
      </c>
      <c s="32">
        <f>ROUND(ROUND(L486,2)*ROUND(G486,3),2)</f>
      </c>
      <c s="36" t="s">
        <v>6259</v>
      </c>
      <c>
        <f>(M486*21)/100</f>
      </c>
      <c t="s">
        <v>28</v>
      </c>
    </row>
    <row r="487" spans="1:5" ht="25.5">
      <c r="A487" s="35" t="s">
        <v>55</v>
      </c>
      <c r="E487" s="39" t="s">
        <v>7088</v>
      </c>
    </row>
    <row r="488" spans="1:5" ht="12.75">
      <c r="A488" s="35" t="s">
        <v>56</v>
      </c>
      <c r="E488" s="40" t="s">
        <v>866</v>
      </c>
    </row>
    <row r="489" spans="1:5" ht="12.75">
      <c r="A489" t="s">
        <v>58</v>
      </c>
      <c r="E489" s="39" t="s">
        <v>5</v>
      </c>
    </row>
    <row r="490" spans="1:13" ht="25.5">
      <c r="A490" t="s">
        <v>47</v>
      </c>
      <c r="C490" s="31" t="s">
        <v>6486</v>
      </c>
      <c r="E490" s="33" t="s">
        <v>6487</v>
      </c>
      <c r="J490" s="32">
        <f>0</f>
      </c>
      <c s="32">
        <f>0</f>
      </c>
      <c s="32">
        <f>0+L491+L495+L499+L503+L507+L511+L515+L519+L523</f>
      </c>
      <c s="32">
        <f>0+M491+M495+M499+M503+M507+M511+M515+M519+M523</f>
      </c>
    </row>
    <row r="491" spans="1:16" ht="38.25">
      <c r="A491" t="s">
        <v>50</v>
      </c>
      <c s="34" t="s">
        <v>547</v>
      </c>
      <c s="34" t="s">
        <v>6488</v>
      </c>
      <c s="35" t="s">
        <v>5</v>
      </c>
      <c s="6" t="s">
        <v>7089</v>
      </c>
      <c s="36" t="s">
        <v>53</v>
      </c>
      <c s="37">
        <v>216.352</v>
      </c>
      <c s="36">
        <v>0</v>
      </c>
      <c s="36">
        <f>ROUND(G491*H491,6)</f>
      </c>
      <c r="L491" s="38">
        <v>0</v>
      </c>
      <c s="32">
        <f>ROUND(ROUND(L491,2)*ROUND(G491,3),2)</f>
      </c>
      <c s="36" t="s">
        <v>6259</v>
      </c>
      <c>
        <f>(M491*21)/100</f>
      </c>
      <c t="s">
        <v>28</v>
      </c>
    </row>
    <row r="492" spans="1:5" ht="38.25">
      <c r="A492" s="35" t="s">
        <v>55</v>
      </c>
      <c r="E492" s="39" t="s">
        <v>7090</v>
      </c>
    </row>
    <row r="493" spans="1:5" ht="63.75">
      <c r="A493" s="35" t="s">
        <v>56</v>
      </c>
      <c r="E493" s="40" t="s">
        <v>7091</v>
      </c>
    </row>
    <row r="494" spans="1:5" ht="102">
      <c r="A494" t="s">
        <v>58</v>
      </c>
      <c r="E494" s="39" t="s">
        <v>6492</v>
      </c>
    </row>
    <row r="495" spans="1:16" ht="25.5">
      <c r="A495" t="s">
        <v>50</v>
      </c>
      <c s="34" t="s">
        <v>549</v>
      </c>
      <c s="34" t="s">
        <v>7092</v>
      </c>
      <c s="35" t="s">
        <v>5</v>
      </c>
      <c s="6" t="s">
        <v>7093</v>
      </c>
      <c s="36" t="s">
        <v>2882</v>
      </c>
      <c s="37">
        <v>985</v>
      </c>
      <c s="36">
        <v>0</v>
      </c>
      <c s="36">
        <f>ROUND(G495*H495,6)</f>
      </c>
      <c r="L495" s="38">
        <v>0</v>
      </c>
      <c s="32">
        <f>ROUND(ROUND(L495,2)*ROUND(G495,3),2)</f>
      </c>
      <c s="36" t="s">
        <v>6259</v>
      </c>
      <c>
        <f>(M495*21)/100</f>
      </c>
      <c t="s">
        <v>28</v>
      </c>
    </row>
    <row r="496" spans="1:5" ht="25.5">
      <c r="A496" s="35" t="s">
        <v>55</v>
      </c>
      <c r="E496" s="39" t="s">
        <v>7093</v>
      </c>
    </row>
    <row r="497" spans="1:5" ht="12.75">
      <c r="A497" s="35" t="s">
        <v>56</v>
      </c>
      <c r="E497" s="40" t="s">
        <v>7094</v>
      </c>
    </row>
    <row r="498" spans="1:5" ht="12.75">
      <c r="A498" t="s">
        <v>58</v>
      </c>
      <c r="E498" s="39" t="s">
        <v>5</v>
      </c>
    </row>
    <row r="499" spans="1:16" ht="12.75">
      <c r="A499" t="s">
        <v>50</v>
      </c>
      <c s="34" t="s">
        <v>551</v>
      </c>
      <c s="34" t="s">
        <v>6493</v>
      </c>
      <c s="35" t="s">
        <v>5</v>
      </c>
      <c s="6" t="s">
        <v>7095</v>
      </c>
      <c s="36" t="s">
        <v>2882</v>
      </c>
      <c s="37">
        <v>74.4</v>
      </c>
      <c s="36">
        <v>0</v>
      </c>
      <c s="36">
        <f>ROUND(G499*H499,6)</f>
      </c>
      <c r="L499" s="38">
        <v>0</v>
      </c>
      <c s="32">
        <f>ROUND(ROUND(L499,2)*ROUND(G499,3),2)</f>
      </c>
      <c s="36" t="s">
        <v>6259</v>
      </c>
      <c>
        <f>(M499*21)/100</f>
      </c>
      <c t="s">
        <v>28</v>
      </c>
    </row>
    <row r="500" spans="1:5" ht="12.75">
      <c r="A500" s="35" t="s">
        <v>55</v>
      </c>
      <c r="E500" s="39" t="s">
        <v>7095</v>
      </c>
    </row>
    <row r="501" spans="1:5" ht="12.75">
      <c r="A501" s="35" t="s">
        <v>56</v>
      </c>
      <c r="E501" s="40" t="s">
        <v>7096</v>
      </c>
    </row>
    <row r="502" spans="1:5" ht="12.75">
      <c r="A502" t="s">
        <v>58</v>
      </c>
      <c r="E502" s="39" t="s">
        <v>5</v>
      </c>
    </row>
    <row r="503" spans="1:16" ht="25.5">
      <c r="A503" t="s">
        <v>50</v>
      </c>
      <c s="34" t="s">
        <v>553</v>
      </c>
      <c s="34" t="s">
        <v>6495</v>
      </c>
      <c s="35" t="s">
        <v>5</v>
      </c>
      <c s="6" t="s">
        <v>6496</v>
      </c>
      <c s="36" t="s">
        <v>70</v>
      </c>
      <c s="37">
        <v>5.5</v>
      </c>
      <c s="36">
        <v>0</v>
      </c>
      <c s="36">
        <f>ROUND(G503*H503,6)</f>
      </c>
      <c r="L503" s="38">
        <v>0</v>
      </c>
      <c s="32">
        <f>ROUND(ROUND(L503,2)*ROUND(G503,3),2)</f>
      </c>
      <c s="36" t="s">
        <v>6259</v>
      </c>
      <c>
        <f>(M503*21)/100</f>
      </c>
      <c t="s">
        <v>28</v>
      </c>
    </row>
    <row r="504" spans="1:5" ht="25.5">
      <c r="A504" s="35" t="s">
        <v>55</v>
      </c>
      <c r="E504" s="39" t="s">
        <v>6496</v>
      </c>
    </row>
    <row r="505" spans="1:5" ht="12.75">
      <c r="A505" s="35" t="s">
        <v>56</v>
      </c>
      <c r="E505" s="40" t="s">
        <v>6497</v>
      </c>
    </row>
    <row r="506" spans="1:5" ht="12.75">
      <c r="A506" t="s">
        <v>58</v>
      </c>
      <c r="E506" s="39" t="s">
        <v>5</v>
      </c>
    </row>
    <row r="507" spans="1:16" ht="25.5">
      <c r="A507" t="s">
        <v>50</v>
      </c>
      <c s="34" t="s">
        <v>554</v>
      </c>
      <c s="34" t="s">
        <v>6498</v>
      </c>
      <c s="35" t="s">
        <v>5</v>
      </c>
      <c s="6" t="s">
        <v>7097</v>
      </c>
      <c s="36" t="s">
        <v>93</v>
      </c>
      <c s="37">
        <v>3</v>
      </c>
      <c s="36">
        <v>0</v>
      </c>
      <c s="36">
        <f>ROUND(G507*H507,6)</f>
      </c>
      <c r="L507" s="38">
        <v>0</v>
      </c>
      <c s="32">
        <f>ROUND(ROUND(L507,2)*ROUND(G507,3),2)</f>
      </c>
      <c s="36" t="s">
        <v>6259</v>
      </c>
      <c>
        <f>(M507*21)/100</f>
      </c>
      <c t="s">
        <v>28</v>
      </c>
    </row>
    <row r="508" spans="1:5" ht="25.5">
      <c r="A508" s="35" t="s">
        <v>55</v>
      </c>
      <c r="E508" s="39" t="s">
        <v>7097</v>
      </c>
    </row>
    <row r="509" spans="1:5" ht="12.75">
      <c r="A509" s="35" t="s">
        <v>56</v>
      </c>
      <c r="E509" s="40" t="s">
        <v>2367</v>
      </c>
    </row>
    <row r="510" spans="1:5" ht="12.75">
      <c r="A510" t="s">
        <v>58</v>
      </c>
      <c r="E510" s="39" t="s">
        <v>5</v>
      </c>
    </row>
    <row r="511" spans="1:16" ht="25.5">
      <c r="A511" t="s">
        <v>50</v>
      </c>
      <c s="34" t="s">
        <v>556</v>
      </c>
      <c s="34" t="s">
        <v>7098</v>
      </c>
      <c s="35" t="s">
        <v>5</v>
      </c>
      <c s="6" t="s">
        <v>7099</v>
      </c>
      <c s="36" t="s">
        <v>93</v>
      </c>
      <c s="37">
        <v>1</v>
      </c>
      <c s="36">
        <v>0</v>
      </c>
      <c s="36">
        <f>ROUND(G511*H511,6)</f>
      </c>
      <c r="L511" s="38">
        <v>0</v>
      </c>
      <c s="32">
        <f>ROUND(ROUND(L511,2)*ROUND(G511,3),2)</f>
      </c>
      <c s="36" t="s">
        <v>6259</v>
      </c>
      <c>
        <f>(M511*21)/100</f>
      </c>
      <c t="s">
        <v>28</v>
      </c>
    </row>
    <row r="512" spans="1:5" ht="25.5">
      <c r="A512" s="35" t="s">
        <v>55</v>
      </c>
      <c r="E512" s="39" t="s">
        <v>7099</v>
      </c>
    </row>
    <row r="513" spans="1:5" ht="12.75">
      <c r="A513" s="35" t="s">
        <v>56</v>
      </c>
      <c r="E513" s="40" t="s">
        <v>866</v>
      </c>
    </row>
    <row r="514" spans="1:5" ht="12.75">
      <c r="A514" t="s">
        <v>58</v>
      </c>
      <c r="E514" s="39" t="s">
        <v>5</v>
      </c>
    </row>
    <row r="515" spans="1:16" ht="25.5">
      <c r="A515" t="s">
        <v>50</v>
      </c>
      <c s="34" t="s">
        <v>557</v>
      </c>
      <c s="34" t="s">
        <v>7100</v>
      </c>
      <c s="35" t="s">
        <v>5</v>
      </c>
      <c s="6" t="s">
        <v>7101</v>
      </c>
      <c s="36" t="s">
        <v>93</v>
      </c>
      <c s="37">
        <v>2</v>
      </c>
      <c s="36">
        <v>0</v>
      </c>
      <c s="36">
        <f>ROUND(G515*H515,6)</f>
      </c>
      <c r="L515" s="38">
        <v>0</v>
      </c>
      <c s="32">
        <f>ROUND(ROUND(L515,2)*ROUND(G515,3),2)</f>
      </c>
      <c s="36" t="s">
        <v>6259</v>
      </c>
      <c>
        <f>(M515*21)/100</f>
      </c>
      <c t="s">
        <v>28</v>
      </c>
    </row>
    <row r="516" spans="1:5" ht="25.5">
      <c r="A516" s="35" t="s">
        <v>55</v>
      </c>
      <c r="E516" s="39" t="s">
        <v>7101</v>
      </c>
    </row>
    <row r="517" spans="1:5" ht="12.75">
      <c r="A517" s="35" t="s">
        <v>56</v>
      </c>
      <c r="E517" s="40" t="s">
        <v>1714</v>
      </c>
    </row>
    <row r="518" spans="1:5" ht="12.75">
      <c r="A518" t="s">
        <v>58</v>
      </c>
      <c r="E518" s="39" t="s">
        <v>5</v>
      </c>
    </row>
    <row r="519" spans="1:16" ht="12.75">
      <c r="A519" t="s">
        <v>50</v>
      </c>
      <c s="34" t="s">
        <v>559</v>
      </c>
      <c s="34" t="s">
        <v>7102</v>
      </c>
      <c s="35" t="s">
        <v>5</v>
      </c>
      <c s="6" t="s">
        <v>7103</v>
      </c>
      <c s="36" t="s">
        <v>93</v>
      </c>
      <c s="37">
        <v>2</v>
      </c>
      <c s="36">
        <v>0</v>
      </c>
      <c s="36">
        <f>ROUND(G519*H519,6)</f>
      </c>
      <c r="L519" s="38">
        <v>0</v>
      </c>
      <c s="32">
        <f>ROUND(ROUND(L519,2)*ROUND(G519,3),2)</f>
      </c>
      <c s="36" t="s">
        <v>6259</v>
      </c>
      <c>
        <f>(M519*21)/100</f>
      </c>
      <c t="s">
        <v>28</v>
      </c>
    </row>
    <row r="520" spans="1:5" ht="12.75">
      <c r="A520" s="35" t="s">
        <v>55</v>
      </c>
      <c r="E520" s="39" t="s">
        <v>7103</v>
      </c>
    </row>
    <row r="521" spans="1:5" ht="12.75">
      <c r="A521" s="35" t="s">
        <v>56</v>
      </c>
      <c r="E521" s="40" t="s">
        <v>1714</v>
      </c>
    </row>
    <row r="522" spans="1:5" ht="12.75">
      <c r="A522" t="s">
        <v>58</v>
      </c>
      <c r="E522" s="39" t="s">
        <v>5</v>
      </c>
    </row>
    <row r="523" spans="1:16" ht="12.75">
      <c r="A523" t="s">
        <v>50</v>
      </c>
      <c s="34" t="s">
        <v>561</v>
      </c>
      <c s="34" t="s">
        <v>7104</v>
      </c>
      <c s="35" t="s">
        <v>5</v>
      </c>
      <c s="6" t="s">
        <v>7105</v>
      </c>
      <c s="36" t="s">
        <v>93</v>
      </c>
      <c s="37">
        <v>2</v>
      </c>
      <c s="36">
        <v>0</v>
      </c>
      <c s="36">
        <f>ROUND(G523*H523,6)</f>
      </c>
      <c r="L523" s="38">
        <v>0</v>
      </c>
      <c s="32">
        <f>ROUND(ROUND(L523,2)*ROUND(G523,3),2)</f>
      </c>
      <c s="36" t="s">
        <v>6259</v>
      </c>
      <c>
        <f>(M523*21)/100</f>
      </c>
      <c t="s">
        <v>28</v>
      </c>
    </row>
    <row r="524" spans="1:5" ht="12.75">
      <c r="A524" s="35" t="s">
        <v>55</v>
      </c>
      <c r="E524" s="39" t="s">
        <v>7105</v>
      </c>
    </row>
    <row r="525" spans="1:5" ht="12.75">
      <c r="A525" s="35" t="s">
        <v>56</v>
      </c>
      <c r="E525" s="40" t="s">
        <v>1714</v>
      </c>
    </row>
    <row r="526" spans="1:5" ht="12.75">
      <c r="A526" t="s">
        <v>58</v>
      </c>
      <c r="E526" s="39" t="s">
        <v>5</v>
      </c>
    </row>
    <row r="527" spans="1:13" ht="12.75">
      <c r="A527" t="s">
        <v>47</v>
      </c>
      <c r="C527" s="31" t="s">
        <v>6500</v>
      </c>
      <c r="E527" s="33" t="s">
        <v>7106</v>
      </c>
      <c r="J527" s="32">
        <f>0</f>
      </c>
      <c s="32">
        <f>0</f>
      </c>
      <c s="32">
        <f>0+L528+L532</f>
      </c>
      <c s="32">
        <f>0+M528+M532</f>
      </c>
    </row>
    <row r="528" spans="1:16" ht="25.5">
      <c r="A528" t="s">
        <v>50</v>
      </c>
      <c s="34" t="s">
        <v>563</v>
      </c>
      <c s="34" t="s">
        <v>7107</v>
      </c>
      <c s="35" t="s">
        <v>5</v>
      </c>
      <c s="6" t="s">
        <v>7108</v>
      </c>
      <c s="36" t="s">
        <v>93</v>
      </c>
      <c s="37">
        <v>86</v>
      </c>
      <c s="36">
        <v>0</v>
      </c>
      <c s="36">
        <f>ROUND(G528*H528,6)</f>
      </c>
      <c r="L528" s="38">
        <v>0</v>
      </c>
      <c s="32">
        <f>ROUND(ROUND(L528,2)*ROUND(G528,3),2)</f>
      </c>
      <c s="36" t="s">
        <v>6259</v>
      </c>
      <c>
        <f>(M528*21)/100</f>
      </c>
      <c t="s">
        <v>28</v>
      </c>
    </row>
    <row r="529" spans="1:5" ht="25.5">
      <c r="A529" s="35" t="s">
        <v>55</v>
      </c>
      <c r="E529" s="39" t="s">
        <v>7108</v>
      </c>
    </row>
    <row r="530" spans="1:5" ht="12.75">
      <c r="A530" s="35" t="s">
        <v>56</v>
      </c>
      <c r="E530" s="40" t="s">
        <v>7109</v>
      </c>
    </row>
    <row r="531" spans="1:5" ht="12.75">
      <c r="A531" t="s">
        <v>58</v>
      </c>
      <c r="E531" s="39" t="s">
        <v>5</v>
      </c>
    </row>
    <row r="532" spans="1:16" ht="25.5">
      <c r="A532" t="s">
        <v>50</v>
      </c>
      <c s="34" t="s">
        <v>565</v>
      </c>
      <c s="34" t="s">
        <v>7110</v>
      </c>
      <c s="35" t="s">
        <v>5</v>
      </c>
      <c s="6" t="s">
        <v>7111</v>
      </c>
      <c s="36" t="s">
        <v>93</v>
      </c>
      <c s="37">
        <v>8</v>
      </c>
      <c s="36">
        <v>0</v>
      </c>
      <c s="36">
        <f>ROUND(G532*H532,6)</f>
      </c>
      <c r="L532" s="38">
        <v>0</v>
      </c>
      <c s="32">
        <f>ROUND(ROUND(L532,2)*ROUND(G532,3),2)</f>
      </c>
      <c s="36" t="s">
        <v>6259</v>
      </c>
      <c>
        <f>(M532*21)/100</f>
      </c>
      <c t="s">
        <v>28</v>
      </c>
    </row>
    <row r="533" spans="1:5" ht="25.5">
      <c r="A533" s="35" t="s">
        <v>55</v>
      </c>
      <c r="E533" s="39" t="s">
        <v>7111</v>
      </c>
    </row>
    <row r="534" spans="1:5" ht="12.75">
      <c r="A534" s="35" t="s">
        <v>56</v>
      </c>
      <c r="E534" s="40" t="s">
        <v>1749</v>
      </c>
    </row>
    <row r="535" spans="1:5" ht="12.75">
      <c r="A535" t="s">
        <v>58</v>
      </c>
      <c r="E535" s="39" t="s">
        <v>5</v>
      </c>
    </row>
    <row r="536" spans="1:13" ht="12.75">
      <c r="A536" t="s">
        <v>47</v>
      </c>
      <c r="C536" s="31" t="s">
        <v>7112</v>
      </c>
      <c r="E536" s="33" t="s">
        <v>7113</v>
      </c>
      <c r="J536" s="32">
        <f>0</f>
      </c>
      <c s="32">
        <f>0</f>
      </c>
      <c s="32">
        <f>0+L537+L541+L545+L549+L553+L557</f>
      </c>
      <c s="32">
        <f>0+M537+M541+M545+M549+M553+M557</f>
      </c>
    </row>
    <row r="537" spans="1:16" ht="12.75">
      <c r="A537" t="s">
        <v>50</v>
      </c>
      <c s="34" t="s">
        <v>567</v>
      </c>
      <c s="34" t="s">
        <v>7114</v>
      </c>
      <c s="35" t="s">
        <v>5</v>
      </c>
      <c s="6" t="s">
        <v>7115</v>
      </c>
      <c s="36" t="s">
        <v>53</v>
      </c>
      <c s="37">
        <v>11.55</v>
      </c>
      <c s="36">
        <v>0</v>
      </c>
      <c s="36">
        <f>ROUND(G537*H537,6)</f>
      </c>
      <c r="L537" s="38">
        <v>0</v>
      </c>
      <c s="32">
        <f>ROUND(ROUND(L537,2)*ROUND(G537,3),2)</f>
      </c>
      <c s="36" t="s">
        <v>6259</v>
      </c>
      <c>
        <f>(M537*21)/100</f>
      </c>
      <c t="s">
        <v>28</v>
      </c>
    </row>
    <row r="538" spans="1:5" ht="12.75">
      <c r="A538" s="35" t="s">
        <v>55</v>
      </c>
      <c r="E538" s="39" t="s">
        <v>7115</v>
      </c>
    </row>
    <row r="539" spans="1:5" ht="12.75">
      <c r="A539" s="35" t="s">
        <v>56</v>
      </c>
      <c r="E539" s="40" t="s">
        <v>7116</v>
      </c>
    </row>
    <row r="540" spans="1:5" ht="12.75">
      <c r="A540" t="s">
        <v>58</v>
      </c>
      <c r="E540" s="39" t="s">
        <v>5</v>
      </c>
    </row>
    <row r="541" spans="1:16" ht="12.75">
      <c r="A541" t="s">
        <v>50</v>
      </c>
      <c s="34" t="s">
        <v>568</v>
      </c>
      <c s="34" t="s">
        <v>7117</v>
      </c>
      <c s="35" t="s">
        <v>5</v>
      </c>
      <c s="6" t="s">
        <v>7118</v>
      </c>
      <c s="36" t="s">
        <v>53</v>
      </c>
      <c s="37">
        <v>0.616</v>
      </c>
      <c s="36">
        <v>0</v>
      </c>
      <c s="36">
        <f>ROUND(G541*H541,6)</f>
      </c>
      <c r="L541" s="38">
        <v>0</v>
      </c>
      <c s="32">
        <f>ROUND(ROUND(L541,2)*ROUND(G541,3),2)</f>
      </c>
      <c s="36" t="s">
        <v>6259</v>
      </c>
      <c>
        <f>(M541*21)/100</f>
      </c>
      <c t="s">
        <v>28</v>
      </c>
    </row>
    <row r="542" spans="1:5" ht="12.75">
      <c r="A542" s="35" t="s">
        <v>55</v>
      </c>
      <c r="E542" s="39" t="s">
        <v>7118</v>
      </c>
    </row>
    <row r="543" spans="1:5" ht="12.75">
      <c r="A543" s="35" t="s">
        <v>56</v>
      </c>
      <c r="E543" s="40" t="s">
        <v>7119</v>
      </c>
    </row>
    <row r="544" spans="1:5" ht="12.75">
      <c r="A544" t="s">
        <v>58</v>
      </c>
      <c r="E544" s="39" t="s">
        <v>5</v>
      </c>
    </row>
    <row r="545" spans="1:16" ht="12.75">
      <c r="A545" t="s">
        <v>50</v>
      </c>
      <c s="34" t="s">
        <v>569</v>
      </c>
      <c s="34" t="s">
        <v>7120</v>
      </c>
      <c s="35" t="s">
        <v>5</v>
      </c>
      <c s="6" t="s">
        <v>7121</v>
      </c>
      <c s="36" t="s">
        <v>53</v>
      </c>
      <c s="37">
        <v>21</v>
      </c>
      <c s="36">
        <v>0</v>
      </c>
      <c s="36">
        <f>ROUND(G545*H545,6)</f>
      </c>
      <c r="L545" s="38">
        <v>0</v>
      </c>
      <c s="32">
        <f>ROUND(ROUND(L545,2)*ROUND(G545,3),2)</f>
      </c>
      <c s="36" t="s">
        <v>6259</v>
      </c>
      <c>
        <f>(M545*21)/100</f>
      </c>
      <c t="s">
        <v>28</v>
      </c>
    </row>
    <row r="546" spans="1:5" ht="12.75">
      <c r="A546" s="35" t="s">
        <v>55</v>
      </c>
      <c r="E546" s="39" t="s">
        <v>7122</v>
      </c>
    </row>
    <row r="547" spans="1:5" ht="12.75">
      <c r="A547" s="35" t="s">
        <v>56</v>
      </c>
      <c r="E547" s="40" t="s">
        <v>7123</v>
      </c>
    </row>
    <row r="548" spans="1:5" ht="76.5">
      <c r="A548" t="s">
        <v>58</v>
      </c>
      <c r="E548" s="39" t="s">
        <v>7124</v>
      </c>
    </row>
    <row r="549" spans="1:16" ht="12.75">
      <c r="A549" t="s">
        <v>50</v>
      </c>
      <c s="34" t="s">
        <v>570</v>
      </c>
      <c s="34" t="s">
        <v>7125</v>
      </c>
      <c s="35" t="s">
        <v>5</v>
      </c>
      <c s="6" t="s">
        <v>7126</v>
      </c>
      <c s="36" t="s">
        <v>70</v>
      </c>
      <c s="37">
        <v>7</v>
      </c>
      <c s="36">
        <v>0</v>
      </c>
      <c s="36">
        <f>ROUND(G549*H549,6)</f>
      </c>
      <c r="L549" s="38">
        <v>0</v>
      </c>
      <c s="32">
        <f>ROUND(ROUND(L549,2)*ROUND(G549,3),2)</f>
      </c>
      <c s="36" t="s">
        <v>6259</v>
      </c>
      <c>
        <f>(M549*21)/100</f>
      </c>
      <c t="s">
        <v>28</v>
      </c>
    </row>
    <row r="550" spans="1:5" ht="25.5">
      <c r="A550" s="35" t="s">
        <v>55</v>
      </c>
      <c r="E550" s="39" t="s">
        <v>7127</v>
      </c>
    </row>
    <row r="551" spans="1:5" ht="12.75">
      <c r="A551" s="35" t="s">
        <v>56</v>
      </c>
      <c r="E551" s="40" t="s">
        <v>7128</v>
      </c>
    </row>
    <row r="552" spans="1:5" ht="12.75">
      <c r="A552" t="s">
        <v>58</v>
      </c>
      <c r="E552" s="39" t="s">
        <v>5</v>
      </c>
    </row>
    <row r="553" spans="1:16" ht="12.75">
      <c r="A553" t="s">
        <v>50</v>
      </c>
      <c s="34" t="s">
        <v>574</v>
      </c>
      <c s="34" t="s">
        <v>7129</v>
      </c>
      <c s="35" t="s">
        <v>5</v>
      </c>
      <c s="6" t="s">
        <v>7130</v>
      </c>
      <c s="36" t="s">
        <v>53</v>
      </c>
      <c s="37">
        <v>10.5</v>
      </c>
      <c s="36">
        <v>0</v>
      </c>
      <c s="36">
        <f>ROUND(G553*H553,6)</f>
      </c>
      <c r="L553" s="38">
        <v>0</v>
      </c>
      <c s="32">
        <f>ROUND(ROUND(L553,2)*ROUND(G553,3),2)</f>
      </c>
      <c s="36" t="s">
        <v>6259</v>
      </c>
      <c>
        <f>(M553*21)/100</f>
      </c>
      <c t="s">
        <v>28</v>
      </c>
    </row>
    <row r="554" spans="1:5" ht="25.5">
      <c r="A554" s="35" t="s">
        <v>55</v>
      </c>
      <c r="E554" s="39" t="s">
        <v>7131</v>
      </c>
    </row>
    <row r="555" spans="1:5" ht="12.75">
      <c r="A555" s="35" t="s">
        <v>56</v>
      </c>
      <c r="E555" s="40" t="s">
        <v>7057</v>
      </c>
    </row>
    <row r="556" spans="1:5" ht="12.75">
      <c r="A556" t="s">
        <v>58</v>
      </c>
      <c r="E556" s="39" t="s">
        <v>7132</v>
      </c>
    </row>
    <row r="557" spans="1:16" ht="12.75">
      <c r="A557" t="s">
        <v>50</v>
      </c>
      <c s="34" t="s">
        <v>577</v>
      </c>
      <c s="34" t="s">
        <v>7133</v>
      </c>
      <c s="35" t="s">
        <v>5</v>
      </c>
      <c s="6" t="s">
        <v>7134</v>
      </c>
      <c s="36" t="s">
        <v>855</v>
      </c>
      <c s="37">
        <v>0.291</v>
      </c>
      <c s="36">
        <v>0</v>
      </c>
      <c s="36">
        <f>ROUND(G557*H557,6)</f>
      </c>
      <c r="L557" s="38">
        <v>0</v>
      </c>
      <c s="32">
        <f>ROUND(ROUND(L557,2)*ROUND(G557,3),2)</f>
      </c>
      <c s="36" t="s">
        <v>6259</v>
      </c>
      <c>
        <f>(M557*21)/100</f>
      </c>
      <c t="s">
        <v>28</v>
      </c>
    </row>
    <row r="558" spans="1:5" ht="25.5">
      <c r="A558" s="35" t="s">
        <v>55</v>
      </c>
      <c r="E558" s="39" t="s">
        <v>7135</v>
      </c>
    </row>
    <row r="559" spans="1:5" ht="12.75">
      <c r="A559" s="35" t="s">
        <v>56</v>
      </c>
      <c r="E559" s="40" t="s">
        <v>7136</v>
      </c>
    </row>
    <row r="560" spans="1:5" ht="127.5">
      <c r="A560" t="s">
        <v>58</v>
      </c>
      <c r="E560" s="39" t="s">
        <v>6390</v>
      </c>
    </row>
    <row r="561" spans="1:13" ht="12.75">
      <c r="A561" t="s">
        <v>47</v>
      </c>
      <c r="C561" s="31" t="s">
        <v>6511</v>
      </c>
      <c r="E561" s="33" t="s">
        <v>6512</v>
      </c>
      <c r="J561" s="32">
        <f>0</f>
      </c>
      <c s="32">
        <f>0</f>
      </c>
      <c s="32">
        <f>0+L562+L566+L570+L574+L578+L582+L586+L590</f>
      </c>
      <c s="32">
        <f>0+M562+M566+M570+M574+M578+M582+M586+M590</f>
      </c>
    </row>
    <row r="562" spans="1:16" ht="12.75">
      <c r="A562" t="s">
        <v>50</v>
      </c>
      <c s="34" t="s">
        <v>581</v>
      </c>
      <c s="34" t="s">
        <v>7137</v>
      </c>
      <c s="35" t="s">
        <v>5</v>
      </c>
      <c s="6" t="s">
        <v>7138</v>
      </c>
      <c s="36" t="s">
        <v>53</v>
      </c>
      <c s="37">
        <v>26.637</v>
      </c>
      <c s="36">
        <v>0</v>
      </c>
      <c s="36">
        <f>ROUND(G562*H562,6)</f>
      </c>
      <c r="L562" s="38">
        <v>0</v>
      </c>
      <c s="32">
        <f>ROUND(ROUND(L562,2)*ROUND(G562,3),2)</f>
      </c>
      <c s="36" t="s">
        <v>6259</v>
      </c>
      <c>
        <f>(M562*21)/100</f>
      </c>
      <c t="s">
        <v>28</v>
      </c>
    </row>
    <row r="563" spans="1:5" ht="12.75">
      <c r="A563" s="35" t="s">
        <v>55</v>
      </c>
      <c r="E563" s="39" t="s">
        <v>7138</v>
      </c>
    </row>
    <row r="564" spans="1:5" ht="38.25">
      <c r="A564" s="35" t="s">
        <v>56</v>
      </c>
      <c r="E564" s="40" t="s">
        <v>7139</v>
      </c>
    </row>
    <row r="565" spans="1:5" ht="12.75">
      <c r="A565" t="s">
        <v>58</v>
      </c>
      <c r="E565" s="39" t="s">
        <v>5</v>
      </c>
    </row>
    <row r="566" spans="1:16" ht="12.75">
      <c r="A566" t="s">
        <v>50</v>
      </c>
      <c s="34" t="s">
        <v>585</v>
      </c>
      <c s="34" t="s">
        <v>6513</v>
      </c>
      <c s="35" t="s">
        <v>5</v>
      </c>
      <c s="6" t="s">
        <v>6514</v>
      </c>
      <c s="36" t="s">
        <v>70</v>
      </c>
      <c s="37">
        <v>84.864</v>
      </c>
      <c s="36">
        <v>0</v>
      </c>
      <c s="36">
        <f>ROUND(G566*H566,6)</f>
      </c>
      <c r="L566" s="38">
        <v>0</v>
      </c>
      <c s="32">
        <f>ROUND(ROUND(L566,2)*ROUND(G566,3),2)</f>
      </c>
      <c s="36" t="s">
        <v>6259</v>
      </c>
      <c>
        <f>(M566*21)/100</f>
      </c>
      <c t="s">
        <v>28</v>
      </c>
    </row>
    <row r="567" spans="1:5" ht="12.75">
      <c r="A567" s="35" t="s">
        <v>55</v>
      </c>
      <c r="E567" s="39" t="s">
        <v>6514</v>
      </c>
    </row>
    <row r="568" spans="1:5" ht="12.75">
      <c r="A568" s="35" t="s">
        <v>56</v>
      </c>
      <c r="E568" s="40" t="s">
        <v>7140</v>
      </c>
    </row>
    <row r="569" spans="1:5" ht="12.75">
      <c r="A569" t="s">
        <v>58</v>
      </c>
      <c r="E569" s="39" t="s">
        <v>5</v>
      </c>
    </row>
    <row r="570" spans="1:16" ht="12.75">
      <c r="A570" t="s">
        <v>50</v>
      </c>
      <c s="34" t="s">
        <v>587</v>
      </c>
      <c s="34" t="s">
        <v>6516</v>
      </c>
      <c s="35" t="s">
        <v>5</v>
      </c>
      <c s="6" t="s">
        <v>6517</v>
      </c>
      <c s="36" t="s">
        <v>53</v>
      </c>
      <c s="37">
        <v>114.389</v>
      </c>
      <c s="36">
        <v>0</v>
      </c>
      <c s="36">
        <f>ROUND(G570*H570,6)</f>
      </c>
      <c r="L570" s="38">
        <v>0</v>
      </c>
      <c s="32">
        <f>ROUND(ROUND(L570,2)*ROUND(G570,3),2)</f>
      </c>
      <c s="36" t="s">
        <v>6259</v>
      </c>
      <c>
        <f>(M570*21)/100</f>
      </c>
      <c t="s">
        <v>28</v>
      </c>
    </row>
    <row r="571" spans="1:5" ht="12.75">
      <c r="A571" s="35" t="s">
        <v>55</v>
      </c>
      <c r="E571" s="39" t="s">
        <v>6517</v>
      </c>
    </row>
    <row r="572" spans="1:5" ht="51">
      <c r="A572" s="35" t="s">
        <v>56</v>
      </c>
      <c r="E572" s="40" t="s">
        <v>7141</v>
      </c>
    </row>
    <row r="573" spans="1:5" ht="12.75">
      <c r="A573" t="s">
        <v>58</v>
      </c>
      <c r="E573" s="39" t="s">
        <v>5</v>
      </c>
    </row>
    <row r="574" spans="1:16" ht="12.75">
      <c r="A574" t="s">
        <v>50</v>
      </c>
      <c s="34" t="s">
        <v>589</v>
      </c>
      <c s="34" t="s">
        <v>6519</v>
      </c>
      <c s="35" t="s">
        <v>5</v>
      </c>
      <c s="6" t="s">
        <v>6520</v>
      </c>
      <c s="36" t="s">
        <v>53</v>
      </c>
      <c s="37">
        <v>83.22</v>
      </c>
      <c s="36">
        <v>0</v>
      </c>
      <c s="36">
        <f>ROUND(G574*H574,6)</f>
      </c>
      <c r="L574" s="38">
        <v>0</v>
      </c>
      <c s="32">
        <f>ROUND(ROUND(L574,2)*ROUND(G574,3),2)</f>
      </c>
      <c s="36" t="s">
        <v>6259</v>
      </c>
      <c>
        <f>(M574*21)/100</f>
      </c>
      <c t="s">
        <v>28</v>
      </c>
    </row>
    <row r="575" spans="1:5" ht="25.5">
      <c r="A575" s="35" t="s">
        <v>55</v>
      </c>
      <c r="E575" s="39" t="s">
        <v>6521</v>
      </c>
    </row>
    <row r="576" spans="1:5" ht="12.75">
      <c r="A576" s="35" t="s">
        <v>56</v>
      </c>
      <c r="E576" s="40" t="s">
        <v>7142</v>
      </c>
    </row>
    <row r="577" spans="1:5" ht="63.75">
      <c r="A577" t="s">
        <v>58</v>
      </c>
      <c r="E577" s="39" t="s">
        <v>6523</v>
      </c>
    </row>
    <row r="578" spans="1:16" ht="12.75">
      <c r="A578" t="s">
        <v>50</v>
      </c>
      <c s="34" t="s">
        <v>590</v>
      </c>
      <c s="34" t="s">
        <v>7143</v>
      </c>
      <c s="35" t="s">
        <v>5</v>
      </c>
      <c s="6" t="s">
        <v>7144</v>
      </c>
      <c s="36" t="s">
        <v>53</v>
      </c>
      <c s="37">
        <v>83.22</v>
      </c>
      <c s="36">
        <v>0</v>
      </c>
      <c s="36">
        <f>ROUND(G578*H578,6)</f>
      </c>
      <c r="L578" s="38">
        <v>0</v>
      </c>
      <c s="32">
        <f>ROUND(ROUND(L578,2)*ROUND(G578,3),2)</f>
      </c>
      <c s="36" t="s">
        <v>6259</v>
      </c>
      <c>
        <f>(M578*21)/100</f>
      </c>
      <c t="s">
        <v>28</v>
      </c>
    </row>
    <row r="579" spans="1:5" ht="25.5">
      <c r="A579" s="35" t="s">
        <v>55</v>
      </c>
      <c r="E579" s="39" t="s">
        <v>7145</v>
      </c>
    </row>
    <row r="580" spans="1:5" ht="12.75">
      <c r="A580" s="35" t="s">
        <v>56</v>
      </c>
      <c r="E580" s="40" t="s">
        <v>7142</v>
      </c>
    </row>
    <row r="581" spans="1:5" ht="63.75">
      <c r="A581" t="s">
        <v>58</v>
      </c>
      <c r="E581" s="39" t="s">
        <v>6523</v>
      </c>
    </row>
    <row r="582" spans="1:16" ht="12.75">
      <c r="A582" t="s">
        <v>50</v>
      </c>
      <c s="34" t="s">
        <v>592</v>
      </c>
      <c s="34" t="s">
        <v>6524</v>
      </c>
      <c s="35" t="s">
        <v>5</v>
      </c>
      <c s="6" t="s">
        <v>6525</v>
      </c>
      <c s="36" t="s">
        <v>53</v>
      </c>
      <c s="37">
        <v>128.206</v>
      </c>
      <c s="36">
        <v>0</v>
      </c>
      <c s="36">
        <f>ROUND(G582*H582,6)</f>
      </c>
      <c r="L582" s="38">
        <v>0</v>
      </c>
      <c s="32">
        <f>ROUND(ROUND(L582,2)*ROUND(G582,3),2)</f>
      </c>
      <c s="36" t="s">
        <v>6259</v>
      </c>
      <c>
        <f>(M582*21)/100</f>
      </c>
      <c t="s">
        <v>28</v>
      </c>
    </row>
    <row r="583" spans="1:5" ht="12.75">
      <c r="A583" s="35" t="s">
        <v>55</v>
      </c>
      <c r="E583" s="39" t="s">
        <v>6526</v>
      </c>
    </row>
    <row r="584" spans="1:5" ht="76.5">
      <c r="A584" s="35" t="s">
        <v>56</v>
      </c>
      <c r="E584" s="40" t="s">
        <v>7146</v>
      </c>
    </row>
    <row r="585" spans="1:5" ht="12.75">
      <c r="A585" t="s">
        <v>58</v>
      </c>
      <c r="E585" s="39" t="s">
        <v>5</v>
      </c>
    </row>
    <row r="586" spans="1:16" ht="12.75">
      <c r="A586" t="s">
        <v>50</v>
      </c>
      <c s="34" t="s">
        <v>593</v>
      </c>
      <c s="34" t="s">
        <v>6528</v>
      </c>
      <c s="35" t="s">
        <v>5</v>
      </c>
      <c s="6" t="s">
        <v>6529</v>
      </c>
      <c s="36" t="s">
        <v>70</v>
      </c>
      <c s="37">
        <v>83.2</v>
      </c>
      <c s="36">
        <v>0</v>
      </c>
      <c s="36">
        <f>ROUND(G586*H586,6)</f>
      </c>
      <c r="L586" s="38">
        <v>0</v>
      </c>
      <c s="32">
        <f>ROUND(ROUND(L586,2)*ROUND(G586,3),2)</f>
      </c>
      <c s="36" t="s">
        <v>6259</v>
      </c>
      <c>
        <f>(M586*21)/100</f>
      </c>
      <c t="s">
        <v>28</v>
      </c>
    </row>
    <row r="587" spans="1:5" ht="12.75">
      <c r="A587" s="35" t="s">
        <v>55</v>
      </c>
      <c r="E587" s="39" t="s">
        <v>6530</v>
      </c>
    </row>
    <row r="588" spans="1:5" ht="63.75">
      <c r="A588" s="35" t="s">
        <v>56</v>
      </c>
      <c r="E588" s="40" t="s">
        <v>7147</v>
      </c>
    </row>
    <row r="589" spans="1:5" ht="12.75">
      <c r="A589" t="s">
        <v>58</v>
      </c>
      <c r="E589" s="39" t="s">
        <v>5</v>
      </c>
    </row>
    <row r="590" spans="1:16" ht="12.75">
      <c r="A590" t="s">
        <v>50</v>
      </c>
      <c s="34" t="s">
        <v>595</v>
      </c>
      <c s="34" t="s">
        <v>6532</v>
      </c>
      <c s="35" t="s">
        <v>5</v>
      </c>
      <c s="6" t="s">
        <v>6533</v>
      </c>
      <c s="36" t="s">
        <v>855</v>
      </c>
      <c s="37">
        <v>0.797</v>
      </c>
      <c s="36">
        <v>0</v>
      </c>
      <c s="36">
        <f>ROUND(G590*H590,6)</f>
      </c>
      <c r="L590" s="38">
        <v>0</v>
      </c>
      <c s="32">
        <f>ROUND(ROUND(L590,2)*ROUND(G590,3),2)</f>
      </c>
      <c s="36" t="s">
        <v>6259</v>
      </c>
      <c>
        <f>(M590*21)/100</f>
      </c>
      <c t="s">
        <v>28</v>
      </c>
    </row>
    <row r="591" spans="1:5" ht="25.5">
      <c r="A591" s="35" t="s">
        <v>55</v>
      </c>
      <c r="E591" s="39" t="s">
        <v>6534</v>
      </c>
    </row>
    <row r="592" spans="1:5" ht="12.75">
      <c r="A592" s="35" t="s">
        <v>56</v>
      </c>
      <c r="E592" s="40" t="s">
        <v>7148</v>
      </c>
    </row>
    <row r="593" spans="1:5" ht="127.5">
      <c r="A593" t="s">
        <v>58</v>
      </c>
      <c r="E593" s="39" t="s">
        <v>6536</v>
      </c>
    </row>
    <row r="594" spans="1:13" ht="12.75">
      <c r="A594" t="s">
        <v>47</v>
      </c>
      <c r="C594" s="31" t="s">
        <v>7149</v>
      </c>
      <c r="E594" s="33" t="s">
        <v>7150</v>
      </c>
      <c r="J594" s="32">
        <f>0</f>
      </c>
      <c s="32">
        <f>0</f>
      </c>
      <c s="32">
        <f>0+L595+L599+L603+L607+L611</f>
      </c>
      <c s="32">
        <f>0+M595+M599+M603+M607+M611</f>
      </c>
    </row>
    <row r="595" spans="1:16" ht="12.75">
      <c r="A595" t="s">
        <v>50</v>
      </c>
      <c s="34" t="s">
        <v>596</v>
      </c>
      <c s="34" t="s">
        <v>7151</v>
      </c>
      <c s="35" t="s">
        <v>5</v>
      </c>
      <c s="6" t="s">
        <v>7152</v>
      </c>
      <c s="36" t="s">
        <v>53</v>
      </c>
      <c s="37">
        <v>19.36</v>
      </c>
      <c s="36">
        <v>0</v>
      </c>
      <c s="36">
        <f>ROUND(G595*H595,6)</f>
      </c>
      <c r="L595" s="38">
        <v>0</v>
      </c>
      <c s="32">
        <f>ROUND(ROUND(L595,2)*ROUND(G595,3),2)</f>
      </c>
      <c s="36" t="s">
        <v>6259</v>
      </c>
      <c>
        <f>(M595*21)/100</f>
      </c>
      <c t="s">
        <v>28</v>
      </c>
    </row>
    <row r="596" spans="1:5" ht="12.75">
      <c r="A596" s="35" t="s">
        <v>55</v>
      </c>
      <c r="E596" s="39" t="s">
        <v>7152</v>
      </c>
    </row>
    <row r="597" spans="1:5" ht="12.75">
      <c r="A597" s="35" t="s">
        <v>56</v>
      </c>
      <c r="E597" s="40" t="s">
        <v>7153</v>
      </c>
    </row>
    <row r="598" spans="1:5" ht="12.75">
      <c r="A598" t="s">
        <v>58</v>
      </c>
      <c r="E598" s="39" t="s">
        <v>5</v>
      </c>
    </row>
    <row r="599" spans="1:16" ht="25.5">
      <c r="A599" t="s">
        <v>50</v>
      </c>
      <c s="34" t="s">
        <v>598</v>
      </c>
      <c s="34" t="s">
        <v>7154</v>
      </c>
      <c s="35" t="s">
        <v>5</v>
      </c>
      <c s="6" t="s">
        <v>7155</v>
      </c>
      <c s="36" t="s">
        <v>53</v>
      </c>
      <c s="37">
        <v>17.6</v>
      </c>
      <c s="36">
        <v>0</v>
      </c>
      <c s="36">
        <f>ROUND(G599*H599,6)</f>
      </c>
      <c r="L599" s="38">
        <v>0</v>
      </c>
      <c s="32">
        <f>ROUND(ROUND(L599,2)*ROUND(G599,3),2)</f>
      </c>
      <c s="36" t="s">
        <v>6259</v>
      </c>
      <c>
        <f>(M599*21)/100</f>
      </c>
      <c t="s">
        <v>28</v>
      </c>
    </row>
    <row r="600" spans="1:5" ht="25.5">
      <c r="A600" s="35" t="s">
        <v>55</v>
      </c>
      <c r="E600" s="39" t="s">
        <v>7156</v>
      </c>
    </row>
    <row r="601" spans="1:5" ht="38.25">
      <c r="A601" s="35" t="s">
        <v>56</v>
      </c>
      <c r="E601" s="40" t="s">
        <v>7157</v>
      </c>
    </row>
    <row r="602" spans="1:5" ht="12.75">
      <c r="A602" t="s">
        <v>58</v>
      </c>
      <c r="E602" s="39" t="s">
        <v>7158</v>
      </c>
    </row>
    <row r="603" spans="1:16" ht="12.75">
      <c r="A603" t="s">
        <v>50</v>
      </c>
      <c s="34" t="s">
        <v>599</v>
      </c>
      <c s="34" t="s">
        <v>7159</v>
      </c>
      <c s="35" t="s">
        <v>5</v>
      </c>
      <c s="6" t="s">
        <v>7160</v>
      </c>
      <c s="36" t="s">
        <v>70</v>
      </c>
      <c s="37">
        <v>16</v>
      </c>
      <c s="36">
        <v>0</v>
      </c>
      <c s="36">
        <f>ROUND(G603*H603,6)</f>
      </c>
      <c r="L603" s="38">
        <v>0</v>
      </c>
      <c s="32">
        <f>ROUND(ROUND(L603,2)*ROUND(G603,3),2)</f>
      </c>
      <c s="36" t="s">
        <v>6259</v>
      </c>
      <c>
        <f>(M603*21)/100</f>
      </c>
      <c t="s">
        <v>28</v>
      </c>
    </row>
    <row r="604" spans="1:5" ht="12.75">
      <c r="A604" s="35" t="s">
        <v>55</v>
      </c>
      <c r="E604" s="39" t="s">
        <v>7161</v>
      </c>
    </row>
    <row r="605" spans="1:5" ht="12.75">
      <c r="A605" s="35" t="s">
        <v>56</v>
      </c>
      <c r="E605" s="40" t="s">
        <v>7162</v>
      </c>
    </row>
    <row r="606" spans="1:5" ht="38.25">
      <c r="A606" t="s">
        <v>58</v>
      </c>
      <c r="E606" s="39" t="s">
        <v>7163</v>
      </c>
    </row>
    <row r="607" spans="1:16" ht="12.75">
      <c r="A607" t="s">
        <v>50</v>
      </c>
      <c s="34" t="s">
        <v>601</v>
      </c>
      <c s="34" t="s">
        <v>7164</v>
      </c>
      <c s="35" t="s">
        <v>5</v>
      </c>
      <c s="6" t="s">
        <v>7165</v>
      </c>
      <c s="36" t="s">
        <v>70</v>
      </c>
      <c s="37">
        <v>13</v>
      </c>
      <c s="36">
        <v>0</v>
      </c>
      <c s="36">
        <f>ROUND(G607*H607,6)</f>
      </c>
      <c r="L607" s="38">
        <v>0</v>
      </c>
      <c s="32">
        <f>ROUND(ROUND(L607,2)*ROUND(G607,3),2)</f>
      </c>
      <c s="36" t="s">
        <v>6259</v>
      </c>
      <c>
        <f>(M607*21)/100</f>
      </c>
      <c t="s">
        <v>28</v>
      </c>
    </row>
    <row r="608" spans="1:5" ht="12.75">
      <c r="A608" s="35" t="s">
        <v>55</v>
      </c>
      <c r="E608" s="39" t="s">
        <v>7166</v>
      </c>
    </row>
    <row r="609" spans="1:5" ht="12.75">
      <c r="A609" s="35" t="s">
        <v>56</v>
      </c>
      <c r="E609" s="40" t="s">
        <v>7167</v>
      </c>
    </row>
    <row r="610" spans="1:5" ht="38.25">
      <c r="A610" t="s">
        <v>58</v>
      </c>
      <c r="E610" s="39" t="s">
        <v>7163</v>
      </c>
    </row>
    <row r="611" spans="1:16" ht="12.75">
      <c r="A611" t="s">
        <v>50</v>
      </c>
      <c s="34" t="s">
        <v>603</v>
      </c>
      <c s="34" t="s">
        <v>7168</v>
      </c>
      <c s="35" t="s">
        <v>5</v>
      </c>
      <c s="6" t="s">
        <v>7169</v>
      </c>
      <c s="36" t="s">
        <v>855</v>
      </c>
      <c s="37">
        <v>0.285</v>
      </c>
      <c s="36">
        <v>0</v>
      </c>
      <c s="36">
        <f>ROUND(G611*H611,6)</f>
      </c>
      <c r="L611" s="38">
        <v>0</v>
      </c>
      <c s="32">
        <f>ROUND(ROUND(L611,2)*ROUND(G611,3),2)</f>
      </c>
      <c s="36" t="s">
        <v>6259</v>
      </c>
      <c>
        <f>(M611*21)/100</f>
      </c>
      <c t="s">
        <v>28</v>
      </c>
    </row>
    <row r="612" spans="1:5" ht="25.5">
      <c r="A612" s="35" t="s">
        <v>55</v>
      </c>
      <c r="E612" s="39" t="s">
        <v>7170</v>
      </c>
    </row>
    <row r="613" spans="1:5" ht="12.75">
      <c r="A613" s="35" t="s">
        <v>56</v>
      </c>
      <c r="E613" s="40" t="s">
        <v>7171</v>
      </c>
    </row>
    <row r="614" spans="1:5" ht="127.5">
      <c r="A614" t="s">
        <v>58</v>
      </c>
      <c r="E614" s="39" t="s">
        <v>6390</v>
      </c>
    </row>
    <row r="615" spans="1:13" ht="12.75">
      <c r="A615" t="s">
        <v>47</v>
      </c>
      <c r="C615" s="31" t="s">
        <v>4872</v>
      </c>
      <c r="E615" s="33" t="s">
        <v>6537</v>
      </c>
      <c r="J615" s="32">
        <f>0</f>
      </c>
      <c s="32">
        <f>0</f>
      </c>
      <c s="32">
        <f>0+L616</f>
      </c>
      <c s="32">
        <f>0+M616</f>
      </c>
    </row>
    <row r="616" spans="1:16" ht="12.75">
      <c r="A616" t="s">
        <v>50</v>
      </c>
      <c s="34" t="s">
        <v>604</v>
      </c>
      <c s="34" t="s">
        <v>7172</v>
      </c>
      <c s="35" t="s">
        <v>5</v>
      </c>
      <c s="6" t="s">
        <v>7173</v>
      </c>
      <c s="36" t="s">
        <v>53</v>
      </c>
      <c s="37">
        <v>53.03</v>
      </c>
      <c s="36">
        <v>0</v>
      </c>
      <c s="36">
        <f>ROUND(G616*H616,6)</f>
      </c>
      <c r="L616" s="38">
        <v>0</v>
      </c>
      <c s="32">
        <f>ROUND(ROUND(L616,2)*ROUND(G616,3),2)</f>
      </c>
      <c s="36" t="s">
        <v>6259</v>
      </c>
      <c>
        <f>(M616*21)/100</f>
      </c>
      <c t="s">
        <v>28</v>
      </c>
    </row>
    <row r="617" spans="1:5" ht="12.75">
      <c r="A617" s="35" t="s">
        <v>55</v>
      </c>
      <c r="E617" s="39" t="s">
        <v>7173</v>
      </c>
    </row>
    <row r="618" spans="1:5" ht="76.5">
      <c r="A618" s="35" t="s">
        <v>56</v>
      </c>
      <c r="E618" s="40" t="s">
        <v>7174</v>
      </c>
    </row>
    <row r="619" spans="1:5" ht="12.75">
      <c r="A619" t="s">
        <v>58</v>
      </c>
      <c r="E619" s="39" t="s">
        <v>5</v>
      </c>
    </row>
    <row r="620" spans="1:13" ht="12.75">
      <c r="A620" t="s">
        <v>47</v>
      </c>
      <c r="C620" s="31" t="s">
        <v>7175</v>
      </c>
      <c r="E620" s="33" t="s">
        <v>7176</v>
      </c>
      <c r="J620" s="32">
        <f>0</f>
      </c>
      <c s="32">
        <f>0</f>
      </c>
      <c s="32">
        <f>0+L621+L625</f>
      </c>
      <c s="32">
        <f>0+M621+M625</f>
      </c>
    </row>
    <row r="621" spans="1:16" ht="12.75">
      <c r="A621" t="s">
        <v>50</v>
      </c>
      <c s="34" t="s">
        <v>606</v>
      </c>
      <c s="34" t="s">
        <v>7177</v>
      </c>
      <c s="35" t="s">
        <v>5</v>
      </c>
      <c s="6" t="s">
        <v>7178</v>
      </c>
      <c s="36" t="s">
        <v>53</v>
      </c>
      <c s="37">
        <v>674.749</v>
      </c>
      <c s="36">
        <v>0</v>
      </c>
      <c s="36">
        <f>ROUND(G621*H621,6)</f>
      </c>
      <c r="L621" s="38">
        <v>0</v>
      </c>
      <c s="32">
        <f>ROUND(ROUND(L621,2)*ROUND(G621,3),2)</f>
      </c>
      <c s="36" t="s">
        <v>6259</v>
      </c>
      <c>
        <f>(M621*21)/100</f>
      </c>
      <c t="s">
        <v>28</v>
      </c>
    </row>
    <row r="622" spans="1:5" ht="25.5">
      <c r="A622" s="35" t="s">
        <v>55</v>
      </c>
      <c r="E622" s="39" t="s">
        <v>7179</v>
      </c>
    </row>
    <row r="623" spans="1:5" ht="12.75">
      <c r="A623" s="35" t="s">
        <v>56</v>
      </c>
      <c r="E623" s="40" t="s">
        <v>7180</v>
      </c>
    </row>
    <row r="624" spans="1:5" ht="12.75">
      <c r="A624" t="s">
        <v>58</v>
      </c>
      <c r="E624" s="39" t="s">
        <v>5</v>
      </c>
    </row>
    <row r="625" spans="1:16" ht="25.5">
      <c r="A625" t="s">
        <v>50</v>
      </c>
      <c s="34" t="s">
        <v>608</v>
      </c>
      <c s="34" t="s">
        <v>7181</v>
      </c>
      <c s="35" t="s">
        <v>5</v>
      </c>
      <c s="6" t="s">
        <v>7182</v>
      </c>
      <c s="36" t="s">
        <v>53</v>
      </c>
      <c s="37">
        <v>674.749</v>
      </c>
      <c s="36">
        <v>0</v>
      </c>
      <c s="36">
        <f>ROUND(G625*H625,6)</f>
      </c>
      <c r="L625" s="38">
        <v>0</v>
      </c>
      <c s="32">
        <f>ROUND(ROUND(L625,2)*ROUND(G625,3),2)</f>
      </c>
      <c s="36" t="s">
        <v>6259</v>
      </c>
      <c>
        <f>(M625*21)/100</f>
      </c>
      <c t="s">
        <v>28</v>
      </c>
    </row>
    <row r="626" spans="1:5" ht="25.5">
      <c r="A626" s="35" t="s">
        <v>55</v>
      </c>
      <c r="E626" s="39" t="s">
        <v>7183</v>
      </c>
    </row>
    <row r="627" spans="1:5" ht="165.75">
      <c r="A627" s="35" t="s">
        <v>56</v>
      </c>
      <c r="E627" s="40" t="s">
        <v>7184</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6541</v>
      </c>
      <c s="35" t="s">
        <v>5</v>
      </c>
      <c s="6" t="s">
        <v>6542</v>
      </c>
      <c s="36" t="s">
        <v>53</v>
      </c>
      <c s="37">
        <v>183.96</v>
      </c>
      <c s="36">
        <v>0</v>
      </c>
      <c s="36">
        <f>ROUND(G630*H630,6)</f>
      </c>
      <c r="L630" s="38">
        <v>0</v>
      </c>
      <c s="32">
        <f>ROUND(ROUND(L630,2)*ROUND(G630,3),2)</f>
      </c>
      <c s="36" t="s">
        <v>6259</v>
      </c>
      <c>
        <f>(M630*21)/100</f>
      </c>
      <c t="s">
        <v>28</v>
      </c>
    </row>
    <row r="631" spans="1:5" ht="25.5">
      <c r="A631" s="35" t="s">
        <v>55</v>
      </c>
      <c r="E631" s="39" t="s">
        <v>6543</v>
      </c>
    </row>
    <row r="632" spans="1:5" ht="12.75">
      <c r="A632" s="35" t="s">
        <v>56</v>
      </c>
      <c r="E632" s="40" t="s">
        <v>7185</v>
      </c>
    </row>
    <row r="633" spans="1:5" ht="63.75">
      <c r="A633" t="s">
        <v>58</v>
      </c>
      <c r="E633" s="39" t="s">
        <v>6545</v>
      </c>
    </row>
    <row r="634" spans="1:16" ht="25.5">
      <c r="A634" t="s">
        <v>50</v>
      </c>
      <c s="34" t="s">
        <v>616</v>
      </c>
      <c s="34" t="s">
        <v>6546</v>
      </c>
      <c s="35" t="s">
        <v>5</v>
      </c>
      <c s="6" t="s">
        <v>6547</v>
      </c>
      <c s="36" t="s">
        <v>53</v>
      </c>
      <c s="37">
        <v>183.96</v>
      </c>
      <c s="36">
        <v>0</v>
      </c>
      <c s="36">
        <f>ROUND(G634*H634,6)</f>
      </c>
      <c r="L634" s="38">
        <v>0</v>
      </c>
      <c s="32">
        <f>ROUND(ROUND(L634,2)*ROUND(G634,3),2)</f>
      </c>
      <c s="36" t="s">
        <v>6259</v>
      </c>
      <c>
        <f>(M634*21)/100</f>
      </c>
      <c t="s">
        <v>28</v>
      </c>
    </row>
    <row r="635" spans="1:5" ht="25.5">
      <c r="A635" s="35" t="s">
        <v>55</v>
      </c>
      <c r="E635" s="39" t="s">
        <v>6547</v>
      </c>
    </row>
    <row r="636" spans="1:5" ht="12.75">
      <c r="A636" s="35" t="s">
        <v>56</v>
      </c>
      <c r="E636" s="40" t="s">
        <v>7186</v>
      </c>
    </row>
    <row r="637" spans="1:5" ht="63.75">
      <c r="A637" t="s">
        <v>58</v>
      </c>
      <c r="E637" s="39" t="s">
        <v>6545</v>
      </c>
    </row>
    <row r="638" spans="1:16" ht="25.5">
      <c r="A638" t="s">
        <v>50</v>
      </c>
      <c s="34" t="s">
        <v>619</v>
      </c>
      <c s="34" t="s">
        <v>6549</v>
      </c>
      <c s="35" t="s">
        <v>5</v>
      </c>
      <c s="6" t="s">
        <v>6550</v>
      </c>
      <c s="36" t="s">
        <v>53</v>
      </c>
      <c s="37">
        <v>183.96</v>
      </c>
      <c s="36">
        <v>0</v>
      </c>
      <c s="36">
        <f>ROUND(G638*H638,6)</f>
      </c>
      <c r="L638" s="38">
        <v>0</v>
      </c>
      <c s="32">
        <f>ROUND(ROUND(L638,2)*ROUND(G638,3),2)</f>
      </c>
      <c s="36" t="s">
        <v>6259</v>
      </c>
      <c>
        <f>(M638*21)/100</f>
      </c>
      <c t="s">
        <v>28</v>
      </c>
    </row>
    <row r="639" spans="1:5" ht="25.5">
      <c r="A639" s="35" t="s">
        <v>55</v>
      </c>
      <c r="E639" s="39" t="s">
        <v>6551</v>
      </c>
    </row>
    <row r="640" spans="1:5" ht="12.75">
      <c r="A640" s="35" t="s">
        <v>56</v>
      </c>
      <c r="E640" s="40" t="s">
        <v>7186</v>
      </c>
    </row>
    <row r="641" spans="1:5" ht="25.5">
      <c r="A641" t="s">
        <v>58</v>
      </c>
      <c r="E641" s="39" t="s">
        <v>6552</v>
      </c>
    </row>
    <row r="642" spans="1:16" ht="25.5">
      <c r="A642" t="s">
        <v>50</v>
      </c>
      <c s="34" t="s">
        <v>622</v>
      </c>
      <c s="34" t="s">
        <v>6553</v>
      </c>
      <c s="35" t="s">
        <v>5</v>
      </c>
      <c s="6" t="s">
        <v>6554</v>
      </c>
      <c s="36" t="s">
        <v>53</v>
      </c>
      <c s="37">
        <v>180.58</v>
      </c>
      <c s="36">
        <v>0</v>
      </c>
      <c s="36">
        <f>ROUND(G642*H642,6)</f>
      </c>
      <c r="L642" s="38">
        <v>0</v>
      </c>
      <c s="32">
        <f>ROUND(ROUND(L642,2)*ROUND(G642,3),2)</f>
      </c>
      <c s="36" t="s">
        <v>6259</v>
      </c>
      <c>
        <f>(M642*21)/100</f>
      </c>
      <c t="s">
        <v>28</v>
      </c>
    </row>
    <row r="643" spans="1:5" ht="25.5">
      <c r="A643" s="35" t="s">
        <v>55</v>
      </c>
      <c r="E643" s="39" t="s">
        <v>6555</v>
      </c>
    </row>
    <row r="644" spans="1:5" ht="12.75">
      <c r="A644" s="35" t="s">
        <v>56</v>
      </c>
      <c r="E644" s="40" t="s">
        <v>7187</v>
      </c>
    </row>
    <row r="645" spans="1:5" ht="63.75">
      <c r="A645" t="s">
        <v>58</v>
      </c>
      <c r="E645" s="39" t="s">
        <v>6557</v>
      </c>
    </row>
    <row r="646" spans="1:16" ht="12.75">
      <c r="A646" t="s">
        <v>50</v>
      </c>
      <c s="34" t="s">
        <v>625</v>
      </c>
      <c s="34" t="s">
        <v>6558</v>
      </c>
      <c s="35" t="s">
        <v>5</v>
      </c>
      <c s="6" t="s">
        <v>6559</v>
      </c>
      <c s="36" t="s">
        <v>53</v>
      </c>
      <c s="37">
        <v>228.66</v>
      </c>
      <c s="36">
        <v>0</v>
      </c>
      <c s="36">
        <f>ROUND(G646*H646,6)</f>
      </c>
      <c r="L646" s="38">
        <v>0</v>
      </c>
      <c s="32">
        <f>ROUND(ROUND(L646,2)*ROUND(G646,3),2)</f>
      </c>
      <c s="36" t="s">
        <v>6259</v>
      </c>
      <c>
        <f>(M646*21)/100</f>
      </c>
      <c t="s">
        <v>28</v>
      </c>
    </row>
    <row r="647" spans="1:5" ht="25.5">
      <c r="A647" s="35" t="s">
        <v>55</v>
      </c>
      <c r="E647" s="39" t="s">
        <v>6560</v>
      </c>
    </row>
    <row r="648" spans="1:5" ht="12.75">
      <c r="A648" s="35" t="s">
        <v>56</v>
      </c>
      <c r="E648" s="40" t="s">
        <v>7188</v>
      </c>
    </row>
    <row r="649" spans="1:5" ht="242.25">
      <c r="A649" t="s">
        <v>58</v>
      </c>
      <c r="E649" s="39" t="s">
        <v>6562</v>
      </c>
    </row>
    <row r="650" spans="1:16" ht="12.75">
      <c r="A650" t="s">
        <v>50</v>
      </c>
      <c s="34" t="s">
        <v>628</v>
      </c>
      <c s="34" t="s">
        <v>7189</v>
      </c>
      <c s="35" t="s">
        <v>5</v>
      </c>
      <c s="6" t="s">
        <v>7190</v>
      </c>
      <c s="36" t="s">
        <v>93</v>
      </c>
      <c s="37">
        <v>2</v>
      </c>
      <c s="36">
        <v>0</v>
      </c>
      <c s="36">
        <f>ROUND(G650*H650,6)</f>
      </c>
      <c r="L650" s="38">
        <v>0</v>
      </c>
      <c s="32">
        <f>ROUND(ROUND(L650,2)*ROUND(G650,3),2)</f>
      </c>
      <c s="36" t="s">
        <v>6259</v>
      </c>
      <c>
        <f>(M650*21)/100</f>
      </c>
      <c t="s">
        <v>28</v>
      </c>
    </row>
    <row r="651" spans="1:5" ht="12.75">
      <c r="A651" s="35" t="s">
        <v>55</v>
      </c>
      <c r="E651" s="39" t="s">
        <v>7190</v>
      </c>
    </row>
    <row r="652" spans="1:5" ht="12.75">
      <c r="A652" s="35" t="s">
        <v>56</v>
      </c>
      <c r="E652" s="40" t="s">
        <v>1714</v>
      </c>
    </row>
    <row r="653" spans="1:5" ht="12.75">
      <c r="A653" t="s">
        <v>58</v>
      </c>
      <c r="E653" s="39" t="s">
        <v>5</v>
      </c>
    </row>
    <row r="654" spans="1:16" ht="12.75">
      <c r="A654" t="s">
        <v>50</v>
      </c>
      <c s="34" t="s">
        <v>630</v>
      </c>
      <c s="34" t="s">
        <v>6563</v>
      </c>
      <c s="35" t="s">
        <v>5</v>
      </c>
      <c s="6" t="s">
        <v>7191</v>
      </c>
      <c s="36" t="s">
        <v>93</v>
      </c>
      <c s="37">
        <v>6</v>
      </c>
      <c s="36">
        <v>0</v>
      </c>
      <c s="36">
        <f>ROUND(G654*H654,6)</f>
      </c>
      <c r="L654" s="38">
        <v>0</v>
      </c>
      <c s="32">
        <f>ROUND(ROUND(L654,2)*ROUND(G654,3),2)</f>
      </c>
      <c s="36" t="s">
        <v>6259</v>
      </c>
      <c>
        <f>(M654*21)/100</f>
      </c>
      <c t="s">
        <v>28</v>
      </c>
    </row>
    <row r="655" spans="1:5" ht="12.75">
      <c r="A655" s="35" t="s">
        <v>55</v>
      </c>
      <c r="E655" s="39" t="s">
        <v>7191</v>
      </c>
    </row>
    <row r="656" spans="1:5" ht="12.75">
      <c r="A656" s="35" t="s">
        <v>56</v>
      </c>
      <c r="E656" s="40" t="s">
        <v>1785</v>
      </c>
    </row>
    <row r="657" spans="1:5" ht="12.75">
      <c r="A657" t="s">
        <v>58</v>
      </c>
      <c r="E657" s="39" t="s">
        <v>5</v>
      </c>
    </row>
    <row r="658" spans="1:16" ht="12.75">
      <c r="A658" t="s">
        <v>50</v>
      </c>
      <c s="34" t="s">
        <v>631</v>
      </c>
      <c s="34" t="s">
        <v>7192</v>
      </c>
      <c s="35" t="s">
        <v>5</v>
      </c>
      <c s="6" t="s">
        <v>7193</v>
      </c>
      <c s="36" t="s">
        <v>62</v>
      </c>
      <c s="37">
        <v>24.848</v>
      </c>
      <c s="36">
        <v>0</v>
      </c>
      <c s="36">
        <f>ROUND(G658*H658,6)</f>
      </c>
      <c r="L658" s="38">
        <v>0</v>
      </c>
      <c s="32">
        <f>ROUND(ROUND(L658,2)*ROUND(G658,3),2)</f>
      </c>
      <c s="36" t="s">
        <v>6259</v>
      </c>
      <c>
        <f>(M658*21)/100</f>
      </c>
      <c t="s">
        <v>28</v>
      </c>
    </row>
    <row r="659" spans="1:5" ht="12.75">
      <c r="A659" s="35" t="s">
        <v>55</v>
      </c>
      <c r="E659" s="39" t="s">
        <v>7194</v>
      </c>
    </row>
    <row r="660" spans="1:5" ht="38.25">
      <c r="A660" s="35" t="s">
        <v>56</v>
      </c>
      <c r="E660" s="40" t="s">
        <v>7195</v>
      </c>
    </row>
    <row r="661" spans="1:5" ht="12.75">
      <c r="A661" t="s">
        <v>58</v>
      </c>
      <c r="E661" s="39" t="s">
        <v>5</v>
      </c>
    </row>
    <row r="662" spans="1:16" ht="12.75">
      <c r="A662" t="s">
        <v>50</v>
      </c>
      <c s="34" t="s">
        <v>634</v>
      </c>
      <c s="34" t="s">
        <v>7196</v>
      </c>
      <c s="35" t="s">
        <v>5</v>
      </c>
      <c s="6" t="s">
        <v>7197</v>
      </c>
      <c s="36" t="s">
        <v>62</v>
      </c>
      <c s="37">
        <v>53.46</v>
      </c>
      <c s="36">
        <v>0</v>
      </c>
      <c s="36">
        <f>ROUND(G662*H662,6)</f>
      </c>
      <c r="L662" s="38">
        <v>0</v>
      </c>
      <c s="32">
        <f>ROUND(ROUND(L662,2)*ROUND(G662,3),2)</f>
      </c>
      <c s="36" t="s">
        <v>6259</v>
      </c>
      <c>
        <f>(M662*21)/100</f>
      </c>
      <c t="s">
        <v>28</v>
      </c>
    </row>
    <row r="663" spans="1:5" ht="25.5">
      <c r="A663" s="35" t="s">
        <v>55</v>
      </c>
      <c r="E663" s="39" t="s">
        <v>7198</v>
      </c>
    </row>
    <row r="664" spans="1:5" ht="12.75">
      <c r="A664" s="35" t="s">
        <v>56</v>
      </c>
      <c r="E664" s="40" t="s">
        <v>7199</v>
      </c>
    </row>
    <row r="665" spans="1:5" ht="25.5">
      <c r="A665" t="s">
        <v>58</v>
      </c>
      <c r="E665" s="39" t="s">
        <v>7200</v>
      </c>
    </row>
    <row r="666" spans="1:16" ht="12.75">
      <c r="A666" t="s">
        <v>50</v>
      </c>
      <c s="34" t="s">
        <v>637</v>
      </c>
      <c s="34" t="s">
        <v>7201</v>
      </c>
      <c s="35" t="s">
        <v>5</v>
      </c>
      <c s="6" t="s">
        <v>7202</v>
      </c>
      <c s="36" t="s">
        <v>62</v>
      </c>
      <c s="37">
        <v>17.82</v>
      </c>
      <c s="36">
        <v>0</v>
      </c>
      <c s="36">
        <f>ROUND(G666*H666,6)</f>
      </c>
      <c r="L666" s="38">
        <v>0</v>
      </c>
      <c s="32">
        <f>ROUND(ROUND(L666,2)*ROUND(G666,3),2)</f>
      </c>
      <c s="36" t="s">
        <v>6259</v>
      </c>
      <c>
        <f>(M666*21)/100</f>
      </c>
      <c t="s">
        <v>28</v>
      </c>
    </row>
    <row r="667" spans="1:5" ht="12.75">
      <c r="A667" s="35" t="s">
        <v>55</v>
      </c>
      <c r="E667" s="39" t="s">
        <v>7203</v>
      </c>
    </row>
    <row r="668" spans="1:5" ht="12.75">
      <c r="A668" s="35" t="s">
        <v>56</v>
      </c>
      <c r="E668" s="40" t="s">
        <v>7204</v>
      </c>
    </row>
    <row r="669" spans="1:5" ht="25.5">
      <c r="A669" t="s">
        <v>58</v>
      </c>
      <c r="E669" s="39" t="s">
        <v>7205</v>
      </c>
    </row>
    <row r="670" spans="1:16" ht="25.5">
      <c r="A670" t="s">
        <v>50</v>
      </c>
      <c s="34" t="s">
        <v>639</v>
      </c>
      <c s="34" t="s">
        <v>7206</v>
      </c>
      <c s="35" t="s">
        <v>5</v>
      </c>
      <c s="6" t="s">
        <v>7207</v>
      </c>
      <c s="36" t="s">
        <v>62</v>
      </c>
      <c s="37">
        <v>60</v>
      </c>
      <c s="36">
        <v>0</v>
      </c>
      <c s="36">
        <f>ROUND(G670*H670,6)</f>
      </c>
      <c r="L670" s="38">
        <v>0</v>
      </c>
      <c s="32">
        <f>ROUND(ROUND(L670,2)*ROUND(G670,3),2)</f>
      </c>
      <c s="36" t="s">
        <v>6259</v>
      </c>
      <c>
        <f>(M670*21)/100</f>
      </c>
      <c t="s">
        <v>28</v>
      </c>
    </row>
    <row r="671" spans="1:5" ht="12.75">
      <c r="A671" s="35" t="s">
        <v>55</v>
      </c>
      <c r="E671" s="39" t="s">
        <v>7208</v>
      </c>
    </row>
    <row r="672" spans="1:5" ht="12.75">
      <c r="A672" s="35" t="s">
        <v>56</v>
      </c>
      <c r="E672" s="40" t="s">
        <v>7209</v>
      </c>
    </row>
    <row r="673" spans="1:5" ht="12.75">
      <c r="A673" t="s">
        <v>58</v>
      </c>
      <c r="E673" s="39" t="s">
        <v>5</v>
      </c>
    </row>
    <row r="674" spans="1:16" ht="12.75">
      <c r="A674" t="s">
        <v>50</v>
      </c>
      <c s="34" t="s">
        <v>642</v>
      </c>
      <c s="34" t="s">
        <v>7210</v>
      </c>
      <c s="35" t="s">
        <v>5</v>
      </c>
      <c s="6" t="s">
        <v>7211</v>
      </c>
      <c s="36" t="s">
        <v>93</v>
      </c>
      <c s="37">
        <v>17</v>
      </c>
      <c s="36">
        <v>0</v>
      </c>
      <c s="36">
        <f>ROUND(G674*H674,6)</f>
      </c>
      <c r="L674" s="38">
        <v>0</v>
      </c>
      <c s="32">
        <f>ROUND(ROUND(L674,2)*ROUND(G674,3),2)</f>
      </c>
      <c s="36" t="s">
        <v>6259</v>
      </c>
      <c>
        <f>(M674*21)/100</f>
      </c>
      <c t="s">
        <v>28</v>
      </c>
    </row>
    <row r="675" spans="1:5" ht="25.5">
      <c r="A675" s="35" t="s">
        <v>55</v>
      </c>
      <c r="E675" s="39" t="s">
        <v>7212</v>
      </c>
    </row>
    <row r="676" spans="1:5" ht="12.75">
      <c r="A676" s="35" t="s">
        <v>56</v>
      </c>
      <c r="E676" s="40" t="s">
        <v>7213</v>
      </c>
    </row>
    <row r="677" spans="1:5" ht="25.5">
      <c r="A677" t="s">
        <v>58</v>
      </c>
      <c r="E677" s="39" t="s">
        <v>7214</v>
      </c>
    </row>
    <row r="678" spans="1:16" ht="12.75">
      <c r="A678" t="s">
        <v>50</v>
      </c>
      <c s="34" t="s">
        <v>645</v>
      </c>
      <c s="34" t="s">
        <v>7215</v>
      </c>
      <c s="35" t="s">
        <v>5</v>
      </c>
      <c s="6" t="s">
        <v>7216</v>
      </c>
      <c s="36" t="s">
        <v>70</v>
      </c>
      <c s="37">
        <v>42.5</v>
      </c>
      <c s="36">
        <v>0</v>
      </c>
      <c s="36">
        <f>ROUND(G678*H678,6)</f>
      </c>
      <c r="L678" s="38">
        <v>0</v>
      </c>
      <c s="32">
        <f>ROUND(ROUND(L678,2)*ROUND(G678,3),2)</f>
      </c>
      <c s="36" t="s">
        <v>6259</v>
      </c>
      <c>
        <f>(M678*21)/100</f>
      </c>
      <c t="s">
        <v>28</v>
      </c>
    </row>
    <row r="679" spans="1:5" ht="12.75">
      <c r="A679" s="35" t="s">
        <v>55</v>
      </c>
      <c r="E679" s="39" t="s">
        <v>7217</v>
      </c>
    </row>
    <row r="680" spans="1:5" ht="12.75">
      <c r="A680" s="35" t="s">
        <v>56</v>
      </c>
      <c r="E680" s="40" t="s">
        <v>7218</v>
      </c>
    </row>
    <row r="681" spans="1:5" ht="38.25">
      <c r="A681" t="s">
        <v>58</v>
      </c>
      <c r="E681" s="39" t="s">
        <v>7219</v>
      </c>
    </row>
    <row r="682" spans="1:16" ht="25.5">
      <c r="A682" t="s">
        <v>50</v>
      </c>
      <c s="34" t="s">
        <v>648</v>
      </c>
      <c s="34" t="s">
        <v>6565</v>
      </c>
      <c s="35" t="s">
        <v>5</v>
      </c>
      <c s="6" t="s">
        <v>6566</v>
      </c>
      <c s="36" t="s">
        <v>306</v>
      </c>
      <c s="37">
        <v>40</v>
      </c>
      <c s="36">
        <v>0</v>
      </c>
      <c s="36">
        <f>ROUND(G682*H682,6)</f>
      </c>
      <c r="L682" s="38">
        <v>0</v>
      </c>
      <c s="32">
        <f>ROUND(ROUND(L682,2)*ROUND(G682,3),2)</f>
      </c>
      <c s="36" t="s">
        <v>6259</v>
      </c>
      <c>
        <f>(M682*21)/100</f>
      </c>
      <c t="s">
        <v>28</v>
      </c>
    </row>
    <row r="683" spans="1:5" ht="25.5">
      <c r="A683" s="35" t="s">
        <v>55</v>
      </c>
      <c r="E683" s="39" t="s">
        <v>6566</v>
      </c>
    </row>
    <row r="684" spans="1:5" ht="12.75">
      <c r="A684" s="35" t="s">
        <v>56</v>
      </c>
      <c r="E684" s="40" t="s">
        <v>7220</v>
      </c>
    </row>
    <row r="685" spans="1:5" ht="12.75">
      <c r="A685" t="s">
        <v>58</v>
      </c>
      <c r="E685" s="39" t="s">
        <v>5</v>
      </c>
    </row>
    <row r="686" spans="1:16" ht="12.75">
      <c r="A686" t="s">
        <v>50</v>
      </c>
      <c s="34" t="s">
        <v>652</v>
      </c>
      <c s="34" t="s">
        <v>7221</v>
      </c>
      <c s="35" t="s">
        <v>5</v>
      </c>
      <c s="6" t="s">
        <v>7222</v>
      </c>
      <c s="36" t="s">
        <v>93</v>
      </c>
      <c s="37">
        <v>4</v>
      </c>
      <c s="36">
        <v>0</v>
      </c>
      <c s="36">
        <f>ROUND(G686*H686,6)</f>
      </c>
      <c r="L686" s="38">
        <v>0</v>
      </c>
      <c s="32">
        <f>ROUND(ROUND(L686,2)*ROUND(G686,3),2)</f>
      </c>
      <c s="36" t="s">
        <v>6259</v>
      </c>
      <c>
        <f>(M686*21)/100</f>
      </c>
      <c t="s">
        <v>28</v>
      </c>
    </row>
    <row r="687" spans="1:5" ht="12.75">
      <c r="A687" s="35" t="s">
        <v>55</v>
      </c>
      <c r="E687" s="39" t="s">
        <v>7222</v>
      </c>
    </row>
    <row r="688" spans="1:5" ht="12.75">
      <c r="A688" s="35" t="s">
        <v>56</v>
      </c>
      <c r="E688" s="40" t="s">
        <v>1729</v>
      </c>
    </row>
    <row r="689" spans="1:5" ht="12.75">
      <c r="A689" t="s">
        <v>58</v>
      </c>
      <c r="E689" s="39" t="s">
        <v>5</v>
      </c>
    </row>
    <row r="690" spans="1:13" ht="12.75">
      <c r="A690" t="s">
        <v>47</v>
      </c>
      <c r="C690" s="31" t="s">
        <v>7223</v>
      </c>
      <c r="E690" s="33" t="s">
        <v>7224</v>
      </c>
      <c r="J690" s="32">
        <f>0</f>
      </c>
      <c s="32">
        <f>0</f>
      </c>
      <c s="32">
        <f>0+L691+L695+L699</f>
      </c>
      <c s="32">
        <f>0+M691+M695+M699</f>
      </c>
    </row>
    <row r="691" spans="1:16" ht="25.5">
      <c r="A691" t="s">
        <v>50</v>
      </c>
      <c s="34" t="s">
        <v>655</v>
      </c>
      <c s="34" t="s">
        <v>7225</v>
      </c>
      <c s="35" t="s">
        <v>5</v>
      </c>
      <c s="6" t="s">
        <v>7226</v>
      </c>
      <c s="36" t="s">
        <v>855</v>
      </c>
      <c s="37">
        <v>320.899</v>
      </c>
      <c s="36">
        <v>0</v>
      </c>
      <c s="36">
        <f>ROUND(G691*H691,6)</f>
      </c>
      <c r="L691" s="38">
        <v>0</v>
      </c>
      <c s="32">
        <f>ROUND(ROUND(L691,2)*ROUND(G691,3),2)</f>
      </c>
      <c s="36" t="s">
        <v>6259</v>
      </c>
      <c>
        <f>(M691*21)/100</f>
      </c>
      <c t="s">
        <v>28</v>
      </c>
    </row>
    <row r="692" spans="1:5" ht="25.5">
      <c r="A692" s="35" t="s">
        <v>55</v>
      </c>
      <c r="E692" s="39" t="s">
        <v>7227</v>
      </c>
    </row>
    <row r="693" spans="1:5" ht="12.75">
      <c r="A693" s="35" t="s">
        <v>56</v>
      </c>
      <c r="E693" s="40" t="s">
        <v>7228</v>
      </c>
    </row>
    <row r="694" spans="1:5" ht="165.75">
      <c r="A694" t="s">
        <v>58</v>
      </c>
      <c r="E694" s="39" t="s">
        <v>7229</v>
      </c>
    </row>
    <row r="695" spans="1:16" ht="12.75">
      <c r="A695" t="s">
        <v>50</v>
      </c>
      <c s="34" t="s">
        <v>659</v>
      </c>
      <c s="34" t="s">
        <v>7230</v>
      </c>
      <c s="35" t="s">
        <v>5</v>
      </c>
      <c s="6" t="s">
        <v>7231</v>
      </c>
      <c s="36" t="s">
        <v>855</v>
      </c>
      <c s="37">
        <v>320.899</v>
      </c>
      <c s="36">
        <v>0</v>
      </c>
      <c s="36">
        <f>ROUND(G695*H695,6)</f>
      </c>
      <c r="L695" s="38">
        <v>0</v>
      </c>
      <c s="32">
        <f>ROUND(ROUND(L695,2)*ROUND(G695,3),2)</f>
      </c>
      <c s="36" t="s">
        <v>6259</v>
      </c>
      <c>
        <f>(M695*21)/100</f>
      </c>
      <c t="s">
        <v>28</v>
      </c>
    </row>
    <row r="696" spans="1:5" ht="25.5">
      <c r="A696" s="35" t="s">
        <v>55</v>
      </c>
      <c r="E696" s="39" t="s">
        <v>7232</v>
      </c>
    </row>
    <row r="697" spans="1:5" ht="12.75">
      <c r="A697" s="35" t="s">
        <v>56</v>
      </c>
      <c r="E697" s="40" t="s">
        <v>7228</v>
      </c>
    </row>
    <row r="698" spans="1:5" ht="89.25">
      <c r="A698" t="s">
        <v>58</v>
      </c>
      <c r="E698" s="39" t="s">
        <v>7233</v>
      </c>
    </row>
    <row r="699" spans="1:16" ht="25.5">
      <c r="A699" t="s">
        <v>50</v>
      </c>
      <c s="34" t="s">
        <v>662</v>
      </c>
      <c s="34" t="s">
        <v>7234</v>
      </c>
      <c s="35" t="s">
        <v>5</v>
      </c>
      <c s="6" t="s">
        <v>7235</v>
      </c>
      <c s="36" t="s">
        <v>855</v>
      </c>
      <c s="37">
        <v>320.899</v>
      </c>
      <c s="36">
        <v>0</v>
      </c>
      <c s="36">
        <f>ROUND(G699*H699,6)</f>
      </c>
      <c r="L699" s="38">
        <v>0</v>
      </c>
      <c s="32">
        <f>ROUND(ROUND(L699,2)*ROUND(G699,3),2)</f>
      </c>
      <c s="36" t="s">
        <v>6259</v>
      </c>
      <c>
        <f>(M699*21)/100</f>
      </c>
      <c t="s">
        <v>28</v>
      </c>
    </row>
    <row r="700" spans="1:5" ht="25.5">
      <c r="A700" s="35" t="s">
        <v>55</v>
      </c>
      <c r="E700" s="39" t="s">
        <v>7235</v>
      </c>
    </row>
    <row r="701" spans="1:5" ht="12.75">
      <c r="A701" s="35" t="s">
        <v>56</v>
      </c>
      <c r="E701" s="40" t="s">
        <v>7228</v>
      </c>
    </row>
    <row r="702" spans="1:5" ht="89.25">
      <c r="A702" t="s">
        <v>58</v>
      </c>
      <c r="E702" s="39" t="s">
        <v>7233</v>
      </c>
    </row>
    <row r="703" spans="1:13" ht="12.75">
      <c r="A703" t="s">
        <v>47</v>
      </c>
      <c r="C703" s="31" t="s">
        <v>6568</v>
      </c>
      <c r="E703" s="33" t="s">
        <v>6569</v>
      </c>
      <c r="J703" s="32">
        <f>0</f>
      </c>
      <c s="32">
        <f>0</f>
      </c>
      <c s="32">
        <f>0+L704</f>
      </c>
      <c s="32">
        <f>0+M704</f>
      </c>
    </row>
    <row r="704" spans="1:16" ht="12.75">
      <c r="A704" t="s">
        <v>50</v>
      </c>
      <c s="34" t="s">
        <v>663</v>
      </c>
      <c s="34" t="s">
        <v>6570</v>
      </c>
      <c s="35" t="s">
        <v>5</v>
      </c>
      <c s="6" t="s">
        <v>6571</v>
      </c>
      <c s="36" t="s">
        <v>855</v>
      </c>
      <c s="37">
        <v>1024.943</v>
      </c>
      <c s="36">
        <v>0</v>
      </c>
      <c s="36">
        <f>ROUND(G704*H704,6)</f>
      </c>
      <c r="L704" s="38">
        <v>0</v>
      </c>
      <c s="32">
        <f>ROUND(ROUND(L704,2)*ROUND(G704,3),2)</f>
      </c>
      <c s="36" t="s">
        <v>6259</v>
      </c>
      <c>
        <f>(M704*21)/100</f>
      </c>
      <c t="s">
        <v>28</v>
      </c>
    </row>
    <row r="705" spans="1:5" ht="38.25">
      <c r="A705" s="35" t="s">
        <v>55</v>
      </c>
      <c r="E705" s="39" t="s">
        <v>6572</v>
      </c>
    </row>
    <row r="706" spans="1:5" ht="12.75">
      <c r="A706" s="35" t="s">
        <v>56</v>
      </c>
      <c r="E706" s="40" t="s">
        <v>7236</v>
      </c>
    </row>
    <row r="707" spans="1:5" ht="76.5">
      <c r="A707" t="s">
        <v>58</v>
      </c>
      <c r="E707" s="39" t="s">
        <v>6574</v>
      </c>
    </row>
    <row r="708" spans="1:13" ht="12.75">
      <c r="A708" t="s">
        <v>47</v>
      </c>
      <c r="C708" s="31" t="s">
        <v>7237</v>
      </c>
      <c r="E708" s="33" t="s">
        <v>880</v>
      </c>
      <c r="J708" s="32">
        <f>0</f>
      </c>
      <c s="32">
        <f>0</f>
      </c>
      <c s="32">
        <f>0+L709</f>
      </c>
      <c s="32">
        <f>0+M709</f>
      </c>
    </row>
    <row r="709" spans="1:16" ht="12.75">
      <c r="A709" t="s">
        <v>50</v>
      </c>
      <c s="34" t="s">
        <v>664</v>
      </c>
      <c s="34" t="s">
        <v>7238</v>
      </c>
      <c s="35" t="s">
        <v>5</v>
      </c>
      <c s="6" t="s">
        <v>7239</v>
      </c>
      <c s="36" t="s">
        <v>62</v>
      </c>
      <c s="37">
        <v>109</v>
      </c>
      <c s="36">
        <v>0</v>
      </c>
      <c s="36">
        <f>ROUND(G709*H709,6)</f>
      </c>
      <c r="L709" s="38">
        <v>0</v>
      </c>
      <c s="32">
        <f>ROUND(ROUND(L709,2)*ROUND(G709,3),2)</f>
      </c>
      <c s="36" t="s">
        <v>6259</v>
      </c>
      <c>
        <f>(M709*21)/100</f>
      </c>
      <c t="s">
        <v>28</v>
      </c>
    </row>
    <row r="710" spans="1:5" ht="12.75">
      <c r="A710" s="35" t="s">
        <v>55</v>
      </c>
      <c r="E710" s="39" t="s">
        <v>7239</v>
      </c>
    </row>
    <row r="711" spans="1:5" ht="12.75">
      <c r="A711" s="35" t="s">
        <v>56</v>
      </c>
      <c r="E711" s="40" t="s">
        <v>7240</v>
      </c>
    </row>
    <row r="712" spans="1:5" ht="12.75">
      <c r="A712" t="s">
        <v>58</v>
      </c>
      <c r="E712" s="39" t="s">
        <v>59</v>
      </c>
    </row>
    <row r="713" spans="1:13" ht="12.75">
      <c r="A713" t="s">
        <v>47</v>
      </c>
      <c r="C713" s="31" t="s">
        <v>7241</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6259</v>
      </c>
      <c>
        <f>(M714*21)/100</f>
      </c>
      <c t="s">
        <v>28</v>
      </c>
    </row>
    <row r="715" spans="1:5" ht="12.75">
      <c r="A715" s="35" t="s">
        <v>55</v>
      </c>
      <c r="E715" s="39" t="s">
        <v>74</v>
      </c>
    </row>
    <row r="716" spans="1:5" ht="12.75">
      <c r="A716" s="35" t="s">
        <v>56</v>
      </c>
      <c r="E716" s="40" t="s">
        <v>7240</v>
      </c>
    </row>
    <row r="717" spans="1:5" ht="12.75">
      <c r="A717" t="s">
        <v>58</v>
      </c>
      <c r="E717" s="39" t="s">
        <v>59</v>
      </c>
    </row>
    <row r="718" spans="1:13" ht="12.75">
      <c r="A718" t="s">
        <v>47</v>
      </c>
      <c r="C718" s="31" t="s">
        <v>7242</v>
      </c>
      <c r="E718" s="33" t="s">
        <v>889</v>
      </c>
      <c r="J718" s="32">
        <f>0</f>
      </c>
      <c s="32">
        <f>0</f>
      </c>
      <c s="32">
        <f>0+L719</f>
      </c>
      <c s="32">
        <f>0+M719</f>
      </c>
    </row>
    <row r="719" spans="1:16" ht="12.75">
      <c r="A719" t="s">
        <v>50</v>
      </c>
      <c s="34" t="s">
        <v>669</v>
      </c>
      <c s="34" t="s">
        <v>7243</v>
      </c>
      <c s="35" t="s">
        <v>5</v>
      </c>
      <c s="6" t="s">
        <v>7244</v>
      </c>
      <c s="36" t="s">
        <v>53</v>
      </c>
      <c s="37">
        <v>38.5</v>
      </c>
      <c s="36">
        <v>0</v>
      </c>
      <c s="36">
        <f>ROUND(G719*H719,6)</f>
      </c>
      <c r="L719" s="38">
        <v>0</v>
      </c>
      <c s="32">
        <f>ROUND(ROUND(L719,2)*ROUND(G719,3),2)</f>
      </c>
      <c s="36" t="s">
        <v>6259</v>
      </c>
      <c>
        <f>(M719*21)/100</f>
      </c>
      <c t="s">
        <v>28</v>
      </c>
    </row>
    <row r="720" spans="1:5" ht="12.75">
      <c r="A720" s="35" t="s">
        <v>55</v>
      </c>
      <c r="E720" s="39" t="s">
        <v>7244</v>
      </c>
    </row>
    <row r="721" spans="1:5" ht="12.75">
      <c r="A721" s="35" t="s">
        <v>56</v>
      </c>
      <c r="E721" s="40" t="s">
        <v>7245</v>
      </c>
    </row>
    <row r="722" spans="1:5" ht="12.75">
      <c r="A722" t="s">
        <v>58</v>
      </c>
      <c r="E722" s="39" t="s">
        <v>59</v>
      </c>
    </row>
    <row r="723" spans="1:13" ht="12.75">
      <c r="A723" t="s">
        <v>47</v>
      </c>
      <c r="C723" s="31" t="s">
        <v>6580</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6259</v>
      </c>
      <c>
        <f>(M724*21)/100</f>
      </c>
      <c t="s">
        <v>28</v>
      </c>
    </row>
    <row r="725" spans="1:5" ht="12.75">
      <c r="A725" s="35" t="s">
        <v>55</v>
      </c>
      <c r="E725" s="39" t="s">
        <v>1454</v>
      </c>
    </row>
    <row r="726" spans="1:5" ht="12.75">
      <c r="A726" s="35" t="s">
        <v>56</v>
      </c>
      <c r="E726" s="40" t="s">
        <v>5509</v>
      </c>
    </row>
    <row r="727" spans="1:5" ht="12.75">
      <c r="A727" t="s">
        <v>58</v>
      </c>
      <c r="E727" s="39" t="s">
        <v>59</v>
      </c>
    </row>
    <row r="728" spans="1:16" ht="25.5">
      <c r="A728" t="s">
        <v>50</v>
      </c>
      <c s="34" t="s">
        <v>674</v>
      </c>
      <c s="34" t="s">
        <v>6576</v>
      </c>
      <c s="35" t="s">
        <v>5</v>
      </c>
      <c s="6" t="s">
        <v>6577</v>
      </c>
      <c s="36" t="s">
        <v>70</v>
      </c>
      <c s="37">
        <v>125</v>
      </c>
      <c s="36">
        <v>0</v>
      </c>
      <c s="36">
        <f>ROUND(G728*H728,6)</f>
      </c>
      <c r="L728" s="38">
        <v>0</v>
      </c>
      <c s="32">
        <f>ROUND(ROUND(L728,2)*ROUND(G728,3),2)</f>
      </c>
      <c s="36" t="s">
        <v>6259</v>
      </c>
      <c>
        <f>(M728*21)/100</f>
      </c>
      <c t="s">
        <v>28</v>
      </c>
    </row>
    <row r="729" spans="1:5" ht="25.5">
      <c r="A729" s="35" t="s">
        <v>55</v>
      </c>
      <c r="E729" s="39" t="s">
        <v>6577</v>
      </c>
    </row>
    <row r="730" spans="1:5" ht="12.75">
      <c r="A730" s="35" t="s">
        <v>56</v>
      </c>
      <c r="E730" s="40" t="s">
        <v>7246</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6259</v>
      </c>
      <c>
        <f>(M732*21)/100</f>
      </c>
      <c t="s">
        <v>28</v>
      </c>
    </row>
    <row r="733" spans="1:5" ht="25.5">
      <c r="A733" s="35" t="s">
        <v>55</v>
      </c>
      <c r="E733" s="39" t="s">
        <v>2524</v>
      </c>
    </row>
    <row r="734" spans="1:5" ht="12.75">
      <c r="A734" s="35" t="s">
        <v>56</v>
      </c>
      <c r="E734" s="40" t="s">
        <v>6006</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6259</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6259</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7247</v>
      </c>
      <c s="35" t="s">
        <v>5</v>
      </c>
      <c s="6" t="s">
        <v>7248</v>
      </c>
      <c s="36" t="s">
        <v>93</v>
      </c>
      <c s="37">
        <v>30</v>
      </c>
      <c s="36">
        <v>0</v>
      </c>
      <c s="36">
        <f>ROUND(G744*H744,6)</f>
      </c>
      <c r="L744" s="38">
        <v>0</v>
      </c>
      <c s="32">
        <f>ROUND(ROUND(L744,2)*ROUND(G744,3),2)</f>
      </c>
      <c s="36" t="s">
        <v>6259</v>
      </c>
      <c>
        <f>(M744*21)/100</f>
      </c>
      <c t="s">
        <v>28</v>
      </c>
    </row>
    <row r="745" spans="1:5" ht="12.75">
      <c r="A745" s="35" t="s">
        <v>55</v>
      </c>
      <c r="E745" s="39" t="s">
        <v>7248</v>
      </c>
    </row>
    <row r="746" spans="1:5" ht="12.75">
      <c r="A746" s="35" t="s">
        <v>56</v>
      </c>
      <c r="E746" s="40" t="s">
        <v>5574</v>
      </c>
    </row>
    <row r="747" spans="1:5" ht="12.75">
      <c r="A747" t="s">
        <v>58</v>
      </c>
      <c r="E747" s="39" t="s">
        <v>59</v>
      </c>
    </row>
    <row r="748" spans="1:16" ht="12.75">
      <c r="A748" t="s">
        <v>50</v>
      </c>
      <c s="34" t="s">
        <v>680</v>
      </c>
      <c s="34" t="s">
        <v>7249</v>
      </c>
      <c s="35" t="s">
        <v>5</v>
      </c>
      <c s="6" t="s">
        <v>7250</v>
      </c>
      <c s="36" t="s">
        <v>93</v>
      </c>
      <c s="37">
        <v>5</v>
      </c>
      <c s="36">
        <v>0</v>
      </c>
      <c s="36">
        <f>ROUND(G748*H748,6)</f>
      </c>
      <c r="L748" s="38">
        <v>0</v>
      </c>
      <c s="32">
        <f>ROUND(ROUND(L748,2)*ROUND(G748,3),2)</f>
      </c>
      <c s="36" t="s">
        <v>6259</v>
      </c>
      <c>
        <f>(M748*21)/100</f>
      </c>
      <c t="s">
        <v>28</v>
      </c>
    </row>
    <row r="749" spans="1:5" ht="12.75">
      <c r="A749" s="35" t="s">
        <v>55</v>
      </c>
      <c r="E749" s="39" t="s">
        <v>7250</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6259</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7251</v>
      </c>
      <c s="35" t="s">
        <v>5</v>
      </c>
      <c s="6" t="s">
        <v>7252</v>
      </c>
      <c s="36" t="s">
        <v>93</v>
      </c>
      <c s="37">
        <v>5</v>
      </c>
      <c s="36">
        <v>0</v>
      </c>
      <c s="36">
        <f>ROUND(G756*H756,6)</f>
      </c>
      <c r="L756" s="38">
        <v>0</v>
      </c>
      <c s="32">
        <f>ROUND(ROUND(L756,2)*ROUND(G756,3),2)</f>
      </c>
      <c s="36" t="s">
        <v>6259</v>
      </c>
      <c>
        <f>(M756*21)/100</f>
      </c>
      <c t="s">
        <v>28</v>
      </c>
    </row>
    <row r="757" spans="1:5" ht="12.75">
      <c r="A757" s="35" t="s">
        <v>55</v>
      </c>
      <c r="E757" s="39" t="s">
        <v>7252</v>
      </c>
    </row>
    <row r="758" spans="1:5" ht="12.75">
      <c r="A758" s="35" t="s">
        <v>56</v>
      </c>
      <c r="E758" s="40" t="s">
        <v>1750</v>
      </c>
    </row>
    <row r="759" spans="1:5" ht="12.75">
      <c r="A759" t="s">
        <v>58</v>
      </c>
      <c r="E759" s="39" t="s">
        <v>59</v>
      </c>
    </row>
    <row r="760" spans="1:16" ht="12.75">
      <c r="A760" t="s">
        <v>50</v>
      </c>
      <c s="34" t="s">
        <v>685</v>
      </c>
      <c s="34" t="s">
        <v>6581</v>
      </c>
      <c s="35" t="s">
        <v>5</v>
      </c>
      <c s="6" t="s">
        <v>6582</v>
      </c>
      <c s="36" t="s">
        <v>93</v>
      </c>
      <c s="37">
        <v>8</v>
      </c>
      <c s="36">
        <v>0</v>
      </c>
      <c s="36">
        <f>ROUND(G760*H760,6)</f>
      </c>
      <c r="L760" s="38">
        <v>0</v>
      </c>
      <c s="32">
        <f>ROUND(ROUND(L760,2)*ROUND(G760,3),2)</f>
      </c>
      <c s="36" t="s">
        <v>6259</v>
      </c>
      <c>
        <f>(M760*21)/100</f>
      </c>
      <c t="s">
        <v>28</v>
      </c>
    </row>
    <row r="761" spans="1:5" ht="12.75">
      <c r="A761" s="35" t="s">
        <v>55</v>
      </c>
      <c r="E761" s="39" t="s">
        <v>6582</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6259</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7253</v>
      </c>
      <c s="35" t="s">
        <v>5</v>
      </c>
      <c s="6" t="s">
        <v>7254</v>
      </c>
      <c s="36" t="s">
        <v>93</v>
      </c>
      <c s="37">
        <v>8</v>
      </c>
      <c s="36">
        <v>0</v>
      </c>
      <c s="36">
        <f>ROUND(G768*H768,6)</f>
      </c>
      <c r="L768" s="38">
        <v>0</v>
      </c>
      <c s="32">
        <f>ROUND(ROUND(L768,2)*ROUND(G768,3),2)</f>
      </c>
      <c s="36" t="s">
        <v>6259</v>
      </c>
      <c>
        <f>(M768*21)/100</f>
      </c>
      <c t="s">
        <v>28</v>
      </c>
    </row>
    <row r="769" spans="1:5" ht="12.75">
      <c r="A769" s="35" t="s">
        <v>55</v>
      </c>
      <c r="E769" s="39" t="s">
        <v>7254</v>
      </c>
    </row>
    <row r="770" spans="1:5" ht="12.75">
      <c r="A770" s="35" t="s">
        <v>56</v>
      </c>
      <c r="E770" s="40" t="s">
        <v>1749</v>
      </c>
    </row>
    <row r="771" spans="1:5" ht="12.75">
      <c r="A771" t="s">
        <v>58</v>
      </c>
      <c r="E771" s="39" t="s">
        <v>59</v>
      </c>
    </row>
    <row r="772" spans="1:16" ht="25.5">
      <c r="A772" t="s">
        <v>50</v>
      </c>
      <c s="34" t="s">
        <v>691</v>
      </c>
      <c s="34" t="s">
        <v>6584</v>
      </c>
      <c s="35" t="s">
        <v>5</v>
      </c>
      <c s="6" t="s">
        <v>6585</v>
      </c>
      <c s="36" t="s">
        <v>93</v>
      </c>
      <c s="37">
        <v>19</v>
      </c>
      <c s="36">
        <v>0</v>
      </c>
      <c s="36">
        <f>ROUND(G772*H772,6)</f>
      </c>
      <c r="L772" s="38">
        <v>0</v>
      </c>
      <c s="32">
        <f>ROUND(ROUND(L772,2)*ROUND(G772,3),2)</f>
      </c>
      <c s="36" t="s">
        <v>6259</v>
      </c>
      <c>
        <f>(M772*21)/100</f>
      </c>
      <c t="s">
        <v>28</v>
      </c>
    </row>
    <row r="773" spans="1:5" ht="25.5">
      <c r="A773" s="35" t="s">
        <v>55</v>
      </c>
      <c r="E773" s="39" t="s">
        <v>6585</v>
      </c>
    </row>
    <row r="774" spans="1:5" ht="12.75">
      <c r="A774" s="35" t="s">
        <v>56</v>
      </c>
      <c r="E774" s="40" t="s">
        <v>5598</v>
      </c>
    </row>
    <row r="775" spans="1:5" ht="12.75">
      <c r="A775" t="s">
        <v>58</v>
      </c>
      <c r="E775" s="39" t="s">
        <v>59</v>
      </c>
    </row>
    <row r="776" spans="1:16" ht="25.5">
      <c r="A776" t="s">
        <v>50</v>
      </c>
      <c s="34" t="s">
        <v>693</v>
      </c>
      <c s="34" t="s">
        <v>7255</v>
      </c>
      <c s="35" t="s">
        <v>5</v>
      </c>
      <c s="6" t="s">
        <v>7256</v>
      </c>
      <c s="36" t="s">
        <v>93</v>
      </c>
      <c s="37">
        <v>1</v>
      </c>
      <c s="36">
        <v>0</v>
      </c>
      <c s="36">
        <f>ROUND(G776*H776,6)</f>
      </c>
      <c r="L776" s="38">
        <v>0</v>
      </c>
      <c s="32">
        <f>ROUND(ROUND(L776,2)*ROUND(G776,3),2)</f>
      </c>
      <c s="36" t="s">
        <v>6259</v>
      </c>
      <c>
        <f>(M776*21)/100</f>
      </c>
      <c t="s">
        <v>28</v>
      </c>
    </row>
    <row r="777" spans="1:5" ht="25.5">
      <c r="A777" s="35" t="s">
        <v>55</v>
      </c>
      <c r="E777" s="39" t="s">
        <v>7256</v>
      </c>
    </row>
    <row r="778" spans="1:5" ht="12.75">
      <c r="A778" s="35" t="s">
        <v>56</v>
      </c>
      <c r="E778" s="40" t="s">
        <v>866</v>
      </c>
    </row>
    <row r="779" spans="1:5" ht="12.75">
      <c r="A779" t="s">
        <v>58</v>
      </c>
      <c r="E779" s="39" t="s">
        <v>59</v>
      </c>
    </row>
    <row r="780" spans="1:16" ht="25.5">
      <c r="A780" t="s">
        <v>50</v>
      </c>
      <c s="34" t="s">
        <v>694</v>
      </c>
      <c s="34" t="s">
        <v>6587</v>
      </c>
      <c s="35" t="s">
        <v>5</v>
      </c>
      <c s="6" t="s">
        <v>6588</v>
      </c>
      <c s="36" t="s">
        <v>93</v>
      </c>
      <c s="37">
        <v>1</v>
      </c>
      <c s="36">
        <v>0</v>
      </c>
      <c s="36">
        <f>ROUND(G780*H780,6)</f>
      </c>
      <c r="L780" s="38">
        <v>0</v>
      </c>
      <c s="32">
        <f>ROUND(ROUND(L780,2)*ROUND(G780,3),2)</f>
      </c>
      <c s="36" t="s">
        <v>6259</v>
      </c>
      <c>
        <f>(M780*21)/100</f>
      </c>
      <c t="s">
        <v>28</v>
      </c>
    </row>
    <row r="781" spans="1:5" ht="25.5">
      <c r="A781" s="35" t="s">
        <v>55</v>
      </c>
      <c r="E781" s="39" t="s">
        <v>6588</v>
      </c>
    </row>
    <row r="782" spans="1:5" ht="12.75">
      <c r="A782" s="35" t="s">
        <v>56</v>
      </c>
      <c r="E782" s="40" t="s">
        <v>866</v>
      </c>
    </row>
    <row r="783" spans="1:5" ht="12.75">
      <c r="A783" t="s">
        <v>58</v>
      </c>
      <c r="E783" s="39" t="s">
        <v>59</v>
      </c>
    </row>
    <row r="784" spans="1:16" ht="12.75">
      <c r="A784" t="s">
        <v>50</v>
      </c>
      <c s="34" t="s">
        <v>698</v>
      </c>
      <c s="34" t="s">
        <v>6589</v>
      </c>
      <c s="35" t="s">
        <v>5</v>
      </c>
      <c s="6" t="s">
        <v>6590</v>
      </c>
      <c s="36" t="s">
        <v>93</v>
      </c>
      <c s="37">
        <v>1</v>
      </c>
      <c s="36">
        <v>0</v>
      </c>
      <c s="36">
        <f>ROUND(G784*H784,6)</f>
      </c>
      <c r="L784" s="38">
        <v>0</v>
      </c>
      <c s="32">
        <f>ROUND(ROUND(L784,2)*ROUND(G784,3),2)</f>
      </c>
      <c s="36" t="s">
        <v>6259</v>
      </c>
      <c>
        <f>(M784*21)/100</f>
      </c>
      <c t="s">
        <v>28</v>
      </c>
    </row>
    <row r="785" spans="1:5" ht="12.75">
      <c r="A785" s="35" t="s">
        <v>55</v>
      </c>
      <c r="E785" s="39" t="s">
        <v>6590</v>
      </c>
    </row>
    <row r="786" spans="1:5" ht="12.75">
      <c r="A786" s="35" t="s">
        <v>56</v>
      </c>
      <c r="E786" s="40" t="s">
        <v>866</v>
      </c>
    </row>
    <row r="787" spans="1:5" ht="12.75">
      <c r="A787" t="s">
        <v>58</v>
      </c>
      <c r="E787" s="39" t="s">
        <v>59</v>
      </c>
    </row>
    <row r="788" spans="1:16" ht="12.75">
      <c r="A788" t="s">
        <v>50</v>
      </c>
      <c s="34" t="s">
        <v>700</v>
      </c>
      <c s="34" t="s">
        <v>7257</v>
      </c>
      <c s="35" t="s">
        <v>5</v>
      </c>
      <c s="6" t="s">
        <v>7258</v>
      </c>
      <c s="36" t="s">
        <v>93</v>
      </c>
      <c s="37">
        <v>5</v>
      </c>
      <c s="36">
        <v>0</v>
      </c>
      <c s="36">
        <f>ROUND(G788*H788,6)</f>
      </c>
      <c r="L788" s="38">
        <v>0</v>
      </c>
      <c s="32">
        <f>ROUND(ROUND(L788,2)*ROUND(G788,3),2)</f>
      </c>
      <c s="36" t="s">
        <v>6259</v>
      </c>
      <c>
        <f>(M788*21)/100</f>
      </c>
      <c t="s">
        <v>28</v>
      </c>
    </row>
    <row r="789" spans="1:5" ht="12.75">
      <c r="A789" s="35" t="s">
        <v>55</v>
      </c>
      <c r="E789" s="39" t="s">
        <v>7258</v>
      </c>
    </row>
    <row r="790" spans="1:5" ht="12.75">
      <c r="A790" s="35" t="s">
        <v>56</v>
      </c>
      <c r="E790" s="40" t="s">
        <v>1750</v>
      </c>
    </row>
    <row r="791" spans="1:5" ht="12.75">
      <c r="A791" t="s">
        <v>58</v>
      </c>
      <c r="E791" s="39" t="s">
        <v>59</v>
      </c>
    </row>
    <row r="792" spans="1:16" ht="12.75">
      <c r="A792" t="s">
        <v>50</v>
      </c>
      <c s="34" t="s">
        <v>702</v>
      </c>
      <c s="34" t="s">
        <v>6591</v>
      </c>
      <c s="35" t="s">
        <v>5</v>
      </c>
      <c s="6" t="s">
        <v>6592</v>
      </c>
      <c s="36" t="s">
        <v>93</v>
      </c>
      <c s="37">
        <v>3</v>
      </c>
      <c s="36">
        <v>0</v>
      </c>
      <c s="36">
        <f>ROUND(G792*H792,6)</f>
      </c>
      <c r="L792" s="38">
        <v>0</v>
      </c>
      <c s="32">
        <f>ROUND(ROUND(L792,2)*ROUND(G792,3),2)</f>
      </c>
      <c s="36" t="s">
        <v>6259</v>
      </c>
      <c>
        <f>(M792*21)/100</f>
      </c>
      <c t="s">
        <v>28</v>
      </c>
    </row>
    <row r="793" spans="1:5" ht="12.75">
      <c r="A793" s="35" t="s">
        <v>55</v>
      </c>
      <c r="E793" s="39" t="s">
        <v>6592</v>
      </c>
    </row>
    <row r="794" spans="1:5" ht="12.75">
      <c r="A794" s="35" t="s">
        <v>56</v>
      </c>
      <c r="E794" s="40" t="s">
        <v>2367</v>
      </c>
    </row>
    <row r="795" spans="1:5" ht="12.75">
      <c r="A795" t="s">
        <v>58</v>
      </c>
      <c r="E795" s="39" t="s">
        <v>59</v>
      </c>
    </row>
    <row r="796" spans="1:16" ht="12.75">
      <c r="A796" t="s">
        <v>50</v>
      </c>
      <c s="34" t="s">
        <v>704</v>
      </c>
      <c s="34" t="s">
        <v>7259</v>
      </c>
      <c s="35" t="s">
        <v>5</v>
      </c>
      <c s="6" t="s">
        <v>7260</v>
      </c>
      <c s="36" t="s">
        <v>93</v>
      </c>
      <c s="37">
        <v>1</v>
      </c>
      <c s="36">
        <v>0</v>
      </c>
      <c s="36">
        <f>ROUND(G796*H796,6)</f>
      </c>
      <c r="L796" s="38">
        <v>0</v>
      </c>
      <c s="32">
        <f>ROUND(ROUND(L796,2)*ROUND(G796,3),2)</f>
      </c>
      <c s="36" t="s">
        <v>6259</v>
      </c>
      <c>
        <f>(M796*21)/100</f>
      </c>
      <c t="s">
        <v>28</v>
      </c>
    </row>
    <row r="797" spans="1:5" ht="12.75">
      <c r="A797" s="35" t="s">
        <v>55</v>
      </c>
      <c r="E797" s="39" t="s">
        <v>7260</v>
      </c>
    </row>
    <row r="798" spans="1:5" ht="12.75">
      <c r="A798" s="35" t="s">
        <v>56</v>
      </c>
      <c r="E798" s="40" t="s">
        <v>866</v>
      </c>
    </row>
    <row r="799" spans="1:5" ht="12.75">
      <c r="A799" t="s">
        <v>58</v>
      </c>
      <c r="E799" s="39" t="s">
        <v>59</v>
      </c>
    </row>
    <row r="800" spans="1:16" ht="12.75">
      <c r="A800" t="s">
        <v>50</v>
      </c>
      <c s="34" t="s">
        <v>706</v>
      </c>
      <c s="34" t="s">
        <v>6594</v>
      </c>
      <c s="35" t="s">
        <v>5</v>
      </c>
      <c s="6" t="s">
        <v>6595</v>
      </c>
      <c s="36" t="s">
        <v>93</v>
      </c>
      <c s="37">
        <v>3</v>
      </c>
      <c s="36">
        <v>0</v>
      </c>
      <c s="36">
        <f>ROUND(G800*H800,6)</f>
      </c>
      <c r="L800" s="38">
        <v>0</v>
      </c>
      <c s="32">
        <f>ROUND(ROUND(L800,2)*ROUND(G800,3),2)</f>
      </c>
      <c s="36" t="s">
        <v>6259</v>
      </c>
      <c>
        <f>(M800*21)/100</f>
      </c>
      <c t="s">
        <v>28</v>
      </c>
    </row>
    <row r="801" spans="1:5" ht="12.75">
      <c r="A801" s="35" t="s">
        <v>55</v>
      </c>
      <c r="E801" s="39" t="s">
        <v>6595</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6259</v>
      </c>
      <c>
        <f>(M804*21)/100</f>
      </c>
      <c t="s">
        <v>28</v>
      </c>
    </row>
    <row r="805" spans="1:5" ht="12.75">
      <c r="A805" s="35" t="s">
        <v>55</v>
      </c>
      <c r="E805" s="39" t="s">
        <v>2640</v>
      </c>
    </row>
    <row r="806" spans="1:5" ht="12.75">
      <c r="A806" s="35" t="s">
        <v>56</v>
      </c>
      <c r="E806" s="40" t="s">
        <v>6599</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6259</v>
      </c>
      <c>
        <f>(M808*21)/100</f>
      </c>
      <c t="s">
        <v>28</v>
      </c>
    </row>
    <row r="809" spans="1:5" ht="12.75">
      <c r="A809" s="35" t="s">
        <v>55</v>
      </c>
      <c r="E809" s="39" t="s">
        <v>108</v>
      </c>
    </row>
    <row r="810" spans="1:5" ht="12.75">
      <c r="A810" s="35" t="s">
        <v>56</v>
      </c>
      <c r="E810" s="40" t="s">
        <v>7261</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6259</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7262</v>
      </c>
      <c s="35" t="s">
        <v>5</v>
      </c>
      <c s="6" t="s">
        <v>7263</v>
      </c>
      <c s="36" t="s">
        <v>93</v>
      </c>
      <c s="37">
        <v>2</v>
      </c>
      <c s="36">
        <v>0</v>
      </c>
      <c s="36">
        <f>ROUND(G816*H816,6)</f>
      </c>
      <c r="L816" s="38">
        <v>0</v>
      </c>
      <c s="32">
        <f>ROUND(ROUND(L816,2)*ROUND(G816,3),2)</f>
      </c>
      <c s="36" t="s">
        <v>6259</v>
      </c>
      <c>
        <f>(M816*21)/100</f>
      </c>
      <c t="s">
        <v>28</v>
      </c>
    </row>
    <row r="817" spans="1:5" ht="12.75">
      <c r="A817" s="35" t="s">
        <v>55</v>
      </c>
      <c r="E817" s="39" t="s">
        <v>7263</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6259</v>
      </c>
      <c>
        <f>(M820*21)/100</f>
      </c>
      <c t="s">
        <v>28</v>
      </c>
    </row>
    <row r="821" spans="1:5" ht="12.75">
      <c r="A821" s="35" t="s">
        <v>55</v>
      </c>
      <c r="E821" s="39" t="s">
        <v>1566</v>
      </c>
    </row>
    <row r="822" spans="1:5" ht="12.75">
      <c r="A822" s="35" t="s">
        <v>56</v>
      </c>
      <c r="E822" s="40" t="s">
        <v>5679</v>
      </c>
    </row>
    <row r="823" spans="1:5" ht="12.75">
      <c r="A823" t="s">
        <v>58</v>
      </c>
      <c r="E823" s="39" t="s">
        <v>59</v>
      </c>
    </row>
    <row r="824" spans="1:16" ht="12.75">
      <c r="A824" t="s">
        <v>50</v>
      </c>
      <c s="34" t="s">
        <v>720</v>
      </c>
      <c s="34" t="s">
        <v>7264</v>
      </c>
      <c s="35" t="s">
        <v>5</v>
      </c>
      <c s="6" t="s">
        <v>1569</v>
      </c>
      <c s="36" t="s">
        <v>865</v>
      </c>
      <c s="37">
        <v>1</v>
      </c>
      <c s="36">
        <v>0</v>
      </c>
      <c s="36">
        <f>ROUND(G824*H824,6)</f>
      </c>
      <c r="L824" s="38">
        <v>0</v>
      </c>
      <c s="32">
        <f>ROUND(ROUND(L824,2)*ROUND(G824,3),2)</f>
      </c>
      <c s="36" t="s">
        <v>6259</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6596</v>
      </c>
      <c s="35" t="s">
        <v>5</v>
      </c>
      <c s="6" t="s">
        <v>6597</v>
      </c>
      <c s="36" t="s">
        <v>70</v>
      </c>
      <c s="37">
        <v>110</v>
      </c>
      <c s="36">
        <v>0</v>
      </c>
      <c s="36">
        <f>ROUND(G828*H828,6)</f>
      </c>
      <c r="L828" s="38">
        <v>0</v>
      </c>
      <c s="32">
        <f>ROUND(ROUND(L828,2)*ROUND(G828,3),2)</f>
      </c>
      <c s="36" t="s">
        <v>6259</v>
      </c>
      <c>
        <f>(M828*21)/100</f>
      </c>
      <c t="s">
        <v>28</v>
      </c>
    </row>
    <row r="829" spans="1:5" ht="12.75">
      <c r="A829" s="35" t="s">
        <v>55</v>
      </c>
      <c r="E829" s="39" t="s">
        <v>6597</v>
      </c>
    </row>
    <row r="830" spans="1:5" ht="12.75">
      <c r="A830" s="35" t="s">
        <v>56</v>
      </c>
      <c r="E830" s="40" t="s">
        <v>7265</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6259</v>
      </c>
      <c>
        <f>(M832*21)/100</f>
      </c>
      <c t="s">
        <v>28</v>
      </c>
    </row>
    <row r="833" spans="1:5" ht="12.75">
      <c r="A833" s="35" t="s">
        <v>55</v>
      </c>
      <c r="E833" s="39" t="s">
        <v>2829</v>
      </c>
    </row>
    <row r="834" spans="1:5" ht="12.75">
      <c r="A834" s="35" t="s">
        <v>56</v>
      </c>
      <c r="E834" s="40" t="s">
        <v>6599</v>
      </c>
    </row>
    <row r="835" spans="1:5" ht="12.75">
      <c r="A835" t="s">
        <v>58</v>
      </c>
      <c r="E835" s="39" t="s">
        <v>59</v>
      </c>
    </row>
    <row r="836" spans="1:16" ht="25.5">
      <c r="A836" t="s">
        <v>50</v>
      </c>
      <c s="34" t="s">
        <v>723</v>
      </c>
      <c s="34" t="s">
        <v>6600</v>
      </c>
      <c s="35" t="s">
        <v>5</v>
      </c>
      <c s="6" t="s">
        <v>6601</v>
      </c>
      <c s="36" t="s">
        <v>93</v>
      </c>
      <c s="37">
        <v>6</v>
      </c>
      <c s="36">
        <v>0</v>
      </c>
      <c s="36">
        <f>ROUND(G836*H836,6)</f>
      </c>
      <c r="L836" s="38">
        <v>0</v>
      </c>
      <c s="32">
        <f>ROUND(ROUND(L836,2)*ROUND(G836,3),2)</f>
      </c>
      <c s="36" t="s">
        <v>6259</v>
      </c>
      <c>
        <f>(M836*21)/100</f>
      </c>
      <c t="s">
        <v>28</v>
      </c>
    </row>
    <row r="837" spans="1:5" ht="25.5">
      <c r="A837" s="35" t="s">
        <v>55</v>
      </c>
      <c r="E837" s="39" t="s">
        <v>6601</v>
      </c>
    </row>
    <row r="838" spans="1:5" ht="12.75">
      <c r="A838" s="35" t="s">
        <v>56</v>
      </c>
      <c r="E838" s="40" t="s">
        <v>1785</v>
      </c>
    </row>
    <row r="839" spans="1:5" ht="12.75">
      <c r="A839" t="s">
        <v>58</v>
      </c>
      <c r="E839" s="39" t="s">
        <v>59</v>
      </c>
    </row>
    <row r="840" spans="1:16" ht="38.25">
      <c r="A840" t="s">
        <v>50</v>
      </c>
      <c s="34" t="s">
        <v>724</v>
      </c>
      <c s="34" t="s">
        <v>6602</v>
      </c>
      <c s="35" t="s">
        <v>5</v>
      </c>
      <c s="6" t="s">
        <v>6603</v>
      </c>
      <c s="36" t="s">
        <v>70</v>
      </c>
      <c s="37">
        <v>8</v>
      </c>
      <c s="36">
        <v>0</v>
      </c>
      <c s="36">
        <f>ROUND(G840*H840,6)</f>
      </c>
      <c r="L840" s="38">
        <v>0</v>
      </c>
      <c s="32">
        <f>ROUND(ROUND(L840,2)*ROUND(G840,3),2)</f>
      </c>
      <c s="36" t="s">
        <v>6259</v>
      </c>
      <c>
        <f>(M840*21)/100</f>
      </c>
      <c t="s">
        <v>28</v>
      </c>
    </row>
    <row r="841" spans="1:5" ht="38.25">
      <c r="A841" s="35" t="s">
        <v>55</v>
      </c>
      <c r="E841" s="39" t="s">
        <v>6603</v>
      </c>
    </row>
    <row r="842" spans="1:5" ht="12.75">
      <c r="A842" s="35" t="s">
        <v>56</v>
      </c>
      <c r="E842" s="40" t="s">
        <v>1749</v>
      </c>
    </row>
    <row r="843" spans="1:5" ht="12.75">
      <c r="A843" t="s">
        <v>58</v>
      </c>
      <c r="E843" s="39" t="s">
        <v>59</v>
      </c>
    </row>
    <row r="844" spans="1:16" ht="12.75">
      <c r="A844" t="s">
        <v>50</v>
      </c>
      <c s="34" t="s">
        <v>726</v>
      </c>
      <c s="34" t="s">
        <v>6604</v>
      </c>
      <c s="35" t="s">
        <v>5</v>
      </c>
      <c s="6" t="s">
        <v>6605</v>
      </c>
      <c s="36" t="s">
        <v>93</v>
      </c>
      <c s="37">
        <v>72</v>
      </c>
      <c s="36">
        <v>0</v>
      </c>
      <c s="36">
        <f>ROUND(G844*H844,6)</f>
      </c>
      <c r="L844" s="38">
        <v>0</v>
      </c>
      <c s="32">
        <f>ROUND(ROUND(L844,2)*ROUND(G844,3),2)</f>
      </c>
      <c s="36" t="s">
        <v>6259</v>
      </c>
      <c>
        <f>(M844*21)/100</f>
      </c>
      <c t="s">
        <v>28</v>
      </c>
    </row>
    <row r="845" spans="1:5" ht="12.75">
      <c r="A845" s="35" t="s">
        <v>55</v>
      </c>
      <c r="E845" s="39" t="s">
        <v>6605</v>
      </c>
    </row>
    <row r="846" spans="1:5" ht="12.75">
      <c r="A846" s="35" t="s">
        <v>56</v>
      </c>
      <c r="E846" s="40" t="s">
        <v>7266</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6259</v>
      </c>
      <c>
        <f>(M848*21)/100</f>
      </c>
      <c t="s">
        <v>28</v>
      </c>
    </row>
    <row r="849" spans="1:5" ht="25.5">
      <c r="A849" s="35" t="s">
        <v>55</v>
      </c>
      <c r="E849" s="39" t="s">
        <v>2537</v>
      </c>
    </row>
    <row r="850" spans="1:5" ht="12.75">
      <c r="A850" s="35" t="s">
        <v>56</v>
      </c>
      <c r="E850" s="40" t="s">
        <v>7267</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6259</v>
      </c>
      <c>
        <f>(M852*21)/100</f>
      </c>
      <c t="s">
        <v>28</v>
      </c>
    </row>
    <row r="853" spans="1:5" ht="12.75">
      <c r="A853" s="35" t="s">
        <v>55</v>
      </c>
      <c r="E853" s="39" t="s">
        <v>1446</v>
      </c>
    </row>
    <row r="854" spans="1:5" ht="12.75">
      <c r="A854" s="35" t="s">
        <v>56</v>
      </c>
      <c r="E854" s="40" t="s">
        <v>7268</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6259</v>
      </c>
      <c>
        <f>(M856*21)/100</f>
      </c>
      <c t="s">
        <v>28</v>
      </c>
    </row>
    <row r="857" spans="1:5" ht="12.75">
      <c r="A857" s="35" t="s">
        <v>55</v>
      </c>
      <c r="E857" s="39" t="s">
        <v>2755</v>
      </c>
    </row>
    <row r="858" spans="1:5" ht="12.75">
      <c r="A858" s="35" t="s">
        <v>56</v>
      </c>
      <c r="E858" s="40" t="s">
        <v>7269</v>
      </c>
    </row>
    <row r="859" spans="1:5" ht="12.75">
      <c r="A859" t="s">
        <v>58</v>
      </c>
      <c r="E859" s="39" t="s">
        <v>59</v>
      </c>
    </row>
    <row r="860" spans="1:16" ht="12.75">
      <c r="A860" t="s">
        <v>50</v>
      </c>
      <c s="34" t="s">
        <v>732</v>
      </c>
      <c s="34" t="s">
        <v>6609</v>
      </c>
      <c s="35" t="s">
        <v>5</v>
      </c>
      <c s="6" t="s">
        <v>6610</v>
      </c>
      <c s="36" t="s">
        <v>70</v>
      </c>
      <c s="37">
        <v>60</v>
      </c>
      <c s="36">
        <v>0</v>
      </c>
      <c s="36">
        <f>ROUND(G860*H860,6)</f>
      </c>
      <c r="L860" s="38">
        <v>0</v>
      </c>
      <c s="32">
        <f>ROUND(ROUND(L860,2)*ROUND(G860,3),2)</f>
      </c>
      <c s="36" t="s">
        <v>6259</v>
      </c>
      <c>
        <f>(M860*21)/100</f>
      </c>
      <c t="s">
        <v>28</v>
      </c>
    </row>
    <row r="861" spans="1:5" ht="12.75">
      <c r="A861" s="35" t="s">
        <v>55</v>
      </c>
      <c r="E861" s="39" t="s">
        <v>6610</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6259</v>
      </c>
      <c>
        <f>(M864*21)/100</f>
      </c>
      <c t="s">
        <v>28</v>
      </c>
    </row>
    <row r="865" spans="1:5" ht="12.75">
      <c r="A865" s="35" t="s">
        <v>55</v>
      </c>
      <c r="E865" s="39" t="s">
        <v>2758</v>
      </c>
    </row>
    <row r="866" spans="1:5" ht="12.75">
      <c r="A866" s="35" t="s">
        <v>56</v>
      </c>
      <c r="E866" s="40" t="s">
        <v>7270</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6259</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6259</v>
      </c>
      <c>
        <f>(M872*21)/100</f>
      </c>
      <c t="s">
        <v>28</v>
      </c>
    </row>
    <row r="873" spans="1:5" ht="25.5">
      <c r="A873" s="35" t="s">
        <v>55</v>
      </c>
      <c r="E873" s="39" t="s">
        <v>1575</v>
      </c>
    </row>
    <row r="874" spans="1:5" ht="12.75">
      <c r="A874" s="35" t="s">
        <v>56</v>
      </c>
      <c r="E874" s="40" t="s">
        <v>5588</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6259</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6259</v>
      </c>
      <c>
        <f>(M880*21)/100</f>
      </c>
      <c t="s">
        <v>28</v>
      </c>
    </row>
    <row r="881" spans="1:5" ht="12.75">
      <c r="A881" s="35" t="s">
        <v>55</v>
      </c>
      <c r="E881" s="39" t="s">
        <v>2544</v>
      </c>
    </row>
    <row r="882" spans="1:5" ht="12.75">
      <c r="A882" s="35" t="s">
        <v>56</v>
      </c>
      <c r="E882" s="40" t="s">
        <v>6006</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6259</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7271</v>
      </c>
      <c s="35" t="s">
        <v>5</v>
      </c>
      <c s="6" t="s">
        <v>7272</v>
      </c>
      <c s="36" t="s">
        <v>93</v>
      </c>
      <c s="37">
        <v>1</v>
      </c>
      <c s="36">
        <v>0</v>
      </c>
      <c s="36">
        <f>ROUND(G888*H888,6)</f>
      </c>
      <c r="L888" s="38">
        <v>0</v>
      </c>
      <c s="32">
        <f>ROUND(ROUND(L888,2)*ROUND(G888,3),2)</f>
      </c>
      <c s="36" t="s">
        <v>6259</v>
      </c>
      <c>
        <f>(M888*21)/100</f>
      </c>
      <c t="s">
        <v>28</v>
      </c>
    </row>
    <row r="889" spans="1:5" ht="12.75">
      <c r="A889" s="35" t="s">
        <v>55</v>
      </c>
      <c r="E889" s="39" t="s">
        <v>7272</v>
      </c>
    </row>
    <row r="890" spans="1:5" ht="12.75">
      <c r="A890" s="35" t="s">
        <v>56</v>
      </c>
      <c r="E890" s="40" t="s">
        <v>866</v>
      </c>
    </row>
    <row r="891" spans="1:5" ht="12.75">
      <c r="A891" t="s">
        <v>58</v>
      </c>
      <c r="E891" s="39" t="s">
        <v>59</v>
      </c>
    </row>
    <row r="892" spans="1:16" ht="12.75">
      <c r="A892" t="s">
        <v>50</v>
      </c>
      <c s="34" t="s">
        <v>746</v>
      </c>
      <c s="34" t="s">
        <v>2854</v>
      </c>
      <c s="35" t="s">
        <v>5</v>
      </c>
      <c s="6" t="s">
        <v>7273</v>
      </c>
      <c s="36" t="s">
        <v>93</v>
      </c>
      <c s="37">
        <v>1</v>
      </c>
      <c s="36">
        <v>0</v>
      </c>
      <c s="36">
        <f>ROUND(G892*H892,6)</f>
      </c>
      <c r="L892" s="38">
        <v>0</v>
      </c>
      <c s="32">
        <f>ROUND(ROUND(L892,2)*ROUND(G892,3),2)</f>
      </c>
      <c s="36" t="s">
        <v>6259</v>
      </c>
      <c>
        <f>(M892*21)/100</f>
      </c>
      <c t="s">
        <v>28</v>
      </c>
    </row>
    <row r="893" spans="1:5" ht="12.75">
      <c r="A893" s="35" t="s">
        <v>55</v>
      </c>
      <c r="E893" s="39" t="s">
        <v>7273</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6259</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6259</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6259</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7274</v>
      </c>
      <c s="35" t="s">
        <v>5</v>
      </c>
      <c s="6" t="s">
        <v>7275</v>
      </c>
      <c s="36" t="s">
        <v>93</v>
      </c>
      <c s="37">
        <v>1</v>
      </c>
      <c s="36">
        <v>0</v>
      </c>
      <c s="36">
        <f>ROUND(G908*H908,6)</f>
      </c>
      <c r="L908" s="38">
        <v>0</v>
      </c>
      <c s="32">
        <f>ROUND(ROUND(L908,2)*ROUND(G908,3),2)</f>
      </c>
      <c s="36" t="s">
        <v>6259</v>
      </c>
      <c>
        <f>(M908*21)/100</f>
      </c>
      <c t="s">
        <v>28</v>
      </c>
    </row>
    <row r="909" spans="1:5" ht="12.75">
      <c r="A909" s="35" t="s">
        <v>55</v>
      </c>
      <c r="E909" s="39" t="s">
        <v>7275</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6259</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6259</v>
      </c>
      <c>
        <f>(M916*21)/100</f>
      </c>
      <c t="s">
        <v>28</v>
      </c>
    </row>
    <row r="917" spans="1:5" ht="12.75">
      <c r="A917" s="35" t="s">
        <v>55</v>
      </c>
      <c r="E917" s="39" t="s">
        <v>1592</v>
      </c>
    </row>
    <row r="918" spans="1:5" ht="12.75">
      <c r="A918" s="35" t="s">
        <v>56</v>
      </c>
      <c r="E918" s="40" t="s">
        <v>6130</v>
      </c>
    </row>
    <row r="919" spans="1:5" ht="12.75">
      <c r="A919" t="s">
        <v>58</v>
      </c>
      <c r="E919" s="39" t="s">
        <v>59</v>
      </c>
    </row>
    <row r="920" spans="1:16" ht="12.75">
      <c r="A920" t="s">
        <v>50</v>
      </c>
      <c s="34" t="s">
        <v>769</v>
      </c>
      <c s="34" t="s">
        <v>6615</v>
      </c>
      <c s="35" t="s">
        <v>5</v>
      </c>
      <c s="6" t="s">
        <v>6616</v>
      </c>
      <c s="36" t="s">
        <v>93</v>
      </c>
      <c s="37">
        <v>1</v>
      </c>
      <c s="36">
        <v>0</v>
      </c>
      <c s="36">
        <f>ROUND(G920*H920,6)</f>
      </c>
      <c r="L920" s="38">
        <v>0</v>
      </c>
      <c s="32">
        <f>ROUND(ROUND(L920,2)*ROUND(G920,3),2)</f>
      </c>
      <c s="36" t="s">
        <v>6259</v>
      </c>
      <c>
        <f>(M920*21)/100</f>
      </c>
      <c t="s">
        <v>28</v>
      </c>
    </row>
    <row r="921" spans="1:5" ht="12.75">
      <c r="A921" s="35" t="s">
        <v>55</v>
      </c>
      <c r="E921" s="39" t="s">
        <v>6616</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6259</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6259</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6259</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6259</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7276</v>
      </c>
      <c s="35" t="s">
        <v>5</v>
      </c>
      <c s="6" t="s">
        <v>7277</v>
      </c>
      <c s="36" t="s">
        <v>93</v>
      </c>
      <c s="37">
        <v>15</v>
      </c>
      <c s="36">
        <v>0</v>
      </c>
      <c s="36">
        <f>ROUND(G940*H940,6)</f>
      </c>
      <c r="L940" s="38">
        <v>0</v>
      </c>
      <c s="32">
        <f>ROUND(ROUND(L940,2)*ROUND(G940,3),2)</f>
      </c>
      <c s="36" t="s">
        <v>6259</v>
      </c>
      <c>
        <f>(M940*21)/100</f>
      </c>
      <c t="s">
        <v>28</v>
      </c>
    </row>
    <row r="941" spans="1:5" ht="12.75">
      <c r="A941" s="35" t="s">
        <v>55</v>
      </c>
      <c r="E941" s="39" t="s">
        <v>7277</v>
      </c>
    </row>
    <row r="942" spans="1:5" ht="12.75">
      <c r="A942" s="35" t="s">
        <v>56</v>
      </c>
      <c r="E942" s="40" t="s">
        <v>5604</v>
      </c>
    </row>
    <row r="943" spans="1:5" ht="89.25">
      <c r="A943" t="s">
        <v>58</v>
      </c>
      <c r="E943" s="39" t="s">
        <v>7278</v>
      </c>
    </row>
    <row r="944" spans="1:16" ht="12.75">
      <c r="A944" t="s">
        <v>50</v>
      </c>
      <c s="34" t="s">
        <v>781</v>
      </c>
      <c s="34" t="s">
        <v>7279</v>
      </c>
      <c s="35" t="s">
        <v>5</v>
      </c>
      <c s="6" t="s">
        <v>7280</v>
      </c>
      <c s="36" t="s">
        <v>93</v>
      </c>
      <c s="37">
        <v>10</v>
      </c>
      <c s="36">
        <v>0</v>
      </c>
      <c s="36">
        <f>ROUND(G944*H944,6)</f>
      </c>
      <c r="L944" s="38">
        <v>0</v>
      </c>
      <c s="32">
        <f>ROUND(ROUND(L944,2)*ROUND(G944,3),2)</f>
      </c>
      <c s="36" t="s">
        <v>6259</v>
      </c>
      <c>
        <f>(M944*21)/100</f>
      </c>
      <c t="s">
        <v>28</v>
      </c>
    </row>
    <row r="945" spans="1:5" ht="12.75">
      <c r="A945" s="35" t="s">
        <v>55</v>
      </c>
      <c r="E945" s="39" t="s">
        <v>7280</v>
      </c>
    </row>
    <row r="946" spans="1:5" ht="12.75">
      <c r="A946" s="35" t="s">
        <v>56</v>
      </c>
      <c r="E946" s="40" t="s">
        <v>1541</v>
      </c>
    </row>
    <row r="947" spans="1:5" ht="89.25">
      <c r="A947" t="s">
        <v>58</v>
      </c>
      <c r="E947" s="39" t="s">
        <v>7278</v>
      </c>
    </row>
    <row r="948" spans="1:16" ht="12.75">
      <c r="A948" t="s">
        <v>50</v>
      </c>
      <c s="34" t="s">
        <v>784</v>
      </c>
      <c s="34" t="s">
        <v>7281</v>
      </c>
      <c s="35" t="s">
        <v>5</v>
      </c>
      <c s="6" t="s">
        <v>7282</v>
      </c>
      <c s="36" t="s">
        <v>93</v>
      </c>
      <c s="37">
        <v>4</v>
      </c>
      <c s="36">
        <v>0</v>
      </c>
      <c s="36">
        <f>ROUND(G948*H948,6)</f>
      </c>
      <c r="L948" s="38">
        <v>0</v>
      </c>
      <c s="32">
        <f>ROUND(ROUND(L948,2)*ROUND(G948,3),2)</f>
      </c>
      <c s="36" t="s">
        <v>6259</v>
      </c>
      <c>
        <f>(M948*21)/100</f>
      </c>
      <c t="s">
        <v>28</v>
      </c>
    </row>
    <row r="949" spans="1:5" ht="12.75">
      <c r="A949" s="35" t="s">
        <v>55</v>
      </c>
      <c r="E949" s="39" t="s">
        <v>7282</v>
      </c>
    </row>
    <row r="950" spans="1:5" ht="12.75">
      <c r="A950" s="35" t="s">
        <v>56</v>
      </c>
      <c r="E950" s="40" t="s">
        <v>1729</v>
      </c>
    </row>
    <row r="951" spans="1:5" ht="89.25">
      <c r="A951" t="s">
        <v>58</v>
      </c>
      <c r="E951" s="39" t="s">
        <v>7278</v>
      </c>
    </row>
    <row r="952" spans="1:16" ht="12.75">
      <c r="A952" t="s">
        <v>50</v>
      </c>
      <c s="34" t="s">
        <v>787</v>
      </c>
      <c s="34" t="s">
        <v>6623</v>
      </c>
      <c s="35" t="s">
        <v>5</v>
      </c>
      <c s="6" t="s">
        <v>6624</v>
      </c>
      <c s="36" t="s">
        <v>93</v>
      </c>
      <c s="37">
        <v>12</v>
      </c>
      <c s="36">
        <v>0</v>
      </c>
      <c s="36">
        <f>ROUND(G952*H952,6)</f>
      </c>
      <c r="L952" s="38">
        <v>0</v>
      </c>
      <c s="32">
        <f>ROUND(ROUND(L952,2)*ROUND(G952,3),2)</f>
      </c>
      <c s="36" t="s">
        <v>6259</v>
      </c>
      <c>
        <f>(M952*21)/100</f>
      </c>
      <c t="s">
        <v>28</v>
      </c>
    </row>
    <row r="953" spans="1:5" ht="12.75">
      <c r="A953" s="35" t="s">
        <v>55</v>
      </c>
      <c r="E953" s="39" t="s">
        <v>6624</v>
      </c>
    </row>
    <row r="954" spans="1:5" ht="12.75">
      <c r="A954" s="35" t="s">
        <v>56</v>
      </c>
      <c r="E954" s="40" t="s">
        <v>5557</v>
      </c>
    </row>
    <row r="955" spans="1:5" ht="89.25">
      <c r="A955" t="s">
        <v>58</v>
      </c>
      <c r="E955" s="39" t="s">
        <v>7278</v>
      </c>
    </row>
    <row r="956" spans="1:16" ht="12.75">
      <c r="A956" t="s">
        <v>50</v>
      </c>
      <c s="34" t="s">
        <v>789</v>
      </c>
      <c s="34" t="s">
        <v>6626</v>
      </c>
      <c s="35" t="s">
        <v>5</v>
      </c>
      <c s="6" t="s">
        <v>6627</v>
      </c>
      <c s="36" t="s">
        <v>93</v>
      </c>
      <c s="37">
        <v>7</v>
      </c>
      <c s="36">
        <v>0</v>
      </c>
      <c s="36">
        <f>ROUND(G956*H956,6)</f>
      </c>
      <c r="L956" s="38">
        <v>0</v>
      </c>
      <c s="32">
        <f>ROUND(ROUND(L956,2)*ROUND(G956,3),2)</f>
      </c>
      <c s="36" t="s">
        <v>6259</v>
      </c>
      <c>
        <f>(M956*21)/100</f>
      </c>
      <c t="s">
        <v>28</v>
      </c>
    </row>
    <row r="957" spans="1:5" ht="12.75">
      <c r="A957" s="35" t="s">
        <v>55</v>
      </c>
      <c r="E957" s="39" t="s">
        <v>6627</v>
      </c>
    </row>
    <row r="958" spans="1:5" ht="12.75">
      <c r="A958" s="35" t="s">
        <v>56</v>
      </c>
      <c r="E958" s="40" t="s">
        <v>2369</v>
      </c>
    </row>
    <row r="959" spans="1:5" ht="89.25">
      <c r="A959" t="s">
        <v>58</v>
      </c>
      <c r="E959" s="39" t="s">
        <v>7278</v>
      </c>
    </row>
    <row r="960" spans="1:16" ht="12.75">
      <c r="A960" t="s">
        <v>50</v>
      </c>
      <c s="34" t="s">
        <v>790</v>
      </c>
      <c s="34" t="s">
        <v>7283</v>
      </c>
      <c s="35" t="s">
        <v>5</v>
      </c>
      <c s="6" t="s">
        <v>7284</v>
      </c>
      <c s="36" t="s">
        <v>93</v>
      </c>
      <c s="37">
        <v>4</v>
      </c>
      <c s="36">
        <v>0</v>
      </c>
      <c s="36">
        <f>ROUND(G960*H960,6)</f>
      </c>
      <c r="L960" s="38">
        <v>0</v>
      </c>
      <c s="32">
        <f>ROUND(ROUND(L960,2)*ROUND(G960,3),2)</f>
      </c>
      <c s="36" t="s">
        <v>6259</v>
      </c>
      <c>
        <f>(M960*21)/100</f>
      </c>
      <c t="s">
        <v>28</v>
      </c>
    </row>
    <row r="961" spans="1:5" ht="12.75">
      <c r="A961" s="35" t="s">
        <v>55</v>
      </c>
      <c r="E961" s="39" t="s">
        <v>7284</v>
      </c>
    </row>
    <row r="962" spans="1:5" ht="12.75">
      <c r="A962" s="35" t="s">
        <v>56</v>
      </c>
      <c r="E962" s="40" t="s">
        <v>1729</v>
      </c>
    </row>
    <row r="963" spans="1:5" ht="89.25">
      <c r="A963" t="s">
        <v>58</v>
      </c>
      <c r="E963" s="39" t="s">
        <v>7278</v>
      </c>
    </row>
    <row r="964" spans="1:16" ht="12.75">
      <c r="A964" t="s">
        <v>50</v>
      </c>
      <c s="34" t="s">
        <v>791</v>
      </c>
      <c s="34" t="s">
        <v>7285</v>
      </c>
      <c s="35" t="s">
        <v>5</v>
      </c>
      <c s="6" t="s">
        <v>7286</v>
      </c>
      <c s="36" t="s">
        <v>93</v>
      </c>
      <c s="37">
        <v>5</v>
      </c>
      <c s="36">
        <v>0</v>
      </c>
      <c s="36">
        <f>ROUND(G964*H964,6)</f>
      </c>
      <c r="L964" s="38">
        <v>0</v>
      </c>
      <c s="32">
        <f>ROUND(ROUND(L964,2)*ROUND(G964,3),2)</f>
      </c>
      <c s="36" t="s">
        <v>6259</v>
      </c>
      <c>
        <f>(M964*21)/100</f>
      </c>
      <c t="s">
        <v>28</v>
      </c>
    </row>
    <row r="965" spans="1:5" ht="12.75">
      <c r="A965" s="35" t="s">
        <v>55</v>
      </c>
      <c r="E965" s="39" t="s">
        <v>7286</v>
      </c>
    </row>
    <row r="966" spans="1:5" ht="12.75">
      <c r="A966" s="35" t="s">
        <v>56</v>
      </c>
      <c r="E966" s="40" t="s">
        <v>1750</v>
      </c>
    </row>
    <row r="967" spans="1:5" ht="89.25">
      <c r="A967" t="s">
        <v>58</v>
      </c>
      <c r="E967" s="39" t="s">
        <v>7278</v>
      </c>
    </row>
    <row r="968" spans="1:16" ht="38.25">
      <c r="A968" t="s">
        <v>50</v>
      </c>
      <c s="34" t="s">
        <v>796</v>
      </c>
      <c s="34" t="s">
        <v>7287</v>
      </c>
      <c s="35" t="s">
        <v>5</v>
      </c>
      <c s="6" t="s">
        <v>7288</v>
      </c>
      <c s="36" t="s">
        <v>93</v>
      </c>
      <c s="37">
        <v>1</v>
      </c>
      <c s="36">
        <v>0</v>
      </c>
      <c s="36">
        <f>ROUND(G968*H968,6)</f>
      </c>
      <c r="L968" s="38">
        <v>0</v>
      </c>
      <c s="32">
        <f>ROUND(ROUND(L968,2)*ROUND(G968,3),2)</f>
      </c>
      <c s="36" t="s">
        <v>6259</v>
      </c>
      <c>
        <f>(M968*21)/100</f>
      </c>
      <c t="s">
        <v>28</v>
      </c>
    </row>
    <row r="969" spans="1:5" ht="25.5">
      <c r="A969" s="35" t="s">
        <v>55</v>
      </c>
      <c r="E969" s="39" t="s">
        <v>6637</v>
      </c>
    </row>
    <row r="970" spans="1:5" ht="12.75">
      <c r="A970" s="35" t="s">
        <v>56</v>
      </c>
      <c r="E970" s="40" t="s">
        <v>866</v>
      </c>
    </row>
    <row r="971" spans="1:5" ht="153">
      <c r="A971" t="s">
        <v>58</v>
      </c>
      <c r="E971" s="39" t="s">
        <v>6638</v>
      </c>
    </row>
    <row r="972" spans="1:16" ht="38.25">
      <c r="A972" t="s">
        <v>50</v>
      </c>
      <c s="34" t="s">
        <v>799</v>
      </c>
      <c s="34" t="s">
        <v>7289</v>
      </c>
      <c s="35" t="s">
        <v>5</v>
      </c>
      <c s="6" t="s">
        <v>7290</v>
      </c>
      <c s="36" t="s">
        <v>93</v>
      </c>
      <c s="37">
        <v>1</v>
      </c>
      <c s="36">
        <v>0</v>
      </c>
      <c s="36">
        <f>ROUND(G972*H972,6)</f>
      </c>
      <c r="L972" s="38">
        <v>0</v>
      </c>
      <c s="32">
        <f>ROUND(ROUND(L972,2)*ROUND(G972,3),2)</f>
      </c>
      <c s="36" t="s">
        <v>6259</v>
      </c>
      <c>
        <f>(M972*21)/100</f>
      </c>
      <c t="s">
        <v>28</v>
      </c>
    </row>
    <row r="973" spans="1:5" ht="25.5">
      <c r="A973" s="35" t="s">
        <v>55</v>
      </c>
      <c r="E973" s="39" t="s">
        <v>6637</v>
      </c>
    </row>
    <row r="974" spans="1:5" ht="12.75">
      <c r="A974" s="35" t="s">
        <v>56</v>
      </c>
      <c r="E974" s="40" t="s">
        <v>866</v>
      </c>
    </row>
    <row r="975" spans="1:5" ht="153">
      <c r="A975" t="s">
        <v>58</v>
      </c>
      <c r="E975" s="39" t="s">
        <v>6638</v>
      </c>
    </row>
    <row r="976" spans="1:16" ht="38.25">
      <c r="A976" t="s">
        <v>50</v>
      </c>
      <c s="34" t="s">
        <v>803</v>
      </c>
      <c s="34" t="s">
        <v>7291</v>
      </c>
      <c s="35" t="s">
        <v>5</v>
      </c>
      <c s="6" t="s">
        <v>7292</v>
      </c>
      <c s="36" t="s">
        <v>93</v>
      </c>
      <c s="37">
        <v>1</v>
      </c>
      <c s="36">
        <v>0</v>
      </c>
      <c s="36">
        <f>ROUND(G976*H976,6)</f>
      </c>
      <c r="L976" s="38">
        <v>0</v>
      </c>
      <c s="32">
        <f>ROUND(ROUND(L976,2)*ROUND(G976,3),2)</f>
      </c>
      <c s="36" t="s">
        <v>6259</v>
      </c>
      <c>
        <f>(M976*21)/100</f>
      </c>
      <c t="s">
        <v>28</v>
      </c>
    </row>
    <row r="977" spans="1:5" ht="25.5">
      <c r="A977" s="35" t="s">
        <v>55</v>
      </c>
      <c r="E977" s="39" t="s">
        <v>6637</v>
      </c>
    </row>
    <row r="978" spans="1:5" ht="12.75">
      <c r="A978" s="35" t="s">
        <v>56</v>
      </c>
      <c r="E978" s="40" t="s">
        <v>866</v>
      </c>
    </row>
    <row r="979" spans="1:5" ht="153">
      <c r="A979" t="s">
        <v>58</v>
      </c>
      <c r="E979" s="39" t="s">
        <v>6638</v>
      </c>
    </row>
    <row r="980" spans="1:16" ht="38.25">
      <c r="A980" t="s">
        <v>50</v>
      </c>
      <c s="34" t="s">
        <v>806</v>
      </c>
      <c s="34" t="s">
        <v>6639</v>
      </c>
      <c s="35" t="s">
        <v>5</v>
      </c>
      <c s="6" t="s">
        <v>7293</v>
      </c>
      <c s="36" t="s">
        <v>93</v>
      </c>
      <c s="37">
        <v>1</v>
      </c>
      <c s="36">
        <v>0</v>
      </c>
      <c s="36">
        <f>ROUND(G980*H980,6)</f>
      </c>
      <c r="L980" s="38">
        <v>0</v>
      </c>
      <c s="32">
        <f>ROUND(ROUND(L980,2)*ROUND(G980,3),2)</f>
      </c>
      <c s="36" t="s">
        <v>6259</v>
      </c>
      <c>
        <f>(M980*21)/100</f>
      </c>
      <c t="s">
        <v>28</v>
      </c>
    </row>
    <row r="981" spans="1:5" ht="25.5">
      <c r="A981" s="35" t="s">
        <v>55</v>
      </c>
      <c r="E981" s="39" t="s">
        <v>6637</v>
      </c>
    </row>
    <row r="982" spans="1:5" ht="12.75">
      <c r="A982" s="35" t="s">
        <v>56</v>
      </c>
      <c r="E982" s="40" t="s">
        <v>866</v>
      </c>
    </row>
    <row r="983" spans="1:5" ht="153">
      <c r="A983" t="s">
        <v>58</v>
      </c>
      <c r="E983" s="39" t="s">
        <v>6638</v>
      </c>
    </row>
    <row r="984" spans="1:16" ht="38.25">
      <c r="A984" t="s">
        <v>50</v>
      </c>
      <c s="34" t="s">
        <v>809</v>
      </c>
      <c s="34" t="s">
        <v>7294</v>
      </c>
      <c s="35" t="s">
        <v>5</v>
      </c>
      <c s="6" t="s">
        <v>7295</v>
      </c>
      <c s="36" t="s">
        <v>93</v>
      </c>
      <c s="37">
        <v>1</v>
      </c>
      <c s="36">
        <v>0</v>
      </c>
      <c s="36">
        <f>ROUND(G984*H984,6)</f>
      </c>
      <c r="L984" s="38">
        <v>0</v>
      </c>
      <c s="32">
        <f>ROUND(ROUND(L984,2)*ROUND(G984,3),2)</f>
      </c>
      <c s="36" t="s">
        <v>6259</v>
      </c>
      <c>
        <f>(M984*21)/100</f>
      </c>
      <c t="s">
        <v>28</v>
      </c>
    </row>
    <row r="985" spans="1:5" ht="25.5">
      <c r="A985" s="35" t="s">
        <v>55</v>
      </c>
      <c r="E985" s="39" t="s">
        <v>7296</v>
      </c>
    </row>
    <row r="986" spans="1:5" ht="12.75">
      <c r="A986" s="35" t="s">
        <v>56</v>
      </c>
      <c r="E986" s="40" t="s">
        <v>866</v>
      </c>
    </row>
    <row r="987" spans="1:5" ht="153">
      <c r="A987" t="s">
        <v>58</v>
      </c>
      <c r="E987" s="39" t="s">
        <v>6638</v>
      </c>
    </row>
    <row r="988" spans="1:16" ht="12.75">
      <c r="A988" t="s">
        <v>50</v>
      </c>
      <c s="34" t="s">
        <v>812</v>
      </c>
      <c s="34" t="s">
        <v>6641</v>
      </c>
      <c s="35" t="s">
        <v>5</v>
      </c>
      <c s="6" t="s">
        <v>6642</v>
      </c>
      <c s="36" t="s">
        <v>865</v>
      </c>
      <c s="37">
        <v>1</v>
      </c>
      <c s="36">
        <v>0</v>
      </c>
      <c s="36">
        <f>ROUND(G988*H988,6)</f>
      </c>
      <c r="L988" s="38">
        <v>0</v>
      </c>
      <c s="32">
        <f>ROUND(ROUND(L988,2)*ROUND(G988,3),2)</f>
      </c>
      <c s="36" t="s">
        <v>6259</v>
      </c>
      <c>
        <f>(M988*21)/100</f>
      </c>
      <c t="s">
        <v>28</v>
      </c>
    </row>
    <row r="989" spans="1:5" ht="12.75">
      <c r="A989" s="35" t="s">
        <v>55</v>
      </c>
      <c r="E989" s="39" t="s">
        <v>6642</v>
      </c>
    </row>
    <row r="990" spans="1:5" ht="12.75">
      <c r="A990" s="35" t="s">
        <v>56</v>
      </c>
      <c r="E990" s="40" t="s">
        <v>866</v>
      </c>
    </row>
    <row r="991" spans="1:5" ht="25.5">
      <c r="A991" t="s">
        <v>58</v>
      </c>
      <c r="E991" s="39" t="s">
        <v>6643</v>
      </c>
    </row>
    <row r="992" spans="1:13" ht="12.75">
      <c r="A992" t="s">
        <v>47</v>
      </c>
      <c r="C992" s="31" t="s">
        <v>7297</v>
      </c>
      <c r="E992" s="33" t="s">
        <v>7298</v>
      </c>
      <c r="J992" s="32">
        <f>0</f>
      </c>
      <c s="32">
        <f>0</f>
      </c>
      <c s="32">
        <f>0+L993+L997+L1001+L1005+L1009+L1013+L1017</f>
      </c>
      <c s="32">
        <f>0+M993+M997+M1001+M1005+M1009+M1013+M1017</f>
      </c>
    </row>
    <row r="993" spans="1:16" ht="25.5">
      <c r="A993" t="s">
        <v>50</v>
      </c>
      <c s="34" t="s">
        <v>813</v>
      </c>
      <c s="34" t="s">
        <v>7299</v>
      </c>
      <c s="35" t="s">
        <v>5</v>
      </c>
      <c s="6" t="s">
        <v>7300</v>
      </c>
      <c s="36" t="s">
        <v>4447</v>
      </c>
      <c s="37">
        <v>1</v>
      </c>
      <c s="36">
        <v>0</v>
      </c>
      <c s="36">
        <f>ROUND(G993*H993,6)</f>
      </c>
      <c r="L993" s="38">
        <v>0</v>
      </c>
      <c s="32">
        <f>ROUND(ROUND(L993,2)*ROUND(G993,3),2)</f>
      </c>
      <c s="36" t="s">
        <v>6259</v>
      </c>
      <c>
        <f>(M993*21)/100</f>
      </c>
      <c t="s">
        <v>28</v>
      </c>
    </row>
    <row r="994" spans="1:5" ht="127.5">
      <c r="A994" s="35" t="s">
        <v>55</v>
      </c>
      <c r="E994" s="39" t="s">
        <v>7301</v>
      </c>
    </row>
    <row r="995" spans="1:5" ht="12.75">
      <c r="A995" s="35" t="s">
        <v>56</v>
      </c>
      <c r="E995" s="40" t="s">
        <v>866</v>
      </c>
    </row>
    <row r="996" spans="1:5" ht="12.75">
      <c r="A996" t="s">
        <v>58</v>
      </c>
      <c r="E996" s="39" t="s">
        <v>5</v>
      </c>
    </row>
    <row r="997" spans="1:16" ht="12.75">
      <c r="A997" t="s">
        <v>50</v>
      </c>
      <c s="34" t="s">
        <v>815</v>
      </c>
      <c s="34" t="s">
        <v>7302</v>
      </c>
      <c s="35" t="s">
        <v>5</v>
      </c>
      <c s="6" t="s">
        <v>6650</v>
      </c>
      <c s="36" t="s">
        <v>4447</v>
      </c>
      <c s="37">
        <v>1</v>
      </c>
      <c s="36">
        <v>0</v>
      </c>
      <c s="36">
        <f>ROUND(G997*H997,6)</f>
      </c>
      <c r="L997" s="38">
        <v>0</v>
      </c>
      <c s="32">
        <f>ROUND(ROUND(L997,2)*ROUND(G997,3),2)</f>
      </c>
      <c s="36" t="s">
        <v>6259</v>
      </c>
      <c>
        <f>(M997*21)/100</f>
      </c>
      <c t="s">
        <v>28</v>
      </c>
    </row>
    <row r="998" spans="1:5" ht="12.75">
      <c r="A998" s="35" t="s">
        <v>55</v>
      </c>
      <c r="E998" s="39" t="s">
        <v>6650</v>
      </c>
    </row>
    <row r="999" spans="1:5" ht="12.75">
      <c r="A999" s="35" t="s">
        <v>56</v>
      </c>
      <c r="E999" s="40" t="s">
        <v>866</v>
      </c>
    </row>
    <row r="1000" spans="1:5" ht="12.75">
      <c r="A1000" t="s">
        <v>58</v>
      </c>
      <c r="E1000" s="39" t="s">
        <v>5</v>
      </c>
    </row>
    <row r="1001" spans="1:16" ht="25.5">
      <c r="A1001" t="s">
        <v>50</v>
      </c>
      <c s="34" t="s">
        <v>817</v>
      </c>
      <c s="34" t="s">
        <v>7303</v>
      </c>
      <c s="35" t="s">
        <v>5</v>
      </c>
      <c s="6" t="s">
        <v>6652</v>
      </c>
      <c s="36" t="s">
        <v>4447</v>
      </c>
      <c s="37">
        <v>1</v>
      </c>
      <c s="36">
        <v>0</v>
      </c>
      <c s="36">
        <f>ROUND(G1001*H1001,6)</f>
      </c>
      <c r="L1001" s="38">
        <v>0</v>
      </c>
      <c s="32">
        <f>ROUND(ROUND(L1001,2)*ROUND(G1001,3),2)</f>
      </c>
      <c s="36" t="s">
        <v>6259</v>
      </c>
      <c>
        <f>(M1001*21)/100</f>
      </c>
      <c t="s">
        <v>28</v>
      </c>
    </row>
    <row r="1002" spans="1:5" ht="63.75">
      <c r="A1002" s="35" t="s">
        <v>55</v>
      </c>
      <c r="E1002" s="39" t="s">
        <v>6653</v>
      </c>
    </row>
    <row r="1003" spans="1:5" ht="12.75">
      <c r="A1003" s="35" t="s">
        <v>56</v>
      </c>
      <c r="E1003" s="40" t="s">
        <v>866</v>
      </c>
    </row>
    <row r="1004" spans="1:5" ht="12.75">
      <c r="A1004" t="s">
        <v>58</v>
      </c>
      <c r="E1004" s="39" t="s">
        <v>5</v>
      </c>
    </row>
    <row r="1005" spans="1:16" ht="12.75">
      <c r="A1005" t="s">
        <v>50</v>
      </c>
      <c s="34" t="s">
        <v>819</v>
      </c>
      <c s="34" t="s">
        <v>7304</v>
      </c>
      <c s="35" t="s">
        <v>5</v>
      </c>
      <c s="6" t="s">
        <v>6655</v>
      </c>
      <c s="36" t="s">
        <v>4447</v>
      </c>
      <c s="37">
        <v>1</v>
      </c>
      <c s="36">
        <v>0</v>
      </c>
      <c s="36">
        <f>ROUND(G1005*H1005,6)</f>
      </c>
      <c r="L1005" s="38">
        <v>0</v>
      </c>
      <c s="32">
        <f>ROUND(ROUND(L1005,2)*ROUND(G1005,3),2)</f>
      </c>
      <c s="36" t="s">
        <v>6259</v>
      </c>
      <c>
        <f>(M1005*21)/100</f>
      </c>
      <c t="s">
        <v>28</v>
      </c>
    </row>
    <row r="1006" spans="1:5" ht="12.75">
      <c r="A1006" s="35" t="s">
        <v>55</v>
      </c>
      <c r="E1006" s="39" t="s">
        <v>6655</v>
      </c>
    </row>
    <row r="1007" spans="1:5" ht="12.75">
      <c r="A1007" s="35" t="s">
        <v>56</v>
      </c>
      <c r="E1007" s="40" t="s">
        <v>866</v>
      </c>
    </row>
    <row r="1008" spans="1:5" ht="12.75">
      <c r="A1008" t="s">
        <v>58</v>
      </c>
      <c r="E1008" s="39" t="s">
        <v>5</v>
      </c>
    </row>
    <row r="1009" spans="1:16" ht="38.25">
      <c r="A1009" t="s">
        <v>50</v>
      </c>
      <c s="34" t="s">
        <v>7305</v>
      </c>
      <c s="34" t="s">
        <v>7306</v>
      </c>
      <c s="35" t="s">
        <v>5</v>
      </c>
      <c s="6" t="s">
        <v>6657</v>
      </c>
      <c s="36" t="s">
        <v>6658</v>
      </c>
      <c s="37">
        <v>8</v>
      </c>
      <c s="36">
        <v>0</v>
      </c>
      <c s="36">
        <f>ROUND(G1009*H1009,6)</f>
      </c>
      <c r="L1009" s="38">
        <v>0</v>
      </c>
      <c s="32">
        <f>ROUND(ROUND(L1009,2)*ROUND(G1009,3),2)</f>
      </c>
      <c s="36" t="s">
        <v>6259</v>
      </c>
      <c>
        <f>(M1009*21)/100</f>
      </c>
      <c t="s">
        <v>28</v>
      </c>
    </row>
    <row r="1010" spans="1:5" ht="38.25">
      <c r="A1010" s="35" t="s">
        <v>55</v>
      </c>
      <c r="E1010" s="39" t="s">
        <v>7307</v>
      </c>
    </row>
    <row r="1011" spans="1:5" ht="12.75">
      <c r="A1011" s="35" t="s">
        <v>56</v>
      </c>
      <c r="E1011" s="40" t="s">
        <v>1749</v>
      </c>
    </row>
    <row r="1012" spans="1:5" ht="12.75">
      <c r="A1012" t="s">
        <v>58</v>
      </c>
      <c r="E1012" s="39" t="s">
        <v>5</v>
      </c>
    </row>
    <row r="1013" spans="1:16" ht="12.75">
      <c r="A1013" t="s">
        <v>50</v>
      </c>
      <c s="34" t="s">
        <v>7308</v>
      </c>
      <c s="34" t="s">
        <v>7309</v>
      </c>
      <c s="35" t="s">
        <v>5</v>
      </c>
      <c s="6" t="s">
        <v>6661</v>
      </c>
      <c s="36" t="s">
        <v>6658</v>
      </c>
      <c s="37">
        <v>8</v>
      </c>
      <c s="36">
        <v>0</v>
      </c>
      <c s="36">
        <f>ROUND(G1013*H1013,6)</f>
      </c>
      <c r="L1013" s="38">
        <v>0</v>
      </c>
      <c s="32">
        <f>ROUND(ROUND(L1013,2)*ROUND(G1013,3),2)</f>
      </c>
      <c s="36" t="s">
        <v>6259</v>
      </c>
      <c>
        <f>(M1013*21)/100</f>
      </c>
      <c t="s">
        <v>28</v>
      </c>
    </row>
    <row r="1014" spans="1:5" ht="12.75">
      <c r="A1014" s="35" t="s">
        <v>55</v>
      </c>
      <c r="E1014" s="39" t="s">
        <v>6661</v>
      </c>
    </row>
    <row r="1015" spans="1:5" ht="12.75">
      <c r="A1015" s="35" t="s">
        <v>56</v>
      </c>
      <c r="E1015" s="40" t="s">
        <v>1749</v>
      </c>
    </row>
    <row r="1016" spans="1:5" ht="12.75">
      <c r="A1016" t="s">
        <v>58</v>
      </c>
      <c r="E1016" s="39" t="s">
        <v>5</v>
      </c>
    </row>
    <row r="1017" spans="1:16" ht="25.5">
      <c r="A1017" t="s">
        <v>50</v>
      </c>
      <c s="34" t="s">
        <v>7310</v>
      </c>
      <c s="34" t="s">
        <v>7311</v>
      </c>
      <c s="35" t="s">
        <v>5</v>
      </c>
      <c s="6" t="s">
        <v>6663</v>
      </c>
      <c s="36" t="s">
        <v>4447</v>
      </c>
      <c s="37">
        <v>1</v>
      </c>
      <c s="36">
        <v>0</v>
      </c>
      <c s="36">
        <f>ROUND(G1017*H1017,6)</f>
      </c>
      <c r="L1017" s="38">
        <v>0</v>
      </c>
      <c s="32">
        <f>ROUND(ROUND(L1017,2)*ROUND(G1017,3),2)</f>
      </c>
      <c s="36" t="s">
        <v>6259</v>
      </c>
      <c>
        <f>(M1017*21)/100</f>
      </c>
      <c t="s">
        <v>28</v>
      </c>
    </row>
    <row r="1018" spans="1:5" ht="25.5">
      <c r="A1018" s="35" t="s">
        <v>55</v>
      </c>
      <c r="E1018" s="39" t="s">
        <v>6663</v>
      </c>
    </row>
    <row r="1019" spans="1:5" ht="12.75">
      <c r="A1019" s="35" t="s">
        <v>56</v>
      </c>
      <c r="E1019" s="40" t="s">
        <v>866</v>
      </c>
    </row>
    <row r="1020" spans="1:5" ht="12.75">
      <c r="A1020" t="s">
        <v>58</v>
      </c>
      <c r="E1020" s="39" t="s">
        <v>5</v>
      </c>
    </row>
    <row r="1021" spans="1:13" ht="12.75">
      <c r="A1021" t="s">
        <v>47</v>
      </c>
      <c r="C1021" s="31" t="s">
        <v>7312</v>
      </c>
      <c r="E1021" s="33" t="s">
        <v>7313</v>
      </c>
      <c r="J1021" s="32">
        <f>0</f>
      </c>
      <c s="32">
        <f>0</f>
      </c>
      <c s="32">
        <f>0+L1022+L1026+L1030+L1034+L1038+L1042+L1046</f>
      </c>
      <c s="32">
        <f>0+M1022+M1026+M1030+M1034+M1038+M1042+M1046</f>
      </c>
    </row>
    <row r="1022" spans="1:16" ht="25.5">
      <c r="A1022" t="s">
        <v>50</v>
      </c>
      <c s="34" t="s">
        <v>7314</v>
      </c>
      <c s="34" t="s">
        <v>7315</v>
      </c>
      <c s="35" t="s">
        <v>5</v>
      </c>
      <c s="6" t="s">
        <v>7316</v>
      </c>
      <c s="36" t="s">
        <v>4447</v>
      </c>
      <c s="37">
        <v>1</v>
      </c>
      <c s="36">
        <v>0</v>
      </c>
      <c s="36">
        <f>ROUND(G1022*H1022,6)</f>
      </c>
      <c r="L1022" s="38">
        <v>0</v>
      </c>
      <c s="32">
        <f>ROUND(ROUND(L1022,2)*ROUND(G1022,3),2)</f>
      </c>
      <c s="36" t="s">
        <v>6259</v>
      </c>
      <c>
        <f>(M1022*21)/100</f>
      </c>
      <c t="s">
        <v>28</v>
      </c>
    </row>
    <row r="1023" spans="1:5" ht="127.5">
      <c r="A1023" s="35" t="s">
        <v>55</v>
      </c>
      <c r="E1023" s="39" t="s">
        <v>7317</v>
      </c>
    </row>
    <row r="1024" spans="1:5" ht="12.75">
      <c r="A1024" s="35" t="s">
        <v>56</v>
      </c>
      <c r="E1024" s="40" t="s">
        <v>866</v>
      </c>
    </row>
    <row r="1025" spans="1:5" ht="12.75">
      <c r="A1025" t="s">
        <v>58</v>
      </c>
      <c r="E1025" s="39" t="s">
        <v>5</v>
      </c>
    </row>
    <row r="1026" spans="1:16" ht="12.75">
      <c r="A1026" t="s">
        <v>50</v>
      </c>
      <c s="34" t="s">
        <v>7318</v>
      </c>
      <c s="34" t="s">
        <v>7319</v>
      </c>
      <c s="35" t="s">
        <v>5</v>
      </c>
      <c s="6" t="s">
        <v>6650</v>
      </c>
      <c s="36" t="s">
        <v>4447</v>
      </c>
      <c s="37">
        <v>1</v>
      </c>
      <c s="36">
        <v>0</v>
      </c>
      <c s="36">
        <f>ROUND(G1026*H1026,6)</f>
      </c>
      <c r="L1026" s="38">
        <v>0</v>
      </c>
      <c s="32">
        <f>ROUND(ROUND(L1026,2)*ROUND(G1026,3),2)</f>
      </c>
      <c s="36" t="s">
        <v>6259</v>
      </c>
      <c>
        <f>(M1026*21)/100</f>
      </c>
      <c t="s">
        <v>28</v>
      </c>
    </row>
    <row r="1027" spans="1:5" ht="12.75">
      <c r="A1027" s="35" t="s">
        <v>55</v>
      </c>
      <c r="E1027" s="39" t="s">
        <v>6650</v>
      </c>
    </row>
    <row r="1028" spans="1:5" ht="12.75">
      <c r="A1028" s="35" t="s">
        <v>56</v>
      </c>
      <c r="E1028" s="40" t="s">
        <v>866</v>
      </c>
    </row>
    <row r="1029" spans="1:5" ht="12.75">
      <c r="A1029" t="s">
        <v>58</v>
      </c>
      <c r="E1029" s="39" t="s">
        <v>5</v>
      </c>
    </row>
    <row r="1030" spans="1:16" ht="25.5">
      <c r="A1030" t="s">
        <v>50</v>
      </c>
      <c s="34" t="s">
        <v>7320</v>
      </c>
      <c s="34" t="s">
        <v>7321</v>
      </c>
      <c s="35" t="s">
        <v>5</v>
      </c>
      <c s="6" t="s">
        <v>6652</v>
      </c>
      <c s="36" t="s">
        <v>4447</v>
      </c>
      <c s="37">
        <v>1</v>
      </c>
      <c s="36">
        <v>0</v>
      </c>
      <c s="36">
        <f>ROUND(G1030*H1030,6)</f>
      </c>
      <c r="L1030" s="38">
        <v>0</v>
      </c>
      <c s="32">
        <f>ROUND(ROUND(L1030,2)*ROUND(G1030,3),2)</f>
      </c>
      <c s="36" t="s">
        <v>6259</v>
      </c>
      <c>
        <f>(M1030*21)/100</f>
      </c>
      <c t="s">
        <v>28</v>
      </c>
    </row>
    <row r="1031" spans="1:5" ht="63.75">
      <c r="A1031" s="35" t="s">
        <v>55</v>
      </c>
      <c r="E1031" s="39" t="s">
        <v>7322</v>
      </c>
    </row>
    <row r="1032" spans="1:5" ht="12.75">
      <c r="A1032" s="35" t="s">
        <v>56</v>
      </c>
      <c r="E1032" s="40" t="s">
        <v>866</v>
      </c>
    </row>
    <row r="1033" spans="1:5" ht="12.75">
      <c r="A1033" t="s">
        <v>58</v>
      </c>
      <c r="E1033" s="39" t="s">
        <v>5</v>
      </c>
    </row>
    <row r="1034" spans="1:16" ht="12.75">
      <c r="A1034" t="s">
        <v>50</v>
      </c>
      <c s="34" t="s">
        <v>7323</v>
      </c>
      <c s="34" t="s">
        <v>7324</v>
      </c>
      <c s="35" t="s">
        <v>5</v>
      </c>
      <c s="6" t="s">
        <v>6655</v>
      </c>
      <c s="36" t="s">
        <v>4447</v>
      </c>
      <c s="37">
        <v>1</v>
      </c>
      <c s="36">
        <v>0</v>
      </c>
      <c s="36">
        <f>ROUND(G1034*H1034,6)</f>
      </c>
      <c r="L1034" s="38">
        <v>0</v>
      </c>
      <c s="32">
        <f>ROUND(ROUND(L1034,2)*ROUND(G1034,3),2)</f>
      </c>
      <c s="36" t="s">
        <v>6259</v>
      </c>
      <c>
        <f>(M1034*21)/100</f>
      </c>
      <c t="s">
        <v>28</v>
      </c>
    </row>
    <row r="1035" spans="1:5" ht="12.75">
      <c r="A1035" s="35" t="s">
        <v>55</v>
      </c>
      <c r="E1035" s="39" t="s">
        <v>6655</v>
      </c>
    </row>
    <row r="1036" spans="1:5" ht="12.75">
      <c r="A1036" s="35" t="s">
        <v>56</v>
      </c>
      <c r="E1036" s="40" t="s">
        <v>866</v>
      </c>
    </row>
    <row r="1037" spans="1:5" ht="12.75">
      <c r="A1037" t="s">
        <v>58</v>
      </c>
      <c r="E1037" s="39" t="s">
        <v>5</v>
      </c>
    </row>
    <row r="1038" spans="1:16" ht="38.25">
      <c r="A1038" t="s">
        <v>50</v>
      </c>
      <c s="34" t="s">
        <v>7325</v>
      </c>
      <c s="34" t="s">
        <v>7326</v>
      </c>
      <c s="35" t="s">
        <v>5</v>
      </c>
      <c s="6" t="s">
        <v>6657</v>
      </c>
      <c s="36" t="s">
        <v>6658</v>
      </c>
      <c s="37">
        <v>10</v>
      </c>
      <c s="36">
        <v>0</v>
      </c>
      <c s="36">
        <f>ROUND(G1038*H1038,6)</f>
      </c>
      <c r="L1038" s="38">
        <v>0</v>
      </c>
      <c s="32">
        <f>ROUND(ROUND(L1038,2)*ROUND(G1038,3),2)</f>
      </c>
      <c s="36" t="s">
        <v>6259</v>
      </c>
      <c>
        <f>(M1038*21)/100</f>
      </c>
      <c t="s">
        <v>28</v>
      </c>
    </row>
    <row r="1039" spans="1:5" ht="38.25">
      <c r="A1039" s="35" t="s">
        <v>55</v>
      </c>
      <c r="E1039" s="39" t="s">
        <v>7307</v>
      </c>
    </row>
    <row r="1040" spans="1:5" ht="12.75">
      <c r="A1040" s="35" t="s">
        <v>56</v>
      </c>
      <c r="E1040" s="40" t="s">
        <v>1541</v>
      </c>
    </row>
    <row r="1041" spans="1:5" ht="12.75">
      <c r="A1041" t="s">
        <v>58</v>
      </c>
      <c r="E1041" s="39" t="s">
        <v>5</v>
      </c>
    </row>
    <row r="1042" spans="1:16" ht="12.75">
      <c r="A1042" t="s">
        <v>50</v>
      </c>
      <c s="34" t="s">
        <v>7327</v>
      </c>
      <c s="34" t="s">
        <v>7328</v>
      </c>
      <c s="35" t="s">
        <v>5</v>
      </c>
      <c s="6" t="s">
        <v>6661</v>
      </c>
      <c s="36" t="s">
        <v>6658</v>
      </c>
      <c s="37">
        <v>10</v>
      </c>
      <c s="36">
        <v>0</v>
      </c>
      <c s="36">
        <f>ROUND(G1042*H1042,6)</f>
      </c>
      <c r="L1042" s="38">
        <v>0</v>
      </c>
      <c s="32">
        <f>ROUND(ROUND(L1042,2)*ROUND(G1042,3),2)</f>
      </c>
      <c s="36" t="s">
        <v>6259</v>
      </c>
      <c>
        <f>(M1042*21)/100</f>
      </c>
      <c t="s">
        <v>28</v>
      </c>
    </row>
    <row r="1043" spans="1:5" ht="12.75">
      <c r="A1043" s="35" t="s">
        <v>55</v>
      </c>
      <c r="E1043" s="39" t="s">
        <v>6661</v>
      </c>
    </row>
    <row r="1044" spans="1:5" ht="12.75">
      <c r="A1044" s="35" t="s">
        <v>56</v>
      </c>
      <c r="E1044" s="40" t="s">
        <v>1541</v>
      </c>
    </row>
    <row r="1045" spans="1:5" ht="12.75">
      <c r="A1045" t="s">
        <v>58</v>
      </c>
      <c r="E1045" s="39" t="s">
        <v>5</v>
      </c>
    </row>
    <row r="1046" spans="1:16" ht="25.5">
      <c r="A1046" t="s">
        <v>50</v>
      </c>
      <c s="34" t="s">
        <v>7329</v>
      </c>
      <c s="34" t="s">
        <v>7330</v>
      </c>
      <c s="35" t="s">
        <v>5</v>
      </c>
      <c s="6" t="s">
        <v>6663</v>
      </c>
      <c s="36" t="s">
        <v>4447</v>
      </c>
      <c s="37">
        <v>1</v>
      </c>
      <c s="36">
        <v>0</v>
      </c>
      <c s="36">
        <f>ROUND(G1046*H1046,6)</f>
      </c>
      <c r="L1046" s="38">
        <v>0</v>
      </c>
      <c s="32">
        <f>ROUND(ROUND(L1046,2)*ROUND(G1046,3),2)</f>
      </c>
      <c s="36" t="s">
        <v>6259</v>
      </c>
      <c>
        <f>(M1046*21)/100</f>
      </c>
      <c t="s">
        <v>28</v>
      </c>
    </row>
    <row r="1047" spans="1:5" ht="25.5">
      <c r="A1047" s="35" t="s">
        <v>55</v>
      </c>
      <c r="E1047" s="39" t="s">
        <v>6663</v>
      </c>
    </row>
    <row r="1048" spans="1:5" ht="12.75">
      <c r="A1048" s="35" t="s">
        <v>56</v>
      </c>
      <c r="E1048" s="40" t="s">
        <v>866</v>
      </c>
    </row>
    <row r="1049" spans="1:5" ht="12.75">
      <c r="A1049" t="s">
        <v>58</v>
      </c>
      <c r="E1049" s="39" t="s">
        <v>5</v>
      </c>
    </row>
    <row r="1050" spans="1:13" ht="12.75">
      <c r="A1050" t="s">
        <v>47</v>
      </c>
      <c r="C1050" s="31" t="s">
        <v>7331</v>
      </c>
      <c r="E1050" s="33" t="s">
        <v>7332</v>
      </c>
      <c r="J1050" s="32">
        <f>0</f>
      </c>
      <c s="32">
        <f>0</f>
      </c>
      <c s="32">
        <f>0+L1051+L1055+L1059+L1063+L1067+L1071+L1075</f>
      </c>
      <c s="32">
        <f>0+M1051+M1055+M1059+M1063+M1067+M1071+M1075</f>
      </c>
    </row>
    <row r="1051" spans="1:16" ht="38.25">
      <c r="A1051" t="s">
        <v>50</v>
      </c>
      <c s="34" t="s">
        <v>7333</v>
      </c>
      <c s="34" t="s">
        <v>7334</v>
      </c>
      <c s="35" t="s">
        <v>5</v>
      </c>
      <c s="6" t="s">
        <v>7335</v>
      </c>
      <c s="36" t="s">
        <v>4447</v>
      </c>
      <c s="37">
        <v>1</v>
      </c>
      <c s="36">
        <v>0</v>
      </c>
      <c s="36">
        <f>ROUND(G1051*H1051,6)</f>
      </c>
      <c r="L1051" s="38">
        <v>0</v>
      </c>
      <c s="32">
        <f>ROUND(ROUND(L1051,2)*ROUND(G1051,3),2)</f>
      </c>
      <c s="36" t="s">
        <v>6259</v>
      </c>
      <c>
        <f>(M1051*21)/100</f>
      </c>
      <c t="s">
        <v>28</v>
      </c>
    </row>
    <row r="1052" spans="1:5" ht="127.5">
      <c r="A1052" s="35" t="s">
        <v>55</v>
      </c>
      <c r="E1052" s="39" t="s">
        <v>7336</v>
      </c>
    </row>
    <row r="1053" spans="1:5" ht="12.75">
      <c r="A1053" s="35" t="s">
        <v>56</v>
      </c>
      <c r="E1053" s="40" t="s">
        <v>866</v>
      </c>
    </row>
    <row r="1054" spans="1:5" ht="12.75">
      <c r="A1054" t="s">
        <v>58</v>
      </c>
      <c r="E1054" s="39" t="s">
        <v>5</v>
      </c>
    </row>
    <row r="1055" spans="1:16" ht="12.75">
      <c r="A1055" t="s">
        <v>50</v>
      </c>
      <c s="34" t="s">
        <v>7337</v>
      </c>
      <c s="34" t="s">
        <v>7338</v>
      </c>
      <c s="35" t="s">
        <v>5</v>
      </c>
      <c s="6" t="s">
        <v>6650</v>
      </c>
      <c s="36" t="s">
        <v>4447</v>
      </c>
      <c s="37">
        <v>1</v>
      </c>
      <c s="36">
        <v>0</v>
      </c>
      <c s="36">
        <f>ROUND(G1055*H1055,6)</f>
      </c>
      <c r="L1055" s="38">
        <v>0</v>
      </c>
      <c s="32">
        <f>ROUND(ROUND(L1055,2)*ROUND(G1055,3),2)</f>
      </c>
      <c s="36" t="s">
        <v>6259</v>
      </c>
      <c>
        <f>(M1055*21)/100</f>
      </c>
      <c t="s">
        <v>28</v>
      </c>
    </row>
    <row r="1056" spans="1:5" ht="12.75">
      <c r="A1056" s="35" t="s">
        <v>55</v>
      </c>
      <c r="E1056" s="39" t="s">
        <v>6650</v>
      </c>
    </row>
    <row r="1057" spans="1:5" ht="12.75">
      <c r="A1057" s="35" t="s">
        <v>56</v>
      </c>
      <c r="E1057" s="40" t="s">
        <v>866</v>
      </c>
    </row>
    <row r="1058" spans="1:5" ht="12.75">
      <c r="A1058" t="s">
        <v>58</v>
      </c>
      <c r="E1058" s="39" t="s">
        <v>5</v>
      </c>
    </row>
    <row r="1059" spans="1:16" ht="25.5">
      <c r="A1059" t="s">
        <v>50</v>
      </c>
      <c s="34" t="s">
        <v>7339</v>
      </c>
      <c s="34" t="s">
        <v>7340</v>
      </c>
      <c s="35" t="s">
        <v>5</v>
      </c>
      <c s="6" t="s">
        <v>6652</v>
      </c>
      <c s="36" t="s">
        <v>4447</v>
      </c>
      <c s="37">
        <v>1</v>
      </c>
      <c s="36">
        <v>0</v>
      </c>
      <c s="36">
        <f>ROUND(G1059*H1059,6)</f>
      </c>
      <c r="L1059" s="38">
        <v>0</v>
      </c>
      <c s="32">
        <f>ROUND(ROUND(L1059,2)*ROUND(G1059,3),2)</f>
      </c>
      <c s="36" t="s">
        <v>6259</v>
      </c>
      <c>
        <f>(M1059*21)/100</f>
      </c>
      <c t="s">
        <v>28</v>
      </c>
    </row>
    <row r="1060" spans="1:5" ht="63.75">
      <c r="A1060" s="35" t="s">
        <v>55</v>
      </c>
      <c r="E1060" s="39" t="s">
        <v>7341</v>
      </c>
    </row>
    <row r="1061" spans="1:5" ht="12.75">
      <c r="A1061" s="35" t="s">
        <v>56</v>
      </c>
      <c r="E1061" s="40" t="s">
        <v>866</v>
      </c>
    </row>
    <row r="1062" spans="1:5" ht="12.75">
      <c r="A1062" t="s">
        <v>58</v>
      </c>
      <c r="E1062" s="39" t="s">
        <v>5</v>
      </c>
    </row>
    <row r="1063" spans="1:16" ht="12.75">
      <c r="A1063" t="s">
        <v>50</v>
      </c>
      <c s="34" t="s">
        <v>7342</v>
      </c>
      <c s="34" t="s">
        <v>7343</v>
      </c>
      <c s="35" t="s">
        <v>5</v>
      </c>
      <c s="6" t="s">
        <v>6655</v>
      </c>
      <c s="36" t="s">
        <v>4447</v>
      </c>
      <c s="37">
        <v>1</v>
      </c>
      <c s="36">
        <v>0</v>
      </c>
      <c s="36">
        <f>ROUND(G1063*H1063,6)</f>
      </c>
      <c r="L1063" s="38">
        <v>0</v>
      </c>
      <c s="32">
        <f>ROUND(ROUND(L1063,2)*ROUND(G1063,3),2)</f>
      </c>
      <c s="36" t="s">
        <v>6259</v>
      </c>
      <c>
        <f>(M1063*21)/100</f>
      </c>
      <c t="s">
        <v>28</v>
      </c>
    </row>
    <row r="1064" spans="1:5" ht="12.75">
      <c r="A1064" s="35" t="s">
        <v>55</v>
      </c>
      <c r="E1064" s="39" t="s">
        <v>6655</v>
      </c>
    </row>
    <row r="1065" spans="1:5" ht="12.75">
      <c r="A1065" s="35" t="s">
        <v>56</v>
      </c>
      <c r="E1065" s="40" t="s">
        <v>866</v>
      </c>
    </row>
    <row r="1066" spans="1:5" ht="12.75">
      <c r="A1066" t="s">
        <v>58</v>
      </c>
      <c r="E1066" s="39" t="s">
        <v>5</v>
      </c>
    </row>
    <row r="1067" spans="1:16" ht="38.25">
      <c r="A1067" t="s">
        <v>50</v>
      </c>
      <c s="34" t="s">
        <v>7344</v>
      </c>
      <c s="34" t="s">
        <v>7345</v>
      </c>
      <c s="35" t="s">
        <v>5</v>
      </c>
      <c s="6" t="s">
        <v>7346</v>
      </c>
      <c s="36" t="s">
        <v>6658</v>
      </c>
      <c s="37">
        <v>7</v>
      </c>
      <c s="36">
        <v>0</v>
      </c>
      <c s="36">
        <f>ROUND(G1067*H1067,6)</f>
      </c>
      <c r="L1067" s="38">
        <v>0</v>
      </c>
      <c s="32">
        <f>ROUND(ROUND(L1067,2)*ROUND(G1067,3),2)</f>
      </c>
      <c s="36" t="s">
        <v>6259</v>
      </c>
      <c>
        <f>(M1067*21)/100</f>
      </c>
      <c t="s">
        <v>28</v>
      </c>
    </row>
    <row r="1068" spans="1:5" ht="38.25">
      <c r="A1068" s="35" t="s">
        <v>55</v>
      </c>
      <c r="E1068" s="39" t="s">
        <v>7347</v>
      </c>
    </row>
    <row r="1069" spans="1:5" ht="12.75">
      <c r="A1069" s="35" t="s">
        <v>56</v>
      </c>
      <c r="E1069" s="40" t="s">
        <v>2369</v>
      </c>
    </row>
    <row r="1070" spans="1:5" ht="12.75">
      <c r="A1070" t="s">
        <v>58</v>
      </c>
      <c r="E1070" s="39" t="s">
        <v>5</v>
      </c>
    </row>
    <row r="1071" spans="1:16" ht="12.75">
      <c r="A1071" t="s">
        <v>50</v>
      </c>
      <c s="34" t="s">
        <v>7348</v>
      </c>
      <c s="34" t="s">
        <v>7349</v>
      </c>
      <c s="35" t="s">
        <v>5</v>
      </c>
      <c s="6" t="s">
        <v>6661</v>
      </c>
      <c s="36" t="s">
        <v>6658</v>
      </c>
      <c s="37">
        <v>7</v>
      </c>
      <c s="36">
        <v>0</v>
      </c>
      <c s="36">
        <f>ROUND(G1071*H1071,6)</f>
      </c>
      <c r="L1071" s="38">
        <v>0</v>
      </c>
      <c s="32">
        <f>ROUND(ROUND(L1071,2)*ROUND(G1071,3),2)</f>
      </c>
      <c s="36" t="s">
        <v>6259</v>
      </c>
      <c>
        <f>(M1071*21)/100</f>
      </c>
      <c t="s">
        <v>28</v>
      </c>
    </row>
    <row r="1072" spans="1:5" ht="12.75">
      <c r="A1072" s="35" t="s">
        <v>55</v>
      </c>
      <c r="E1072" s="39" t="s">
        <v>6661</v>
      </c>
    </row>
    <row r="1073" spans="1:5" ht="12.75">
      <c r="A1073" s="35" t="s">
        <v>56</v>
      </c>
      <c r="E1073" s="40" t="s">
        <v>2369</v>
      </c>
    </row>
    <row r="1074" spans="1:5" ht="12.75">
      <c r="A1074" t="s">
        <v>58</v>
      </c>
      <c r="E1074" s="39" t="s">
        <v>5</v>
      </c>
    </row>
    <row r="1075" spans="1:16" ht="25.5">
      <c r="A1075" t="s">
        <v>50</v>
      </c>
      <c s="34" t="s">
        <v>7350</v>
      </c>
      <c s="34" t="s">
        <v>7351</v>
      </c>
      <c s="35" t="s">
        <v>5</v>
      </c>
      <c s="6" t="s">
        <v>6663</v>
      </c>
      <c s="36" t="s">
        <v>4447</v>
      </c>
      <c s="37">
        <v>1</v>
      </c>
      <c s="36">
        <v>0</v>
      </c>
      <c s="36">
        <f>ROUND(G1075*H1075,6)</f>
      </c>
      <c r="L1075" s="38">
        <v>0</v>
      </c>
      <c s="32">
        <f>ROUND(ROUND(L1075,2)*ROUND(G1075,3),2)</f>
      </c>
      <c s="36" t="s">
        <v>6259</v>
      </c>
      <c>
        <f>(M1075*21)/100</f>
      </c>
      <c t="s">
        <v>28</v>
      </c>
    </row>
    <row r="1076" spans="1:5" ht="25.5">
      <c r="A1076" s="35" t="s">
        <v>55</v>
      </c>
      <c r="E1076" s="39" t="s">
        <v>6663</v>
      </c>
    </row>
    <row r="1077" spans="1:5" ht="12.75">
      <c r="A1077" s="35" t="s">
        <v>56</v>
      </c>
      <c r="E1077" s="40" t="s">
        <v>866</v>
      </c>
    </row>
    <row r="1078" spans="1:5" ht="12.75">
      <c r="A1078" t="s">
        <v>58</v>
      </c>
      <c r="E1078" s="39" t="s">
        <v>5</v>
      </c>
    </row>
    <row r="1079" spans="1:13" ht="12.75">
      <c r="A1079" t="s">
        <v>47</v>
      </c>
      <c r="C1079" s="31" t="s">
        <v>7352</v>
      </c>
      <c r="E1079" s="33" t="s">
        <v>7353</v>
      </c>
      <c r="J1079" s="32">
        <f>0</f>
      </c>
      <c s="32">
        <f>0</f>
      </c>
      <c s="32">
        <f>0+L1080+L1084+L1088+L1092+L1096+L1100+L1104</f>
      </c>
      <c s="32">
        <f>0+M1080+M1084+M1088+M1092+M1096+M1100+M1104</f>
      </c>
    </row>
    <row r="1080" spans="1:16" ht="25.5">
      <c r="A1080" t="s">
        <v>50</v>
      </c>
      <c s="34" t="s">
        <v>7354</v>
      </c>
      <c s="34" t="s">
        <v>7355</v>
      </c>
      <c s="35" t="s">
        <v>5</v>
      </c>
      <c s="6" t="s">
        <v>7356</v>
      </c>
      <c s="36" t="s">
        <v>4447</v>
      </c>
      <c s="37">
        <v>1</v>
      </c>
      <c s="36">
        <v>0</v>
      </c>
      <c s="36">
        <f>ROUND(G1080*H1080,6)</f>
      </c>
      <c r="L1080" s="38">
        <v>0</v>
      </c>
      <c s="32">
        <f>ROUND(ROUND(L1080,2)*ROUND(G1080,3),2)</f>
      </c>
      <c s="36" t="s">
        <v>6259</v>
      </c>
      <c>
        <f>(M1080*21)/100</f>
      </c>
      <c t="s">
        <v>28</v>
      </c>
    </row>
    <row r="1081" spans="1:5" ht="127.5">
      <c r="A1081" s="35" t="s">
        <v>55</v>
      </c>
      <c r="E1081" s="39" t="s">
        <v>7357</v>
      </c>
    </row>
    <row r="1082" spans="1:5" ht="12.75">
      <c r="A1082" s="35" t="s">
        <v>56</v>
      </c>
      <c r="E1082" s="40" t="s">
        <v>866</v>
      </c>
    </row>
    <row r="1083" spans="1:5" ht="12.75">
      <c r="A1083" t="s">
        <v>58</v>
      </c>
      <c r="E1083" s="39" t="s">
        <v>5</v>
      </c>
    </row>
    <row r="1084" spans="1:16" ht="12.75">
      <c r="A1084" t="s">
        <v>50</v>
      </c>
      <c s="34" t="s">
        <v>7358</v>
      </c>
      <c s="34" t="s">
        <v>7359</v>
      </c>
      <c s="35" t="s">
        <v>5</v>
      </c>
      <c s="6" t="s">
        <v>6650</v>
      </c>
      <c s="36" t="s">
        <v>4447</v>
      </c>
      <c s="37">
        <v>1</v>
      </c>
      <c s="36">
        <v>0</v>
      </c>
      <c s="36">
        <f>ROUND(G1084*H1084,6)</f>
      </c>
      <c r="L1084" s="38">
        <v>0</v>
      </c>
      <c s="32">
        <f>ROUND(ROUND(L1084,2)*ROUND(G1084,3),2)</f>
      </c>
      <c s="36" t="s">
        <v>6259</v>
      </c>
      <c>
        <f>(M1084*21)/100</f>
      </c>
      <c t="s">
        <v>28</v>
      </c>
    </row>
    <row r="1085" spans="1:5" ht="12.75">
      <c r="A1085" s="35" t="s">
        <v>55</v>
      </c>
      <c r="E1085" s="39" t="s">
        <v>6650</v>
      </c>
    </row>
    <row r="1086" spans="1:5" ht="12.75">
      <c r="A1086" s="35" t="s">
        <v>56</v>
      </c>
      <c r="E1086" s="40" t="s">
        <v>866</v>
      </c>
    </row>
    <row r="1087" spans="1:5" ht="12.75">
      <c r="A1087" t="s">
        <v>58</v>
      </c>
      <c r="E1087" s="39" t="s">
        <v>5</v>
      </c>
    </row>
    <row r="1088" spans="1:16" ht="25.5">
      <c r="A1088" t="s">
        <v>50</v>
      </c>
      <c s="34" t="s">
        <v>7360</v>
      </c>
      <c s="34" t="s">
        <v>7361</v>
      </c>
      <c s="35" t="s">
        <v>5</v>
      </c>
      <c s="6" t="s">
        <v>6652</v>
      </c>
      <c s="36" t="s">
        <v>4447</v>
      </c>
      <c s="37">
        <v>1</v>
      </c>
      <c s="36">
        <v>0</v>
      </c>
      <c s="36">
        <f>ROUND(G1088*H1088,6)</f>
      </c>
      <c r="L1088" s="38">
        <v>0</v>
      </c>
      <c s="32">
        <f>ROUND(ROUND(L1088,2)*ROUND(G1088,3),2)</f>
      </c>
      <c s="36" t="s">
        <v>6259</v>
      </c>
      <c>
        <f>(M1088*21)/100</f>
      </c>
      <c t="s">
        <v>28</v>
      </c>
    </row>
    <row r="1089" spans="1:5" ht="63.75">
      <c r="A1089" s="35" t="s">
        <v>55</v>
      </c>
      <c r="E1089" s="39" t="s">
        <v>7362</v>
      </c>
    </row>
    <row r="1090" spans="1:5" ht="12.75">
      <c r="A1090" s="35" t="s">
        <v>56</v>
      </c>
      <c r="E1090" s="40" t="s">
        <v>866</v>
      </c>
    </row>
    <row r="1091" spans="1:5" ht="12.75">
      <c r="A1091" t="s">
        <v>58</v>
      </c>
      <c r="E1091" s="39" t="s">
        <v>5</v>
      </c>
    </row>
    <row r="1092" spans="1:16" ht="12.75">
      <c r="A1092" t="s">
        <v>50</v>
      </c>
      <c s="34" t="s">
        <v>7363</v>
      </c>
      <c s="34" t="s">
        <v>7364</v>
      </c>
      <c s="35" t="s">
        <v>5</v>
      </c>
      <c s="6" t="s">
        <v>6655</v>
      </c>
      <c s="36" t="s">
        <v>4447</v>
      </c>
      <c s="37">
        <v>1</v>
      </c>
      <c s="36">
        <v>0</v>
      </c>
      <c s="36">
        <f>ROUND(G1092*H1092,6)</f>
      </c>
      <c r="L1092" s="38">
        <v>0</v>
      </c>
      <c s="32">
        <f>ROUND(ROUND(L1092,2)*ROUND(G1092,3),2)</f>
      </c>
      <c s="36" t="s">
        <v>6259</v>
      </c>
      <c>
        <f>(M1092*21)/100</f>
      </c>
      <c t="s">
        <v>28</v>
      </c>
    </row>
    <row r="1093" spans="1:5" ht="12.75">
      <c r="A1093" s="35" t="s">
        <v>55</v>
      </c>
      <c r="E1093" s="39" t="s">
        <v>6655</v>
      </c>
    </row>
    <row r="1094" spans="1:5" ht="12.75">
      <c r="A1094" s="35" t="s">
        <v>56</v>
      </c>
      <c r="E1094" s="40" t="s">
        <v>866</v>
      </c>
    </row>
    <row r="1095" spans="1:5" ht="12.75">
      <c r="A1095" t="s">
        <v>58</v>
      </c>
      <c r="E1095" s="39" t="s">
        <v>5</v>
      </c>
    </row>
    <row r="1096" spans="1:16" ht="38.25">
      <c r="A1096" t="s">
        <v>50</v>
      </c>
      <c s="34" t="s">
        <v>7365</v>
      </c>
      <c s="34" t="s">
        <v>7366</v>
      </c>
      <c s="35" t="s">
        <v>5</v>
      </c>
      <c s="6" t="s">
        <v>7346</v>
      </c>
      <c s="36" t="s">
        <v>6658</v>
      </c>
      <c s="37">
        <v>8</v>
      </c>
      <c s="36">
        <v>0</v>
      </c>
      <c s="36">
        <f>ROUND(G1096*H1096,6)</f>
      </c>
      <c r="L1096" s="38">
        <v>0</v>
      </c>
      <c s="32">
        <f>ROUND(ROUND(L1096,2)*ROUND(G1096,3),2)</f>
      </c>
      <c s="36" t="s">
        <v>6259</v>
      </c>
      <c>
        <f>(M1096*21)/100</f>
      </c>
      <c t="s">
        <v>28</v>
      </c>
    </row>
    <row r="1097" spans="1:5" ht="38.25">
      <c r="A1097" s="35" t="s">
        <v>55</v>
      </c>
      <c r="E1097" s="39" t="s">
        <v>7347</v>
      </c>
    </row>
    <row r="1098" spans="1:5" ht="12.75">
      <c r="A1098" s="35" t="s">
        <v>56</v>
      </c>
      <c r="E1098" s="40" t="s">
        <v>1749</v>
      </c>
    </row>
    <row r="1099" spans="1:5" ht="12.75">
      <c r="A1099" t="s">
        <v>58</v>
      </c>
      <c r="E1099" s="39" t="s">
        <v>5</v>
      </c>
    </row>
    <row r="1100" spans="1:16" ht="12.75">
      <c r="A1100" t="s">
        <v>50</v>
      </c>
      <c s="34" t="s">
        <v>7367</v>
      </c>
      <c s="34" t="s">
        <v>7368</v>
      </c>
      <c s="35" t="s">
        <v>5</v>
      </c>
      <c s="6" t="s">
        <v>6661</v>
      </c>
      <c s="36" t="s">
        <v>6658</v>
      </c>
      <c s="37">
        <v>8</v>
      </c>
      <c s="36">
        <v>0</v>
      </c>
      <c s="36">
        <f>ROUND(G1100*H1100,6)</f>
      </c>
      <c r="L1100" s="38">
        <v>0</v>
      </c>
      <c s="32">
        <f>ROUND(ROUND(L1100,2)*ROUND(G1100,3),2)</f>
      </c>
      <c s="36" t="s">
        <v>6259</v>
      </c>
      <c>
        <f>(M1100*21)/100</f>
      </c>
      <c t="s">
        <v>28</v>
      </c>
    </row>
    <row r="1101" spans="1:5" ht="12.75">
      <c r="A1101" s="35" t="s">
        <v>55</v>
      </c>
      <c r="E1101" s="39" t="s">
        <v>6661</v>
      </c>
    </row>
    <row r="1102" spans="1:5" ht="12.75">
      <c r="A1102" s="35" t="s">
        <v>56</v>
      </c>
      <c r="E1102" s="40" t="s">
        <v>1749</v>
      </c>
    </row>
    <row r="1103" spans="1:5" ht="12.75">
      <c r="A1103" t="s">
        <v>58</v>
      </c>
      <c r="E1103" s="39" t="s">
        <v>5</v>
      </c>
    </row>
    <row r="1104" spans="1:16" ht="25.5">
      <c r="A1104" t="s">
        <v>50</v>
      </c>
      <c s="34" t="s">
        <v>7369</v>
      </c>
      <c s="34" t="s">
        <v>7370</v>
      </c>
      <c s="35" t="s">
        <v>5</v>
      </c>
      <c s="6" t="s">
        <v>6663</v>
      </c>
      <c s="36" t="s">
        <v>4447</v>
      </c>
      <c s="37">
        <v>1</v>
      </c>
      <c s="36">
        <v>0</v>
      </c>
      <c s="36">
        <f>ROUND(G1104*H1104,6)</f>
      </c>
      <c r="L1104" s="38">
        <v>0</v>
      </c>
      <c s="32">
        <f>ROUND(ROUND(L1104,2)*ROUND(G1104,3),2)</f>
      </c>
      <c s="36" t="s">
        <v>6259</v>
      </c>
      <c>
        <f>(M1104*21)/100</f>
      </c>
      <c t="s">
        <v>28</v>
      </c>
    </row>
    <row r="1105" spans="1:5" ht="25.5">
      <c r="A1105" s="35" t="s">
        <v>55</v>
      </c>
      <c r="E1105" s="39" t="s">
        <v>6663</v>
      </c>
    </row>
    <row r="1106" spans="1:5" ht="12.75">
      <c r="A1106" s="35" t="s">
        <v>56</v>
      </c>
      <c r="E1106" s="40" t="s">
        <v>866</v>
      </c>
    </row>
    <row r="1107" spans="1:5" ht="12.75">
      <c r="A1107" t="s">
        <v>58</v>
      </c>
      <c r="E1107" s="39" t="s">
        <v>5</v>
      </c>
    </row>
    <row r="1108" spans="1:13" ht="12.75">
      <c r="A1108" t="s">
        <v>47</v>
      </c>
      <c r="C1108" s="31" t="s">
        <v>7371</v>
      </c>
      <c r="E1108" s="33" t="s">
        <v>7313</v>
      </c>
      <c r="J1108" s="32">
        <f>0</f>
      </c>
      <c s="32">
        <f>0</f>
      </c>
      <c s="32">
        <f>0+L1109+L1113+L1117+L1121+L1125+L1129+L1133+L1137+L1141+L1145+L1149</f>
      </c>
      <c s="32">
        <f>0+M1109+M1113+M1117+M1121+M1125+M1129+M1133+M1137+M1141+M1145+M1149</f>
      </c>
    </row>
    <row r="1109" spans="1:16" ht="12.75">
      <c r="A1109" t="s">
        <v>50</v>
      </c>
      <c s="34" t="s">
        <v>7372</v>
      </c>
      <c s="34" t="s">
        <v>7373</v>
      </c>
      <c s="35" t="s">
        <v>5</v>
      </c>
      <c s="6" t="s">
        <v>6661</v>
      </c>
      <c s="36" t="s">
        <v>6658</v>
      </c>
      <c s="37">
        <v>15</v>
      </c>
      <c s="36">
        <v>0</v>
      </c>
      <c s="36">
        <f>ROUND(G1109*H1109,6)</f>
      </c>
      <c r="L1109" s="38">
        <v>0</v>
      </c>
      <c s="32">
        <f>ROUND(ROUND(L1109,2)*ROUND(G1109,3),2)</f>
      </c>
      <c s="36" t="s">
        <v>6259</v>
      </c>
      <c>
        <f>(M1109*21)/100</f>
      </c>
      <c t="s">
        <v>28</v>
      </c>
    </row>
    <row r="1110" spans="1:5" ht="12.75">
      <c r="A1110" s="35" t="s">
        <v>55</v>
      </c>
      <c r="E1110" s="39" t="s">
        <v>6661</v>
      </c>
    </row>
    <row r="1111" spans="1:5" ht="12.75">
      <c r="A1111" s="35" t="s">
        <v>56</v>
      </c>
      <c r="E1111" s="40" t="s">
        <v>5604</v>
      </c>
    </row>
    <row r="1112" spans="1:5" ht="12.75">
      <c r="A1112" t="s">
        <v>58</v>
      </c>
      <c r="E1112" s="39" t="s">
        <v>5</v>
      </c>
    </row>
    <row r="1113" spans="1:16" ht="25.5">
      <c r="A1113" t="s">
        <v>50</v>
      </c>
      <c s="34" t="s">
        <v>7374</v>
      </c>
      <c s="34" t="s">
        <v>7375</v>
      </c>
      <c s="35" t="s">
        <v>5</v>
      </c>
      <c s="6" t="s">
        <v>7376</v>
      </c>
      <c s="36" t="s">
        <v>4447</v>
      </c>
      <c s="37">
        <v>1</v>
      </c>
      <c s="36">
        <v>0</v>
      </c>
      <c s="36">
        <f>ROUND(G1113*H1113,6)</f>
      </c>
      <c r="L1113" s="38">
        <v>0</v>
      </c>
      <c s="32">
        <f>ROUND(ROUND(L1113,2)*ROUND(G1113,3),2)</f>
      </c>
      <c s="36" t="s">
        <v>6259</v>
      </c>
      <c>
        <f>(M1113*21)/100</f>
      </c>
      <c t="s">
        <v>28</v>
      </c>
    </row>
    <row r="1114" spans="1:5" ht="127.5">
      <c r="A1114" s="35" t="s">
        <v>55</v>
      </c>
      <c r="E1114" s="39" t="s">
        <v>7377</v>
      </c>
    </row>
    <row r="1115" spans="1:5" ht="12.75">
      <c r="A1115" s="35" t="s">
        <v>56</v>
      </c>
      <c r="E1115" s="40" t="s">
        <v>866</v>
      </c>
    </row>
    <row r="1116" spans="1:5" ht="12.75">
      <c r="A1116" t="s">
        <v>58</v>
      </c>
      <c r="E1116" s="39" t="s">
        <v>5</v>
      </c>
    </row>
    <row r="1117" spans="1:16" ht="12.75">
      <c r="A1117" t="s">
        <v>50</v>
      </c>
      <c s="34" t="s">
        <v>7378</v>
      </c>
      <c s="34" t="s">
        <v>7379</v>
      </c>
      <c s="35" t="s">
        <v>5</v>
      </c>
      <c s="6" t="s">
        <v>6650</v>
      </c>
      <c s="36" t="s">
        <v>4447</v>
      </c>
      <c s="37">
        <v>1</v>
      </c>
      <c s="36">
        <v>0</v>
      </c>
      <c s="36">
        <f>ROUND(G1117*H1117,6)</f>
      </c>
      <c r="L1117" s="38">
        <v>0</v>
      </c>
      <c s="32">
        <f>ROUND(ROUND(L1117,2)*ROUND(G1117,3),2)</f>
      </c>
      <c s="36" t="s">
        <v>6259</v>
      </c>
      <c>
        <f>(M1117*21)/100</f>
      </c>
      <c t="s">
        <v>28</v>
      </c>
    </row>
    <row r="1118" spans="1:5" ht="12.75">
      <c r="A1118" s="35" t="s">
        <v>55</v>
      </c>
      <c r="E1118" s="39" t="s">
        <v>6650</v>
      </c>
    </row>
    <row r="1119" spans="1:5" ht="12.75">
      <c r="A1119" s="35" t="s">
        <v>56</v>
      </c>
      <c r="E1119" s="40" t="s">
        <v>866</v>
      </c>
    </row>
    <row r="1120" spans="1:5" ht="12.75">
      <c r="A1120" t="s">
        <v>58</v>
      </c>
      <c r="E1120" s="39" t="s">
        <v>5</v>
      </c>
    </row>
    <row r="1121" spans="1:16" ht="25.5">
      <c r="A1121" t="s">
        <v>50</v>
      </c>
      <c s="34" t="s">
        <v>7380</v>
      </c>
      <c s="34" t="s">
        <v>7381</v>
      </c>
      <c s="35" t="s">
        <v>5</v>
      </c>
      <c s="6" t="s">
        <v>6652</v>
      </c>
      <c s="36" t="s">
        <v>4447</v>
      </c>
      <c s="37">
        <v>1</v>
      </c>
      <c s="36">
        <v>0</v>
      </c>
      <c s="36">
        <f>ROUND(G1121*H1121,6)</f>
      </c>
      <c r="L1121" s="38">
        <v>0</v>
      </c>
      <c s="32">
        <f>ROUND(ROUND(L1121,2)*ROUND(G1121,3),2)</f>
      </c>
      <c s="36" t="s">
        <v>6259</v>
      </c>
      <c>
        <f>(M1121*21)/100</f>
      </c>
      <c t="s">
        <v>28</v>
      </c>
    </row>
    <row r="1122" spans="1:5" ht="63.75">
      <c r="A1122" s="35" t="s">
        <v>55</v>
      </c>
      <c r="E1122" s="39" t="s">
        <v>7322</v>
      </c>
    </row>
    <row r="1123" spans="1:5" ht="12.75">
      <c r="A1123" s="35" t="s">
        <v>56</v>
      </c>
      <c r="E1123" s="40" t="s">
        <v>866</v>
      </c>
    </row>
    <row r="1124" spans="1:5" ht="12.75">
      <c r="A1124" t="s">
        <v>58</v>
      </c>
      <c r="E1124" s="39" t="s">
        <v>5</v>
      </c>
    </row>
    <row r="1125" spans="1:16" ht="12.75">
      <c r="A1125" t="s">
        <v>50</v>
      </c>
      <c s="34" t="s">
        <v>7382</v>
      </c>
      <c s="34" t="s">
        <v>7383</v>
      </c>
      <c s="35" t="s">
        <v>5</v>
      </c>
      <c s="6" t="s">
        <v>6655</v>
      </c>
      <c s="36" t="s">
        <v>4447</v>
      </c>
      <c s="37">
        <v>1</v>
      </c>
      <c s="36">
        <v>0</v>
      </c>
      <c s="36">
        <f>ROUND(G1125*H1125,6)</f>
      </c>
      <c r="L1125" s="38">
        <v>0</v>
      </c>
      <c s="32">
        <f>ROUND(ROUND(L1125,2)*ROUND(G1125,3),2)</f>
      </c>
      <c s="36" t="s">
        <v>6259</v>
      </c>
      <c>
        <f>(M1125*21)/100</f>
      </c>
      <c t="s">
        <v>28</v>
      </c>
    </row>
    <row r="1126" spans="1:5" ht="12.75">
      <c r="A1126" s="35" t="s">
        <v>55</v>
      </c>
      <c r="E1126" s="39" t="s">
        <v>6655</v>
      </c>
    </row>
    <row r="1127" spans="1:5" ht="12.75">
      <c r="A1127" s="35" t="s">
        <v>56</v>
      </c>
      <c r="E1127" s="40" t="s">
        <v>866</v>
      </c>
    </row>
    <row r="1128" spans="1:5" ht="12.75">
      <c r="A1128" t="s">
        <v>58</v>
      </c>
      <c r="E1128" s="39" t="s">
        <v>5</v>
      </c>
    </row>
    <row r="1129" spans="1:16" ht="25.5">
      <c r="A1129" t="s">
        <v>50</v>
      </c>
      <c s="34" t="s">
        <v>7384</v>
      </c>
      <c s="34" t="s">
        <v>7385</v>
      </c>
      <c s="35" t="s">
        <v>5</v>
      </c>
      <c s="6" t="s">
        <v>7386</v>
      </c>
      <c s="36" t="s">
        <v>4447</v>
      </c>
      <c s="37">
        <v>1</v>
      </c>
      <c s="36">
        <v>0</v>
      </c>
      <c s="36">
        <f>ROUND(G1129*H1129,6)</f>
      </c>
      <c r="L1129" s="38">
        <v>0</v>
      </c>
      <c s="32">
        <f>ROUND(ROUND(L1129,2)*ROUND(G1129,3),2)</f>
      </c>
      <c s="36" t="s">
        <v>6259</v>
      </c>
      <c>
        <f>(M1129*21)/100</f>
      </c>
      <c t="s">
        <v>28</v>
      </c>
    </row>
    <row r="1130" spans="1:5" ht="127.5">
      <c r="A1130" s="35" t="s">
        <v>55</v>
      </c>
      <c r="E1130" s="39" t="s">
        <v>7387</v>
      </c>
    </row>
    <row r="1131" spans="1:5" ht="12.75">
      <c r="A1131" s="35" t="s">
        <v>56</v>
      </c>
      <c r="E1131" s="40" t="s">
        <v>866</v>
      </c>
    </row>
    <row r="1132" spans="1:5" ht="12.75">
      <c r="A1132" t="s">
        <v>58</v>
      </c>
      <c r="E1132" s="39" t="s">
        <v>5</v>
      </c>
    </row>
    <row r="1133" spans="1:16" ht="12.75">
      <c r="A1133" t="s">
        <v>50</v>
      </c>
      <c s="34" t="s">
        <v>7388</v>
      </c>
      <c s="34" t="s">
        <v>7389</v>
      </c>
      <c s="35" t="s">
        <v>5</v>
      </c>
      <c s="6" t="s">
        <v>6650</v>
      </c>
      <c s="36" t="s">
        <v>4447</v>
      </c>
      <c s="37">
        <v>1</v>
      </c>
      <c s="36">
        <v>0</v>
      </c>
      <c s="36">
        <f>ROUND(G1133*H1133,6)</f>
      </c>
      <c r="L1133" s="38">
        <v>0</v>
      </c>
      <c s="32">
        <f>ROUND(ROUND(L1133,2)*ROUND(G1133,3),2)</f>
      </c>
      <c s="36" t="s">
        <v>6259</v>
      </c>
      <c>
        <f>(M1133*21)/100</f>
      </c>
      <c t="s">
        <v>28</v>
      </c>
    </row>
    <row r="1134" spans="1:5" ht="12.75">
      <c r="A1134" s="35" t="s">
        <v>55</v>
      </c>
      <c r="E1134" s="39" t="s">
        <v>6650</v>
      </c>
    </row>
    <row r="1135" spans="1:5" ht="12.75">
      <c r="A1135" s="35" t="s">
        <v>56</v>
      </c>
      <c r="E1135" s="40" t="s">
        <v>866</v>
      </c>
    </row>
    <row r="1136" spans="1:5" ht="12.75">
      <c r="A1136" t="s">
        <v>58</v>
      </c>
      <c r="E1136" s="39" t="s">
        <v>5</v>
      </c>
    </row>
    <row r="1137" spans="1:16" ht="25.5">
      <c r="A1137" t="s">
        <v>50</v>
      </c>
      <c s="34" t="s">
        <v>7390</v>
      </c>
      <c s="34" t="s">
        <v>7391</v>
      </c>
      <c s="35" t="s">
        <v>5</v>
      </c>
      <c s="6" t="s">
        <v>6652</v>
      </c>
      <c s="36" t="s">
        <v>4447</v>
      </c>
      <c s="37">
        <v>1</v>
      </c>
      <c s="36">
        <v>0</v>
      </c>
      <c s="36">
        <f>ROUND(G1137*H1137,6)</f>
      </c>
      <c r="L1137" s="38">
        <v>0</v>
      </c>
      <c s="32">
        <f>ROUND(ROUND(L1137,2)*ROUND(G1137,3),2)</f>
      </c>
      <c s="36" t="s">
        <v>6259</v>
      </c>
      <c>
        <f>(M1137*21)/100</f>
      </c>
      <c t="s">
        <v>28</v>
      </c>
    </row>
    <row r="1138" spans="1:5" ht="63.75">
      <c r="A1138" s="35" t="s">
        <v>55</v>
      </c>
      <c r="E1138" s="39" t="s">
        <v>7392</v>
      </c>
    </row>
    <row r="1139" spans="1:5" ht="12.75">
      <c r="A1139" s="35" t="s">
        <v>56</v>
      </c>
      <c r="E1139" s="40" t="s">
        <v>866</v>
      </c>
    </row>
    <row r="1140" spans="1:5" ht="12.75">
      <c r="A1140" t="s">
        <v>58</v>
      </c>
      <c r="E1140" s="39" t="s">
        <v>5</v>
      </c>
    </row>
    <row r="1141" spans="1:16" ht="12.75">
      <c r="A1141" t="s">
        <v>50</v>
      </c>
      <c s="34" t="s">
        <v>7393</v>
      </c>
      <c s="34" t="s">
        <v>7394</v>
      </c>
      <c s="35" t="s">
        <v>5</v>
      </c>
      <c s="6" t="s">
        <v>6655</v>
      </c>
      <c s="36" t="s">
        <v>4447</v>
      </c>
      <c s="37">
        <v>1</v>
      </c>
      <c s="36">
        <v>0</v>
      </c>
      <c s="36">
        <f>ROUND(G1141*H1141,6)</f>
      </c>
      <c r="L1141" s="38">
        <v>0</v>
      </c>
      <c s="32">
        <f>ROUND(ROUND(L1141,2)*ROUND(G1141,3),2)</f>
      </c>
      <c s="36" t="s">
        <v>6259</v>
      </c>
      <c>
        <f>(M1141*21)/100</f>
      </c>
      <c t="s">
        <v>28</v>
      </c>
    </row>
    <row r="1142" spans="1:5" ht="12.75">
      <c r="A1142" s="35" t="s">
        <v>55</v>
      </c>
      <c r="E1142" s="39" t="s">
        <v>6655</v>
      </c>
    </row>
    <row r="1143" spans="1:5" ht="12.75">
      <c r="A1143" s="35" t="s">
        <v>56</v>
      </c>
      <c r="E1143" s="40" t="s">
        <v>866</v>
      </c>
    </row>
    <row r="1144" spans="1:5" ht="12.75">
      <c r="A1144" t="s">
        <v>58</v>
      </c>
      <c r="E1144" s="39" t="s">
        <v>5</v>
      </c>
    </row>
    <row r="1145" spans="1:16" ht="38.25">
      <c r="A1145" t="s">
        <v>50</v>
      </c>
      <c s="34" t="s">
        <v>7395</v>
      </c>
      <c s="34" t="s">
        <v>7396</v>
      </c>
      <c s="35" t="s">
        <v>5</v>
      </c>
      <c s="6" t="s">
        <v>6657</v>
      </c>
      <c s="36" t="s">
        <v>6658</v>
      </c>
      <c s="37">
        <v>15</v>
      </c>
      <c s="36">
        <v>0</v>
      </c>
      <c s="36">
        <f>ROUND(G1145*H1145,6)</f>
      </c>
      <c r="L1145" s="38">
        <v>0</v>
      </c>
      <c s="32">
        <f>ROUND(ROUND(L1145,2)*ROUND(G1145,3),2)</f>
      </c>
      <c s="36" t="s">
        <v>6259</v>
      </c>
      <c>
        <f>(M1145*21)/100</f>
      </c>
      <c t="s">
        <v>28</v>
      </c>
    </row>
    <row r="1146" spans="1:5" ht="38.25">
      <c r="A1146" s="35" t="s">
        <v>55</v>
      </c>
      <c r="E1146" s="39" t="s">
        <v>7307</v>
      </c>
    </row>
    <row r="1147" spans="1:5" ht="12.75">
      <c r="A1147" s="35" t="s">
        <v>56</v>
      </c>
      <c r="E1147" s="40" t="s">
        <v>5604</v>
      </c>
    </row>
    <row r="1148" spans="1:5" ht="12.75">
      <c r="A1148" t="s">
        <v>58</v>
      </c>
      <c r="E1148" s="39" t="s">
        <v>5</v>
      </c>
    </row>
    <row r="1149" spans="1:16" ht="25.5">
      <c r="A1149" t="s">
        <v>50</v>
      </c>
      <c s="34" t="s">
        <v>7397</v>
      </c>
      <c s="34" t="s">
        <v>7398</v>
      </c>
      <c s="35" t="s">
        <v>5</v>
      </c>
      <c s="6" t="s">
        <v>6663</v>
      </c>
      <c s="36" t="s">
        <v>4447</v>
      </c>
      <c s="37">
        <v>2</v>
      </c>
      <c s="36">
        <v>0</v>
      </c>
      <c s="36">
        <f>ROUND(G1149*H1149,6)</f>
      </c>
      <c r="L1149" s="38">
        <v>0</v>
      </c>
      <c s="32">
        <f>ROUND(ROUND(L1149,2)*ROUND(G1149,3),2)</f>
      </c>
      <c s="36" t="s">
        <v>6259</v>
      </c>
      <c>
        <f>(M1149*21)/100</f>
      </c>
      <c t="s">
        <v>28</v>
      </c>
    </row>
    <row r="1150" spans="1:5" ht="25.5">
      <c r="A1150" s="35" t="s">
        <v>55</v>
      </c>
      <c r="E1150" s="39" t="s">
        <v>6663</v>
      </c>
    </row>
    <row r="1151" spans="1:5" ht="12.75">
      <c r="A1151" s="35" t="s">
        <v>56</v>
      </c>
      <c r="E1151" s="40" t="s">
        <v>1714</v>
      </c>
    </row>
    <row r="1152" spans="1:5" ht="12.75">
      <c r="A1152" t="s">
        <v>58</v>
      </c>
      <c r="E1152" s="39" t="s">
        <v>5</v>
      </c>
    </row>
    <row r="1153" spans="1:13" ht="12.75">
      <c r="A1153" t="s">
        <v>47</v>
      </c>
      <c r="C1153" s="31" t="s">
        <v>7399</v>
      </c>
      <c r="E1153" s="33" t="s">
        <v>6665</v>
      </c>
      <c r="J1153" s="32">
        <f>0</f>
      </c>
      <c s="32">
        <f>0</f>
      </c>
      <c s="32">
        <f>0+L1154+L1158+L1162+L1166+L1170+L1174</f>
      </c>
      <c s="32">
        <f>0+M1154+M1158+M1162+M1166+M1170+M1174</f>
      </c>
    </row>
    <row r="1154" spans="1:16" ht="12.75">
      <c r="A1154" t="s">
        <v>50</v>
      </c>
      <c s="34" t="s">
        <v>7400</v>
      </c>
      <c s="34" t="s">
        <v>7401</v>
      </c>
      <c s="35" t="s">
        <v>5</v>
      </c>
      <c s="6" t="s">
        <v>6667</v>
      </c>
      <c s="36" t="s">
        <v>2882</v>
      </c>
      <c s="37">
        <v>5</v>
      </c>
      <c s="36">
        <v>0</v>
      </c>
      <c s="36">
        <f>ROUND(G1154*H1154,6)</f>
      </c>
      <c r="L1154" s="38">
        <v>0</v>
      </c>
      <c s="32">
        <f>ROUND(ROUND(L1154,2)*ROUND(G1154,3),2)</f>
      </c>
      <c s="36" t="s">
        <v>6259</v>
      </c>
      <c>
        <f>(M1154*21)/100</f>
      </c>
      <c t="s">
        <v>28</v>
      </c>
    </row>
    <row r="1155" spans="1:5" ht="12.75">
      <c r="A1155" s="35" t="s">
        <v>55</v>
      </c>
      <c r="E1155" s="39" t="s">
        <v>6667</v>
      </c>
    </row>
    <row r="1156" spans="1:5" ht="12.75">
      <c r="A1156" s="35" t="s">
        <v>56</v>
      </c>
      <c r="E1156" s="40" t="s">
        <v>1750</v>
      </c>
    </row>
    <row r="1157" spans="1:5" ht="12.75">
      <c r="A1157" t="s">
        <v>58</v>
      </c>
      <c r="E1157" s="39" t="s">
        <v>5</v>
      </c>
    </row>
    <row r="1158" spans="1:16" ht="12.75">
      <c r="A1158" t="s">
        <v>50</v>
      </c>
      <c s="34" t="s">
        <v>7402</v>
      </c>
      <c s="34" t="s">
        <v>7403</v>
      </c>
      <c s="35" t="s">
        <v>5</v>
      </c>
      <c s="6" t="s">
        <v>7404</v>
      </c>
      <c s="36" t="s">
        <v>306</v>
      </c>
      <c s="37">
        <v>4</v>
      </c>
      <c s="36">
        <v>0</v>
      </c>
      <c s="36">
        <f>ROUND(G1158*H1158,6)</f>
      </c>
      <c r="L1158" s="38">
        <v>0</v>
      </c>
      <c s="32">
        <f>ROUND(ROUND(L1158,2)*ROUND(G1158,3),2)</f>
      </c>
      <c s="36" t="s">
        <v>6259</v>
      </c>
      <c>
        <f>(M1158*21)/100</f>
      </c>
      <c t="s">
        <v>28</v>
      </c>
    </row>
    <row r="1159" spans="1:5" ht="12.75">
      <c r="A1159" s="35" t="s">
        <v>55</v>
      </c>
      <c r="E1159" s="39" t="s">
        <v>7404</v>
      </c>
    </row>
    <row r="1160" spans="1:5" ht="12.75">
      <c r="A1160" s="35" t="s">
        <v>56</v>
      </c>
      <c r="E1160" s="40" t="s">
        <v>1729</v>
      </c>
    </row>
    <row r="1161" spans="1:5" ht="12.75">
      <c r="A1161" t="s">
        <v>58</v>
      </c>
      <c r="E1161" s="39" t="s">
        <v>5</v>
      </c>
    </row>
    <row r="1162" spans="1:16" ht="12.75">
      <c r="A1162" t="s">
        <v>50</v>
      </c>
      <c s="34" t="s">
        <v>7405</v>
      </c>
      <c s="34" t="s">
        <v>7406</v>
      </c>
      <c s="35" t="s">
        <v>5</v>
      </c>
      <c s="6" t="s">
        <v>7407</v>
      </c>
      <c s="36" t="s">
        <v>6672</v>
      </c>
      <c s="37">
        <v>1</v>
      </c>
      <c s="36">
        <v>0</v>
      </c>
      <c s="36">
        <f>ROUND(G1162*H1162,6)</f>
      </c>
      <c r="L1162" s="38">
        <v>0</v>
      </c>
      <c s="32">
        <f>ROUND(ROUND(L1162,2)*ROUND(G1162,3),2)</f>
      </c>
      <c s="36" t="s">
        <v>6259</v>
      </c>
      <c>
        <f>(M1162*21)/100</f>
      </c>
      <c t="s">
        <v>28</v>
      </c>
    </row>
    <row r="1163" spans="1:5" ht="12.75">
      <c r="A1163" s="35" t="s">
        <v>55</v>
      </c>
      <c r="E1163" s="39" t="s">
        <v>7407</v>
      </c>
    </row>
    <row r="1164" spans="1:5" ht="12.75">
      <c r="A1164" s="35" t="s">
        <v>56</v>
      </c>
      <c r="E1164" s="40" t="s">
        <v>866</v>
      </c>
    </row>
    <row r="1165" spans="1:5" ht="12.75">
      <c r="A1165" t="s">
        <v>58</v>
      </c>
      <c r="E1165" s="39" t="s">
        <v>5</v>
      </c>
    </row>
    <row r="1166" spans="1:16" ht="12.75">
      <c r="A1166" t="s">
        <v>50</v>
      </c>
      <c s="34" t="s">
        <v>7408</v>
      </c>
      <c s="34" t="s">
        <v>7409</v>
      </c>
      <c s="35" t="s">
        <v>5</v>
      </c>
      <c s="6" t="s">
        <v>7410</v>
      </c>
      <c s="36" t="s">
        <v>865</v>
      </c>
      <c s="37">
        <v>1</v>
      </c>
      <c s="36">
        <v>0</v>
      </c>
      <c s="36">
        <f>ROUND(G1166*H1166,6)</f>
      </c>
      <c r="L1166" s="38">
        <v>0</v>
      </c>
      <c s="32">
        <f>ROUND(ROUND(L1166,2)*ROUND(G1166,3),2)</f>
      </c>
      <c s="36" t="s">
        <v>6259</v>
      </c>
      <c>
        <f>(M1166*21)/100</f>
      </c>
      <c t="s">
        <v>28</v>
      </c>
    </row>
    <row r="1167" spans="1:5" ht="12.75">
      <c r="A1167" s="35" t="s">
        <v>55</v>
      </c>
      <c r="E1167" s="39" t="s">
        <v>7410</v>
      </c>
    </row>
    <row r="1168" spans="1:5" ht="12.75">
      <c r="A1168" s="35" t="s">
        <v>56</v>
      </c>
      <c r="E1168" s="40" t="s">
        <v>866</v>
      </c>
    </row>
    <row r="1169" spans="1:5" ht="12.75">
      <c r="A1169" t="s">
        <v>58</v>
      </c>
      <c r="E1169" s="39" t="s">
        <v>5</v>
      </c>
    </row>
    <row r="1170" spans="1:16" ht="12.75">
      <c r="A1170" t="s">
        <v>50</v>
      </c>
      <c s="34" t="s">
        <v>7411</v>
      </c>
      <c s="34" t="s">
        <v>7412</v>
      </c>
      <c s="35" t="s">
        <v>5</v>
      </c>
      <c s="6" t="s">
        <v>7413</v>
      </c>
      <c s="36" t="s">
        <v>306</v>
      </c>
      <c s="37">
        <v>5</v>
      </c>
      <c s="36">
        <v>0</v>
      </c>
      <c s="36">
        <f>ROUND(G1170*H1170,6)</f>
      </c>
      <c r="L1170" s="38">
        <v>0</v>
      </c>
      <c s="32">
        <f>ROUND(ROUND(L1170,2)*ROUND(G1170,3),2)</f>
      </c>
      <c s="36" t="s">
        <v>6259</v>
      </c>
      <c>
        <f>(M1170*21)/100</f>
      </c>
      <c t="s">
        <v>28</v>
      </c>
    </row>
    <row r="1171" spans="1:5" ht="12.75">
      <c r="A1171" s="35" t="s">
        <v>55</v>
      </c>
      <c r="E1171" s="39" t="s">
        <v>7413</v>
      </c>
    </row>
    <row r="1172" spans="1:5" ht="12.75">
      <c r="A1172" s="35" t="s">
        <v>56</v>
      </c>
      <c r="E1172" s="40" t="s">
        <v>1750</v>
      </c>
    </row>
    <row r="1173" spans="1:5" ht="12.75">
      <c r="A1173" t="s">
        <v>58</v>
      </c>
      <c r="E1173" s="39" t="s">
        <v>5</v>
      </c>
    </row>
    <row r="1174" spans="1:16" ht="12.75">
      <c r="A1174" t="s">
        <v>50</v>
      </c>
      <c s="34" t="s">
        <v>7414</v>
      </c>
      <c s="34" t="s">
        <v>7415</v>
      </c>
      <c s="35" t="s">
        <v>5</v>
      </c>
      <c s="6" t="s">
        <v>6676</v>
      </c>
      <c s="36" t="s">
        <v>865</v>
      </c>
      <c s="37">
        <v>1</v>
      </c>
      <c s="36">
        <v>0</v>
      </c>
      <c s="36">
        <f>ROUND(G1174*H1174,6)</f>
      </c>
      <c r="L1174" s="38">
        <v>0</v>
      </c>
      <c s="32">
        <f>ROUND(ROUND(L1174,2)*ROUND(G1174,3),2)</f>
      </c>
      <c s="36" t="s">
        <v>6259</v>
      </c>
      <c>
        <f>(M1174*21)/100</f>
      </c>
      <c t="s">
        <v>28</v>
      </c>
    </row>
    <row r="1175" spans="1:5" ht="12.75">
      <c r="A1175" s="35" t="s">
        <v>55</v>
      </c>
      <c r="E1175" s="39" t="s">
        <v>6676</v>
      </c>
    </row>
    <row r="1176" spans="1:5" ht="12.75">
      <c r="A1176" s="35" t="s">
        <v>56</v>
      </c>
      <c r="E1176" s="40" t="s">
        <v>866</v>
      </c>
    </row>
    <row r="1177" spans="1:5" ht="12.75">
      <c r="A1177" t="s">
        <v>58</v>
      </c>
      <c r="E1177" s="39" t="s">
        <v>5</v>
      </c>
    </row>
    <row r="1178" spans="1:13" ht="12.75">
      <c r="A1178" t="s">
        <v>47</v>
      </c>
      <c r="C1178" s="31" t="s">
        <v>7416</v>
      </c>
      <c r="E1178" s="33" t="s">
        <v>7417</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7418</v>
      </c>
      <c s="34" t="s">
        <v>7419</v>
      </c>
      <c s="35" t="s">
        <v>5</v>
      </c>
      <c s="6" t="s">
        <v>7420</v>
      </c>
      <c s="36" t="s">
        <v>70</v>
      </c>
      <c s="37">
        <v>5</v>
      </c>
      <c s="36">
        <v>0</v>
      </c>
      <c s="36">
        <f>ROUND(G1179*H1179,6)</f>
      </c>
      <c r="L1179" s="38">
        <v>0</v>
      </c>
      <c s="32">
        <f>ROUND(ROUND(L1179,2)*ROUND(G1179,3),2)</f>
      </c>
      <c s="36" t="s">
        <v>6259</v>
      </c>
      <c>
        <f>(M1179*21)/100</f>
      </c>
      <c t="s">
        <v>28</v>
      </c>
    </row>
    <row r="1180" spans="1:5" ht="12.75">
      <c r="A1180" s="35" t="s">
        <v>55</v>
      </c>
      <c r="E1180" s="39" t="s">
        <v>7420</v>
      </c>
    </row>
    <row r="1181" spans="1:5" ht="12.75">
      <c r="A1181" s="35" t="s">
        <v>56</v>
      </c>
      <c r="E1181" s="40" t="s">
        <v>1750</v>
      </c>
    </row>
    <row r="1182" spans="1:5" ht="12.75">
      <c r="A1182" t="s">
        <v>58</v>
      </c>
      <c r="E1182" s="39" t="s">
        <v>5</v>
      </c>
    </row>
    <row r="1183" spans="1:16" ht="12.75">
      <c r="A1183" t="s">
        <v>50</v>
      </c>
      <c s="34" t="s">
        <v>7421</v>
      </c>
      <c s="34" t="s">
        <v>7422</v>
      </c>
      <c s="35" t="s">
        <v>5</v>
      </c>
      <c s="6" t="s">
        <v>7423</v>
      </c>
      <c s="36" t="s">
        <v>70</v>
      </c>
      <c s="37">
        <v>5</v>
      </c>
      <c s="36">
        <v>0</v>
      </c>
      <c s="36">
        <f>ROUND(G1183*H1183,6)</f>
      </c>
      <c r="L1183" s="38">
        <v>0</v>
      </c>
      <c s="32">
        <f>ROUND(ROUND(L1183,2)*ROUND(G1183,3),2)</f>
      </c>
      <c s="36" t="s">
        <v>6259</v>
      </c>
      <c>
        <f>(M1183*21)/100</f>
      </c>
      <c t="s">
        <v>28</v>
      </c>
    </row>
    <row r="1184" spans="1:5" ht="12.75">
      <c r="A1184" s="35" t="s">
        <v>55</v>
      </c>
      <c r="E1184" s="39" t="s">
        <v>7423</v>
      </c>
    </row>
    <row r="1185" spans="1:5" ht="12.75">
      <c r="A1185" s="35" t="s">
        <v>56</v>
      </c>
      <c r="E1185" s="40" t="s">
        <v>1750</v>
      </c>
    </row>
    <row r="1186" spans="1:5" ht="12.75">
      <c r="A1186" t="s">
        <v>58</v>
      </c>
      <c r="E1186" s="39" t="s">
        <v>5</v>
      </c>
    </row>
    <row r="1187" spans="1:16" ht="12.75">
      <c r="A1187" t="s">
        <v>50</v>
      </c>
      <c s="34" t="s">
        <v>7424</v>
      </c>
      <c s="34" t="s">
        <v>7425</v>
      </c>
      <c s="35" t="s">
        <v>5</v>
      </c>
      <c s="6" t="s">
        <v>7426</v>
      </c>
      <c s="36" t="s">
        <v>70</v>
      </c>
      <c s="37">
        <v>5</v>
      </c>
      <c s="36">
        <v>0</v>
      </c>
      <c s="36">
        <f>ROUND(G1187*H1187,6)</f>
      </c>
      <c r="L1187" s="38">
        <v>0</v>
      </c>
      <c s="32">
        <f>ROUND(ROUND(L1187,2)*ROUND(G1187,3),2)</f>
      </c>
      <c s="36" t="s">
        <v>6259</v>
      </c>
      <c>
        <f>(M1187*21)/100</f>
      </c>
      <c t="s">
        <v>28</v>
      </c>
    </row>
    <row r="1188" spans="1:5" ht="12.75">
      <c r="A1188" s="35" t="s">
        <v>55</v>
      </c>
      <c r="E1188" s="39" t="s">
        <v>7426</v>
      </c>
    </row>
    <row r="1189" spans="1:5" ht="12.75">
      <c r="A1189" s="35" t="s">
        <v>56</v>
      </c>
      <c r="E1189" s="40" t="s">
        <v>1750</v>
      </c>
    </row>
    <row r="1190" spans="1:5" ht="12.75">
      <c r="A1190" t="s">
        <v>58</v>
      </c>
      <c r="E1190" s="39" t="s">
        <v>5</v>
      </c>
    </row>
    <row r="1191" spans="1:16" ht="25.5">
      <c r="A1191" t="s">
        <v>50</v>
      </c>
      <c s="34" t="s">
        <v>7427</v>
      </c>
      <c s="34" t="s">
        <v>7428</v>
      </c>
      <c s="35" t="s">
        <v>5</v>
      </c>
      <c s="6" t="s">
        <v>7429</v>
      </c>
      <c s="36" t="s">
        <v>70</v>
      </c>
      <c s="37">
        <v>5</v>
      </c>
      <c s="36">
        <v>0</v>
      </c>
      <c s="36">
        <f>ROUND(G1191*H1191,6)</f>
      </c>
      <c r="L1191" s="38">
        <v>0</v>
      </c>
      <c s="32">
        <f>ROUND(ROUND(L1191,2)*ROUND(G1191,3),2)</f>
      </c>
      <c s="36" t="s">
        <v>6259</v>
      </c>
      <c>
        <f>(M1191*21)/100</f>
      </c>
      <c t="s">
        <v>28</v>
      </c>
    </row>
    <row r="1192" spans="1:5" ht="25.5">
      <c r="A1192" s="35" t="s">
        <v>55</v>
      </c>
      <c r="E1192" s="39" t="s">
        <v>7429</v>
      </c>
    </row>
    <row r="1193" spans="1:5" ht="12.75">
      <c r="A1193" s="35" t="s">
        <v>56</v>
      </c>
      <c r="E1193" s="40" t="s">
        <v>1750</v>
      </c>
    </row>
    <row r="1194" spans="1:5" ht="12.75">
      <c r="A1194" t="s">
        <v>58</v>
      </c>
      <c r="E1194" s="39" t="s">
        <v>5</v>
      </c>
    </row>
    <row r="1195" spans="1:16" ht="12.75">
      <c r="A1195" t="s">
        <v>50</v>
      </c>
      <c s="34" t="s">
        <v>7430</v>
      </c>
      <c s="34" t="s">
        <v>7431</v>
      </c>
      <c s="35" t="s">
        <v>5</v>
      </c>
      <c s="6" t="s">
        <v>7432</v>
      </c>
      <c s="36" t="s">
        <v>70</v>
      </c>
      <c s="37">
        <v>10</v>
      </c>
      <c s="36">
        <v>0</v>
      </c>
      <c s="36">
        <f>ROUND(G1195*H1195,6)</f>
      </c>
      <c r="L1195" s="38">
        <v>0</v>
      </c>
      <c s="32">
        <f>ROUND(ROUND(L1195,2)*ROUND(G1195,3),2)</f>
      </c>
      <c s="36" t="s">
        <v>6259</v>
      </c>
      <c>
        <f>(M1195*21)/100</f>
      </c>
      <c t="s">
        <v>28</v>
      </c>
    </row>
    <row r="1196" spans="1:5" ht="12.75">
      <c r="A1196" s="35" t="s">
        <v>55</v>
      </c>
      <c r="E1196" s="39" t="s">
        <v>7432</v>
      </c>
    </row>
    <row r="1197" spans="1:5" ht="12.75">
      <c r="A1197" s="35" t="s">
        <v>56</v>
      </c>
      <c r="E1197" s="40" t="s">
        <v>1541</v>
      </c>
    </row>
    <row r="1198" spans="1:5" ht="12.75">
      <c r="A1198" t="s">
        <v>58</v>
      </c>
      <c r="E1198" s="39" t="s">
        <v>5</v>
      </c>
    </row>
    <row r="1199" spans="1:16" ht="12.75">
      <c r="A1199" t="s">
        <v>50</v>
      </c>
      <c s="34" t="s">
        <v>7433</v>
      </c>
      <c s="34" t="s">
        <v>7434</v>
      </c>
      <c s="35" t="s">
        <v>5</v>
      </c>
      <c s="6" t="s">
        <v>7435</v>
      </c>
      <c s="36" t="s">
        <v>70</v>
      </c>
      <c s="37">
        <v>10</v>
      </c>
      <c s="36">
        <v>0</v>
      </c>
      <c s="36">
        <f>ROUND(G1199*H1199,6)</f>
      </c>
      <c r="L1199" s="38">
        <v>0</v>
      </c>
      <c s="32">
        <f>ROUND(ROUND(L1199,2)*ROUND(G1199,3),2)</f>
      </c>
      <c s="36" t="s">
        <v>6259</v>
      </c>
      <c>
        <f>(M1199*21)/100</f>
      </c>
      <c t="s">
        <v>28</v>
      </c>
    </row>
    <row r="1200" spans="1:5" ht="12.75">
      <c r="A1200" s="35" t="s">
        <v>55</v>
      </c>
      <c r="E1200" s="39" t="s">
        <v>7435</v>
      </c>
    </row>
    <row r="1201" spans="1:5" ht="12.75">
      <c r="A1201" s="35" t="s">
        <v>56</v>
      </c>
      <c r="E1201" s="40" t="s">
        <v>1541</v>
      </c>
    </row>
    <row r="1202" spans="1:5" ht="12.75">
      <c r="A1202" t="s">
        <v>58</v>
      </c>
      <c r="E1202" s="39" t="s">
        <v>5</v>
      </c>
    </row>
    <row r="1203" spans="1:16" ht="12.75">
      <c r="A1203" t="s">
        <v>50</v>
      </c>
      <c s="34" t="s">
        <v>7436</v>
      </c>
      <c s="34" t="s">
        <v>7437</v>
      </c>
      <c s="35" t="s">
        <v>5</v>
      </c>
      <c s="6" t="s">
        <v>7438</v>
      </c>
      <c s="36" t="s">
        <v>70</v>
      </c>
      <c s="37">
        <v>10</v>
      </c>
      <c s="36">
        <v>0</v>
      </c>
      <c s="36">
        <f>ROUND(G1203*H1203,6)</f>
      </c>
      <c r="L1203" s="38">
        <v>0</v>
      </c>
      <c s="32">
        <f>ROUND(ROUND(L1203,2)*ROUND(G1203,3),2)</f>
      </c>
      <c s="36" t="s">
        <v>6259</v>
      </c>
      <c>
        <f>(M1203*21)/100</f>
      </c>
      <c t="s">
        <v>28</v>
      </c>
    </row>
    <row r="1204" spans="1:5" ht="12.75">
      <c r="A1204" s="35" t="s">
        <v>55</v>
      </c>
      <c r="E1204" s="39" t="s">
        <v>7438</v>
      </c>
    </row>
    <row r="1205" spans="1:5" ht="12.75">
      <c r="A1205" s="35" t="s">
        <v>56</v>
      </c>
      <c r="E1205" s="40" t="s">
        <v>1541</v>
      </c>
    </row>
    <row r="1206" spans="1:5" ht="12.75">
      <c r="A1206" t="s">
        <v>58</v>
      </c>
      <c r="E1206" s="39" t="s">
        <v>5</v>
      </c>
    </row>
    <row r="1207" spans="1:16" ht="25.5">
      <c r="A1207" t="s">
        <v>50</v>
      </c>
      <c s="34" t="s">
        <v>7439</v>
      </c>
      <c s="34" t="s">
        <v>7440</v>
      </c>
      <c s="35" t="s">
        <v>5</v>
      </c>
      <c s="6" t="s">
        <v>7441</v>
      </c>
      <c s="36" t="s">
        <v>70</v>
      </c>
      <c s="37">
        <v>10</v>
      </c>
      <c s="36">
        <v>0</v>
      </c>
      <c s="36">
        <f>ROUND(G1207*H1207,6)</f>
      </c>
      <c r="L1207" s="38">
        <v>0</v>
      </c>
      <c s="32">
        <f>ROUND(ROUND(L1207,2)*ROUND(G1207,3),2)</f>
      </c>
      <c s="36" t="s">
        <v>6259</v>
      </c>
      <c>
        <f>(M1207*21)/100</f>
      </c>
      <c t="s">
        <v>28</v>
      </c>
    </row>
    <row r="1208" spans="1:5" ht="25.5">
      <c r="A1208" s="35" t="s">
        <v>55</v>
      </c>
      <c r="E1208" s="39" t="s">
        <v>7441</v>
      </c>
    </row>
    <row r="1209" spans="1:5" ht="12.75">
      <c r="A1209" s="35" t="s">
        <v>56</v>
      </c>
      <c r="E1209" s="40" t="s">
        <v>1541</v>
      </c>
    </row>
    <row r="1210" spans="1:5" ht="12.75">
      <c r="A1210" t="s">
        <v>58</v>
      </c>
      <c r="E1210" s="39" t="s">
        <v>5</v>
      </c>
    </row>
    <row r="1211" spans="1:16" ht="12.75">
      <c r="A1211" t="s">
        <v>50</v>
      </c>
      <c s="34" t="s">
        <v>7442</v>
      </c>
      <c s="34" t="s">
        <v>7443</v>
      </c>
      <c s="35" t="s">
        <v>5</v>
      </c>
      <c s="6" t="s">
        <v>7444</v>
      </c>
      <c s="36" t="s">
        <v>70</v>
      </c>
      <c s="37">
        <v>4</v>
      </c>
      <c s="36">
        <v>0</v>
      </c>
      <c s="36">
        <f>ROUND(G1211*H1211,6)</f>
      </c>
      <c r="L1211" s="38">
        <v>0</v>
      </c>
      <c s="32">
        <f>ROUND(ROUND(L1211,2)*ROUND(G1211,3),2)</f>
      </c>
      <c s="36" t="s">
        <v>6259</v>
      </c>
      <c>
        <f>(M1211*21)/100</f>
      </c>
      <c t="s">
        <v>28</v>
      </c>
    </row>
    <row r="1212" spans="1:5" ht="12.75">
      <c r="A1212" s="35" t="s">
        <v>55</v>
      </c>
      <c r="E1212" s="39" t="s">
        <v>7444</v>
      </c>
    </row>
    <row r="1213" spans="1:5" ht="12.75">
      <c r="A1213" s="35" t="s">
        <v>56</v>
      </c>
      <c r="E1213" s="40" t="s">
        <v>1729</v>
      </c>
    </row>
    <row r="1214" spans="1:5" ht="12.75">
      <c r="A1214" t="s">
        <v>58</v>
      </c>
      <c r="E1214" s="39" t="s">
        <v>5</v>
      </c>
    </row>
    <row r="1215" spans="1:16" ht="12.75">
      <c r="A1215" t="s">
        <v>50</v>
      </c>
      <c s="34" t="s">
        <v>7445</v>
      </c>
      <c s="34" t="s">
        <v>7446</v>
      </c>
      <c s="35" t="s">
        <v>5</v>
      </c>
      <c s="6" t="s">
        <v>7447</v>
      </c>
      <c s="36" t="s">
        <v>70</v>
      </c>
      <c s="37">
        <v>4</v>
      </c>
      <c s="36">
        <v>0</v>
      </c>
      <c s="36">
        <f>ROUND(G1215*H1215,6)</f>
      </c>
      <c r="L1215" s="38">
        <v>0</v>
      </c>
      <c s="32">
        <f>ROUND(ROUND(L1215,2)*ROUND(G1215,3),2)</f>
      </c>
      <c s="36" t="s">
        <v>6259</v>
      </c>
      <c>
        <f>(M1215*21)/100</f>
      </c>
      <c t="s">
        <v>28</v>
      </c>
    </row>
    <row r="1216" spans="1:5" ht="12.75">
      <c r="A1216" s="35" t="s">
        <v>55</v>
      </c>
      <c r="E1216" s="39" t="s">
        <v>7447</v>
      </c>
    </row>
    <row r="1217" spans="1:5" ht="12.75">
      <c r="A1217" s="35" t="s">
        <v>56</v>
      </c>
      <c r="E1217" s="40" t="s">
        <v>1729</v>
      </c>
    </row>
    <row r="1218" spans="1:5" ht="12.75">
      <c r="A1218" t="s">
        <v>58</v>
      </c>
      <c r="E1218" s="39" t="s">
        <v>5</v>
      </c>
    </row>
    <row r="1219" spans="1:16" ht="12.75">
      <c r="A1219" t="s">
        <v>50</v>
      </c>
      <c s="34" t="s">
        <v>7448</v>
      </c>
      <c s="34" t="s">
        <v>7449</v>
      </c>
      <c s="35" t="s">
        <v>5</v>
      </c>
      <c s="6" t="s">
        <v>7450</v>
      </c>
      <c s="36" t="s">
        <v>70</v>
      </c>
      <c s="37">
        <v>4</v>
      </c>
      <c s="36">
        <v>0</v>
      </c>
      <c s="36">
        <f>ROUND(G1219*H1219,6)</f>
      </c>
      <c r="L1219" s="38">
        <v>0</v>
      </c>
      <c s="32">
        <f>ROUND(ROUND(L1219,2)*ROUND(G1219,3),2)</f>
      </c>
      <c s="36" t="s">
        <v>6259</v>
      </c>
      <c>
        <f>(M1219*21)/100</f>
      </c>
      <c t="s">
        <v>28</v>
      </c>
    </row>
    <row r="1220" spans="1:5" ht="12.75">
      <c r="A1220" s="35" t="s">
        <v>55</v>
      </c>
      <c r="E1220" s="39" t="s">
        <v>7450</v>
      </c>
    </row>
    <row r="1221" spans="1:5" ht="12.75">
      <c r="A1221" s="35" t="s">
        <v>56</v>
      </c>
      <c r="E1221" s="40" t="s">
        <v>1729</v>
      </c>
    </row>
    <row r="1222" spans="1:5" ht="12.75">
      <c r="A1222" t="s">
        <v>58</v>
      </c>
      <c r="E1222" s="39" t="s">
        <v>5</v>
      </c>
    </row>
    <row r="1223" spans="1:16" ht="25.5">
      <c r="A1223" t="s">
        <v>50</v>
      </c>
      <c s="34" t="s">
        <v>7451</v>
      </c>
      <c s="34" t="s">
        <v>7452</v>
      </c>
      <c s="35" t="s">
        <v>5</v>
      </c>
      <c s="6" t="s">
        <v>7453</v>
      </c>
      <c s="36" t="s">
        <v>70</v>
      </c>
      <c s="37">
        <v>4</v>
      </c>
      <c s="36">
        <v>0</v>
      </c>
      <c s="36">
        <f>ROUND(G1223*H1223,6)</f>
      </c>
      <c r="L1223" s="38">
        <v>0</v>
      </c>
      <c s="32">
        <f>ROUND(ROUND(L1223,2)*ROUND(G1223,3),2)</f>
      </c>
      <c s="36" t="s">
        <v>6259</v>
      </c>
      <c>
        <f>(M1223*21)/100</f>
      </c>
      <c t="s">
        <v>28</v>
      </c>
    </row>
    <row r="1224" spans="1:5" ht="25.5">
      <c r="A1224" s="35" t="s">
        <v>55</v>
      </c>
      <c r="E1224" s="39" t="s">
        <v>7453</v>
      </c>
    </row>
    <row r="1225" spans="1:5" ht="12.75">
      <c r="A1225" s="35" t="s">
        <v>56</v>
      </c>
      <c r="E1225" s="40" t="s">
        <v>1729</v>
      </c>
    </row>
    <row r="1226" spans="1:5" ht="12.75">
      <c r="A1226" t="s">
        <v>58</v>
      </c>
      <c r="E1226" s="39" t="s">
        <v>5</v>
      </c>
    </row>
    <row r="1227" spans="1:16" ht="12.75">
      <c r="A1227" t="s">
        <v>50</v>
      </c>
      <c s="34" t="s">
        <v>7454</v>
      </c>
      <c s="34" t="s">
        <v>7455</v>
      </c>
      <c s="35" t="s">
        <v>5</v>
      </c>
      <c s="6" t="s">
        <v>6688</v>
      </c>
      <c s="36" t="s">
        <v>865</v>
      </c>
      <c s="37">
        <v>1</v>
      </c>
      <c s="36">
        <v>0</v>
      </c>
      <c s="36">
        <f>ROUND(G1227*H1227,6)</f>
      </c>
      <c r="L1227" s="38">
        <v>0</v>
      </c>
      <c s="32">
        <f>ROUND(ROUND(L1227,2)*ROUND(G1227,3),2)</f>
      </c>
      <c s="36" t="s">
        <v>6259</v>
      </c>
      <c>
        <f>(M1227*21)/100</f>
      </c>
      <c t="s">
        <v>28</v>
      </c>
    </row>
    <row r="1228" spans="1:5" ht="12.75">
      <c r="A1228" s="35" t="s">
        <v>55</v>
      </c>
      <c r="E1228" s="39" t="s">
        <v>6688</v>
      </c>
    </row>
    <row r="1229" spans="1:5" ht="12.75">
      <c r="A1229" s="35" t="s">
        <v>56</v>
      </c>
      <c r="E1229" s="40" t="s">
        <v>866</v>
      </c>
    </row>
    <row r="1230" spans="1:5" ht="12.75">
      <c r="A1230" t="s">
        <v>58</v>
      </c>
      <c r="E1230" s="39" t="s">
        <v>5</v>
      </c>
    </row>
    <row r="1231" spans="1:16" ht="12.75">
      <c r="A1231" t="s">
        <v>50</v>
      </c>
      <c s="34" t="s">
        <v>7456</v>
      </c>
      <c s="34" t="s">
        <v>7457</v>
      </c>
      <c s="35" t="s">
        <v>5</v>
      </c>
      <c s="6" t="s">
        <v>7458</v>
      </c>
      <c s="36" t="s">
        <v>4447</v>
      </c>
      <c s="37">
        <v>1</v>
      </c>
      <c s="36">
        <v>0</v>
      </c>
      <c s="36">
        <f>ROUND(G1231*H1231,6)</f>
      </c>
      <c r="L1231" s="38">
        <v>0</v>
      </c>
      <c s="32">
        <f>ROUND(ROUND(L1231,2)*ROUND(G1231,3),2)</f>
      </c>
      <c s="36" t="s">
        <v>6259</v>
      </c>
      <c>
        <f>(M1231*21)/100</f>
      </c>
      <c t="s">
        <v>28</v>
      </c>
    </row>
    <row r="1232" spans="1:5" ht="12.75">
      <c r="A1232" s="35" t="s">
        <v>55</v>
      </c>
      <c r="E1232" s="39" t="s">
        <v>7458</v>
      </c>
    </row>
    <row r="1233" spans="1:5" ht="12.75">
      <c r="A1233" s="35" t="s">
        <v>56</v>
      </c>
      <c r="E1233" s="40" t="s">
        <v>866</v>
      </c>
    </row>
    <row r="1234" spans="1:5" ht="12.75">
      <c r="A1234" t="s">
        <v>58</v>
      </c>
      <c r="E1234" s="39" t="s">
        <v>5</v>
      </c>
    </row>
    <row r="1235" spans="1:16" ht="12.75">
      <c r="A1235" t="s">
        <v>50</v>
      </c>
      <c s="34" t="s">
        <v>7459</v>
      </c>
      <c s="34" t="s">
        <v>7460</v>
      </c>
      <c s="35" t="s">
        <v>5</v>
      </c>
      <c s="6" t="s">
        <v>7461</v>
      </c>
      <c s="36" t="s">
        <v>4447</v>
      </c>
      <c s="37">
        <v>1</v>
      </c>
      <c s="36">
        <v>0</v>
      </c>
      <c s="36">
        <f>ROUND(G1235*H1235,6)</f>
      </c>
      <c r="L1235" s="38">
        <v>0</v>
      </c>
      <c s="32">
        <f>ROUND(ROUND(L1235,2)*ROUND(G1235,3),2)</f>
      </c>
      <c s="36" t="s">
        <v>6259</v>
      </c>
      <c>
        <f>(M1235*21)/100</f>
      </c>
      <c t="s">
        <v>28</v>
      </c>
    </row>
    <row r="1236" spans="1:5" ht="12.75">
      <c r="A1236" s="35" t="s">
        <v>55</v>
      </c>
      <c r="E1236" s="39" t="s">
        <v>7461</v>
      </c>
    </row>
    <row r="1237" spans="1:5" ht="12.75">
      <c r="A1237" s="35" t="s">
        <v>56</v>
      </c>
      <c r="E1237" s="40" t="s">
        <v>866</v>
      </c>
    </row>
    <row r="1238" spans="1:5" ht="12.75">
      <c r="A1238" t="s">
        <v>58</v>
      </c>
      <c r="E1238" s="39" t="s">
        <v>5</v>
      </c>
    </row>
    <row r="1239" spans="1:16" ht="12.75">
      <c r="A1239" t="s">
        <v>50</v>
      </c>
      <c s="34" t="s">
        <v>7462</v>
      </c>
      <c s="34" t="s">
        <v>7463</v>
      </c>
      <c s="35" t="s">
        <v>5</v>
      </c>
      <c s="6" t="s">
        <v>7464</v>
      </c>
      <c s="36" t="s">
        <v>4447</v>
      </c>
      <c s="37">
        <v>1</v>
      </c>
      <c s="36">
        <v>0</v>
      </c>
      <c s="36">
        <f>ROUND(G1239*H1239,6)</f>
      </c>
      <c r="L1239" s="38">
        <v>0</v>
      </c>
      <c s="32">
        <f>ROUND(ROUND(L1239,2)*ROUND(G1239,3),2)</f>
      </c>
      <c s="36" t="s">
        <v>6259</v>
      </c>
      <c>
        <f>(M1239*21)/100</f>
      </c>
      <c t="s">
        <v>28</v>
      </c>
    </row>
    <row r="1240" spans="1:5" ht="12.75">
      <c r="A1240" s="35" t="s">
        <v>55</v>
      </c>
      <c r="E1240" s="39" t="s">
        <v>7464</v>
      </c>
    </row>
    <row r="1241" spans="1:5" ht="12.75">
      <c r="A1241" s="35" t="s">
        <v>56</v>
      </c>
      <c r="E1241" s="40" t="s">
        <v>866</v>
      </c>
    </row>
    <row r="1242" spans="1:5" ht="12.75">
      <c r="A1242" t="s">
        <v>58</v>
      </c>
      <c r="E1242" s="39" t="s">
        <v>5</v>
      </c>
    </row>
    <row r="1243" spans="1:16" ht="12.75">
      <c r="A1243" t="s">
        <v>50</v>
      </c>
      <c s="34" t="s">
        <v>7465</v>
      </c>
      <c s="34" t="s">
        <v>7466</v>
      </c>
      <c s="35" t="s">
        <v>5</v>
      </c>
      <c s="6" t="s">
        <v>7467</v>
      </c>
      <c s="36" t="s">
        <v>4447</v>
      </c>
      <c s="37">
        <v>1</v>
      </c>
      <c s="36">
        <v>0</v>
      </c>
      <c s="36">
        <f>ROUND(G1243*H1243,6)</f>
      </c>
      <c r="L1243" s="38">
        <v>0</v>
      </c>
      <c s="32">
        <f>ROUND(ROUND(L1243,2)*ROUND(G1243,3),2)</f>
      </c>
      <c s="36" t="s">
        <v>6259</v>
      </c>
      <c>
        <f>(M1243*21)/100</f>
      </c>
      <c t="s">
        <v>28</v>
      </c>
    </row>
    <row r="1244" spans="1:5" ht="12.75">
      <c r="A1244" s="35" t="s">
        <v>55</v>
      </c>
      <c r="E1244" s="39" t="s">
        <v>7467</v>
      </c>
    </row>
    <row r="1245" spans="1:5" ht="12.75">
      <c r="A1245" s="35" t="s">
        <v>56</v>
      </c>
      <c r="E1245" s="40" t="s">
        <v>866</v>
      </c>
    </row>
    <row r="1246" spans="1:5" ht="12.75">
      <c r="A1246" t="s">
        <v>58</v>
      </c>
      <c r="E1246" s="39" t="s">
        <v>5</v>
      </c>
    </row>
    <row r="1247" spans="1:16" ht="12.75">
      <c r="A1247" t="s">
        <v>50</v>
      </c>
      <c s="34" t="s">
        <v>7468</v>
      </c>
      <c s="34" t="s">
        <v>7469</v>
      </c>
      <c s="35" t="s">
        <v>5</v>
      </c>
      <c s="6" t="s">
        <v>7470</v>
      </c>
      <c s="36" t="s">
        <v>4447</v>
      </c>
      <c s="37">
        <v>2</v>
      </c>
      <c s="36">
        <v>0</v>
      </c>
      <c s="36">
        <f>ROUND(G1247*H1247,6)</f>
      </c>
      <c r="L1247" s="38">
        <v>0</v>
      </c>
      <c s="32">
        <f>ROUND(ROUND(L1247,2)*ROUND(G1247,3),2)</f>
      </c>
      <c s="36" t="s">
        <v>6259</v>
      </c>
      <c>
        <f>(M1247*21)/100</f>
      </c>
      <c t="s">
        <v>28</v>
      </c>
    </row>
    <row r="1248" spans="1:5" ht="12.75">
      <c r="A1248" s="35" t="s">
        <v>55</v>
      </c>
      <c r="E1248" s="39" t="s">
        <v>7470</v>
      </c>
    </row>
    <row r="1249" spans="1:5" ht="12.75">
      <c r="A1249" s="35" t="s">
        <v>56</v>
      </c>
      <c r="E1249" s="40" t="s">
        <v>1714</v>
      </c>
    </row>
    <row r="1250" spans="1:5" ht="12.75">
      <c r="A1250" t="s">
        <v>58</v>
      </c>
      <c r="E1250" s="39" t="s">
        <v>5</v>
      </c>
    </row>
    <row r="1251" spans="1:16" ht="12.75">
      <c r="A1251" t="s">
        <v>50</v>
      </c>
      <c s="34" t="s">
        <v>7471</v>
      </c>
      <c s="34" t="s">
        <v>7472</v>
      </c>
      <c s="35" t="s">
        <v>5</v>
      </c>
      <c s="6" t="s">
        <v>7473</v>
      </c>
      <c s="36" t="s">
        <v>4447</v>
      </c>
      <c s="37">
        <v>2</v>
      </c>
      <c s="36">
        <v>0</v>
      </c>
      <c s="36">
        <f>ROUND(G1251*H1251,6)</f>
      </c>
      <c r="L1251" s="38">
        <v>0</v>
      </c>
      <c s="32">
        <f>ROUND(ROUND(L1251,2)*ROUND(G1251,3),2)</f>
      </c>
      <c s="36" t="s">
        <v>6259</v>
      </c>
      <c>
        <f>(M1251*21)/100</f>
      </c>
      <c t="s">
        <v>28</v>
      </c>
    </row>
    <row r="1252" spans="1:5" ht="12.75">
      <c r="A1252" s="35" t="s">
        <v>55</v>
      </c>
      <c r="E1252" s="39" t="s">
        <v>7473</v>
      </c>
    </row>
    <row r="1253" spans="1:5" ht="12.75">
      <c r="A1253" s="35" t="s">
        <v>56</v>
      </c>
      <c r="E1253" s="40" t="s">
        <v>1714</v>
      </c>
    </row>
    <row r="1254" spans="1:5" ht="12.75">
      <c r="A1254" t="s">
        <v>58</v>
      </c>
      <c r="E1254" s="39" t="s">
        <v>5</v>
      </c>
    </row>
    <row r="1255" spans="1:16" ht="12.75">
      <c r="A1255" t="s">
        <v>50</v>
      </c>
      <c s="34" t="s">
        <v>7474</v>
      </c>
      <c s="34" t="s">
        <v>7475</v>
      </c>
      <c s="35" t="s">
        <v>5</v>
      </c>
      <c s="6" t="s">
        <v>7476</v>
      </c>
      <c s="36" t="s">
        <v>4447</v>
      </c>
      <c s="37">
        <v>3</v>
      </c>
      <c s="36">
        <v>0</v>
      </c>
      <c s="36">
        <f>ROUND(G1255*H1255,6)</f>
      </c>
      <c r="L1255" s="38">
        <v>0</v>
      </c>
      <c s="32">
        <f>ROUND(ROUND(L1255,2)*ROUND(G1255,3),2)</f>
      </c>
      <c s="36" t="s">
        <v>6259</v>
      </c>
      <c>
        <f>(M1255*21)/100</f>
      </c>
      <c t="s">
        <v>28</v>
      </c>
    </row>
    <row r="1256" spans="1:5" ht="12.75">
      <c r="A1256" s="35" t="s">
        <v>55</v>
      </c>
      <c r="E1256" s="39" t="s">
        <v>7476</v>
      </c>
    </row>
    <row r="1257" spans="1:5" ht="12.75">
      <c r="A1257" s="35" t="s">
        <v>56</v>
      </c>
      <c r="E1257" s="40" t="s">
        <v>2367</v>
      </c>
    </row>
    <row r="1258" spans="1:5" ht="12.75">
      <c r="A1258" t="s">
        <v>58</v>
      </c>
      <c r="E1258" s="39" t="s">
        <v>5</v>
      </c>
    </row>
    <row r="1259" spans="1:16" ht="12.75">
      <c r="A1259" t="s">
        <v>50</v>
      </c>
      <c s="34" t="s">
        <v>7477</v>
      </c>
      <c s="34" t="s">
        <v>7478</v>
      </c>
      <c s="35" t="s">
        <v>5</v>
      </c>
      <c s="6" t="s">
        <v>7479</v>
      </c>
      <c s="36" t="s">
        <v>4447</v>
      </c>
      <c s="37">
        <v>3</v>
      </c>
      <c s="36">
        <v>0</v>
      </c>
      <c s="36">
        <f>ROUND(G1259*H1259,6)</f>
      </c>
      <c r="L1259" s="38">
        <v>0</v>
      </c>
      <c s="32">
        <f>ROUND(ROUND(L1259,2)*ROUND(G1259,3),2)</f>
      </c>
      <c s="36" t="s">
        <v>6259</v>
      </c>
      <c>
        <f>(M1259*21)/100</f>
      </c>
      <c t="s">
        <v>28</v>
      </c>
    </row>
    <row r="1260" spans="1:5" ht="12.75">
      <c r="A1260" s="35" t="s">
        <v>55</v>
      </c>
      <c r="E1260" s="39" t="s">
        <v>7479</v>
      </c>
    </row>
    <row r="1261" spans="1:5" ht="12.75">
      <c r="A1261" s="35" t="s">
        <v>56</v>
      </c>
      <c r="E1261" s="40" t="s">
        <v>2367</v>
      </c>
    </row>
    <row r="1262" spans="1:5" ht="12.75">
      <c r="A1262" t="s">
        <v>58</v>
      </c>
      <c r="E1262" s="39" t="s">
        <v>5</v>
      </c>
    </row>
    <row r="1263" spans="1:16" ht="12.75">
      <c r="A1263" t="s">
        <v>50</v>
      </c>
      <c s="34" t="s">
        <v>7480</v>
      </c>
      <c s="34" t="s">
        <v>7481</v>
      </c>
      <c s="35" t="s">
        <v>5</v>
      </c>
      <c s="6" t="s">
        <v>7482</v>
      </c>
      <c s="36" t="s">
        <v>4447</v>
      </c>
      <c s="37">
        <v>2</v>
      </c>
      <c s="36">
        <v>0</v>
      </c>
      <c s="36">
        <f>ROUND(G1263*H1263,6)</f>
      </c>
      <c r="L1263" s="38">
        <v>0</v>
      </c>
      <c s="32">
        <f>ROUND(ROUND(L1263,2)*ROUND(G1263,3),2)</f>
      </c>
      <c s="36" t="s">
        <v>6259</v>
      </c>
      <c>
        <f>(M1263*21)/100</f>
      </c>
      <c t="s">
        <v>28</v>
      </c>
    </row>
    <row r="1264" spans="1:5" ht="12.75">
      <c r="A1264" s="35" t="s">
        <v>55</v>
      </c>
      <c r="E1264" s="39" t="s">
        <v>7482</v>
      </c>
    </row>
    <row r="1265" spans="1:5" ht="12.75">
      <c r="A1265" s="35" t="s">
        <v>56</v>
      </c>
      <c r="E1265" s="40" t="s">
        <v>1714</v>
      </c>
    </row>
    <row r="1266" spans="1:5" ht="12.75">
      <c r="A1266" t="s">
        <v>58</v>
      </c>
      <c r="E1266" s="39" t="s">
        <v>5</v>
      </c>
    </row>
    <row r="1267" spans="1:16" ht="12.75">
      <c r="A1267" t="s">
        <v>50</v>
      </c>
      <c s="34" t="s">
        <v>7483</v>
      </c>
      <c s="34" t="s">
        <v>7484</v>
      </c>
      <c s="35" t="s">
        <v>5</v>
      </c>
      <c s="6" t="s">
        <v>7485</v>
      </c>
      <c s="36" t="s">
        <v>4447</v>
      </c>
      <c s="37">
        <v>2</v>
      </c>
      <c s="36">
        <v>0</v>
      </c>
      <c s="36">
        <f>ROUND(G1267*H1267,6)</f>
      </c>
      <c r="L1267" s="38">
        <v>0</v>
      </c>
      <c s="32">
        <f>ROUND(ROUND(L1267,2)*ROUND(G1267,3),2)</f>
      </c>
      <c s="36" t="s">
        <v>6259</v>
      </c>
      <c>
        <f>(M1267*21)/100</f>
      </c>
      <c t="s">
        <v>28</v>
      </c>
    </row>
    <row r="1268" spans="1:5" ht="12.75">
      <c r="A1268" s="35" t="s">
        <v>55</v>
      </c>
      <c r="E1268" s="39" t="s">
        <v>7485</v>
      </c>
    </row>
    <row r="1269" spans="1:5" ht="12.75">
      <c r="A1269" s="35" t="s">
        <v>56</v>
      </c>
      <c r="E1269" s="40" t="s">
        <v>1714</v>
      </c>
    </row>
    <row r="1270" spans="1:5" ht="12.75">
      <c r="A1270" t="s">
        <v>58</v>
      </c>
      <c r="E1270" s="39" t="s">
        <v>5</v>
      </c>
    </row>
    <row r="1271" spans="1:16" ht="12.75">
      <c r="A1271" t="s">
        <v>50</v>
      </c>
      <c s="34" t="s">
        <v>7486</v>
      </c>
      <c s="34" t="s">
        <v>7487</v>
      </c>
      <c s="35" t="s">
        <v>5</v>
      </c>
      <c s="6" t="s">
        <v>7488</v>
      </c>
      <c s="36" t="s">
        <v>4447</v>
      </c>
      <c s="37">
        <v>5</v>
      </c>
      <c s="36">
        <v>0</v>
      </c>
      <c s="36">
        <f>ROUND(G1271*H1271,6)</f>
      </c>
      <c r="L1271" s="38">
        <v>0</v>
      </c>
      <c s="32">
        <f>ROUND(ROUND(L1271,2)*ROUND(G1271,3),2)</f>
      </c>
      <c s="36" t="s">
        <v>6259</v>
      </c>
      <c>
        <f>(M1271*21)/100</f>
      </c>
      <c t="s">
        <v>28</v>
      </c>
    </row>
    <row r="1272" spans="1:5" ht="12.75">
      <c r="A1272" s="35" t="s">
        <v>55</v>
      </c>
      <c r="E1272" s="39" t="s">
        <v>7488</v>
      </c>
    </row>
    <row r="1273" spans="1:5" ht="12.75">
      <c r="A1273" s="35" t="s">
        <v>56</v>
      </c>
      <c r="E1273" s="40" t="s">
        <v>1750</v>
      </c>
    </row>
    <row r="1274" spans="1:5" ht="12.75">
      <c r="A1274" t="s">
        <v>58</v>
      </c>
      <c r="E1274" s="39" t="s">
        <v>5</v>
      </c>
    </row>
    <row r="1275" spans="1:16" ht="12.75">
      <c r="A1275" t="s">
        <v>50</v>
      </c>
      <c s="34" t="s">
        <v>7489</v>
      </c>
      <c s="34" t="s">
        <v>7490</v>
      </c>
      <c s="35" t="s">
        <v>5</v>
      </c>
      <c s="6" t="s">
        <v>7491</v>
      </c>
      <c s="36" t="s">
        <v>4447</v>
      </c>
      <c s="37">
        <v>5</v>
      </c>
      <c s="36">
        <v>0</v>
      </c>
      <c s="36">
        <f>ROUND(G1275*H1275,6)</f>
      </c>
      <c r="L1275" s="38">
        <v>0</v>
      </c>
      <c s="32">
        <f>ROUND(ROUND(L1275,2)*ROUND(G1275,3),2)</f>
      </c>
      <c s="36" t="s">
        <v>6259</v>
      </c>
      <c>
        <f>(M1275*21)/100</f>
      </c>
      <c t="s">
        <v>28</v>
      </c>
    </row>
    <row r="1276" spans="1:5" ht="12.75">
      <c r="A1276" s="35" t="s">
        <v>55</v>
      </c>
      <c r="E1276" s="39" t="s">
        <v>7491</v>
      </c>
    </row>
    <row r="1277" spans="1:5" ht="12.75">
      <c r="A1277" s="35" t="s">
        <v>56</v>
      </c>
      <c r="E1277" s="40" t="s">
        <v>1750</v>
      </c>
    </row>
    <row r="1278" spans="1:5" ht="12.75">
      <c r="A1278" t="s">
        <v>58</v>
      </c>
      <c r="E1278" s="39" t="s">
        <v>5</v>
      </c>
    </row>
    <row r="1279" spans="1:16" ht="12.75">
      <c r="A1279" t="s">
        <v>50</v>
      </c>
      <c s="34" t="s">
        <v>7492</v>
      </c>
      <c s="34" t="s">
        <v>7493</v>
      </c>
      <c s="35" t="s">
        <v>5</v>
      </c>
      <c s="6" t="s">
        <v>7494</v>
      </c>
      <c s="36" t="s">
        <v>4447</v>
      </c>
      <c s="37">
        <v>1</v>
      </c>
      <c s="36">
        <v>0</v>
      </c>
      <c s="36">
        <f>ROUND(G1279*H1279,6)</f>
      </c>
      <c r="L1279" s="38">
        <v>0</v>
      </c>
      <c s="32">
        <f>ROUND(ROUND(L1279,2)*ROUND(G1279,3),2)</f>
      </c>
      <c s="36" t="s">
        <v>6259</v>
      </c>
      <c>
        <f>(M1279*21)/100</f>
      </c>
      <c t="s">
        <v>28</v>
      </c>
    </row>
    <row r="1280" spans="1:5" ht="12.75">
      <c r="A1280" s="35" t="s">
        <v>55</v>
      </c>
      <c r="E1280" s="39" t="s">
        <v>7494</v>
      </c>
    </row>
    <row r="1281" spans="1:5" ht="12.75">
      <c r="A1281" s="35" t="s">
        <v>56</v>
      </c>
      <c r="E1281" s="40" t="s">
        <v>866</v>
      </c>
    </row>
    <row r="1282" spans="1:5" ht="12.75">
      <c r="A1282" t="s">
        <v>58</v>
      </c>
      <c r="E1282" s="39" t="s">
        <v>5</v>
      </c>
    </row>
    <row r="1283" spans="1:16" ht="12.75">
      <c r="A1283" t="s">
        <v>50</v>
      </c>
      <c s="34" t="s">
        <v>7495</v>
      </c>
      <c s="34" t="s">
        <v>7496</v>
      </c>
      <c s="35" t="s">
        <v>5</v>
      </c>
      <c s="6" t="s">
        <v>7497</v>
      </c>
      <c s="36" t="s">
        <v>4447</v>
      </c>
      <c s="37">
        <v>1</v>
      </c>
      <c s="36">
        <v>0</v>
      </c>
      <c s="36">
        <f>ROUND(G1283*H1283,6)</f>
      </c>
      <c r="L1283" s="38">
        <v>0</v>
      </c>
      <c s="32">
        <f>ROUND(ROUND(L1283,2)*ROUND(G1283,3),2)</f>
      </c>
      <c s="36" t="s">
        <v>6259</v>
      </c>
      <c>
        <f>(M1283*21)/100</f>
      </c>
      <c t="s">
        <v>28</v>
      </c>
    </row>
    <row r="1284" spans="1:5" ht="12.75">
      <c r="A1284" s="35" t="s">
        <v>55</v>
      </c>
      <c r="E1284" s="39" t="s">
        <v>7497</v>
      </c>
    </row>
    <row r="1285" spans="1:5" ht="12.75">
      <c r="A1285" s="35" t="s">
        <v>56</v>
      </c>
      <c r="E1285" s="40" t="s">
        <v>866</v>
      </c>
    </row>
    <row r="1286" spans="1:5" ht="12.75">
      <c r="A1286" t="s">
        <v>58</v>
      </c>
      <c r="E1286" s="39" t="s">
        <v>5</v>
      </c>
    </row>
    <row r="1287" spans="1:16" ht="12.75">
      <c r="A1287" t="s">
        <v>50</v>
      </c>
      <c s="34" t="s">
        <v>7498</v>
      </c>
      <c s="34" t="s">
        <v>7499</v>
      </c>
      <c s="35" t="s">
        <v>5</v>
      </c>
      <c s="6" t="s">
        <v>7500</v>
      </c>
      <c s="36" t="s">
        <v>865</v>
      </c>
      <c s="37">
        <v>1</v>
      </c>
      <c s="36">
        <v>0</v>
      </c>
      <c s="36">
        <f>ROUND(G1287*H1287,6)</f>
      </c>
      <c r="L1287" s="38">
        <v>0</v>
      </c>
      <c s="32">
        <f>ROUND(ROUND(L1287,2)*ROUND(G1287,3),2)</f>
      </c>
      <c s="36" t="s">
        <v>6259</v>
      </c>
      <c>
        <f>(M1287*21)/100</f>
      </c>
      <c t="s">
        <v>28</v>
      </c>
    </row>
    <row r="1288" spans="1:5" ht="12.75">
      <c r="A1288" s="35" t="s">
        <v>55</v>
      </c>
      <c r="E1288" s="39" t="s">
        <v>7500</v>
      </c>
    </row>
    <row r="1289" spans="1:5" ht="12.75">
      <c r="A1289" s="35" t="s">
        <v>56</v>
      </c>
      <c r="E1289" s="40" t="s">
        <v>866</v>
      </c>
    </row>
    <row r="1290" spans="1:5" ht="12.75">
      <c r="A1290" t="s">
        <v>58</v>
      </c>
      <c r="E1290" s="39" t="s">
        <v>5</v>
      </c>
    </row>
    <row r="1291" spans="1:16" ht="12.75">
      <c r="A1291" t="s">
        <v>50</v>
      </c>
      <c s="34" t="s">
        <v>7501</v>
      </c>
      <c s="34" t="s">
        <v>7502</v>
      </c>
      <c s="35" t="s">
        <v>5</v>
      </c>
      <c s="6" t="s">
        <v>7503</v>
      </c>
      <c s="36" t="s">
        <v>865</v>
      </c>
      <c s="37">
        <v>1</v>
      </c>
      <c s="36">
        <v>0</v>
      </c>
      <c s="36">
        <f>ROUND(G1291*H1291,6)</f>
      </c>
      <c r="L1291" s="38">
        <v>0</v>
      </c>
      <c s="32">
        <f>ROUND(ROUND(L1291,2)*ROUND(G1291,3),2)</f>
      </c>
      <c s="36" t="s">
        <v>6259</v>
      </c>
      <c>
        <f>(M1291*21)/100</f>
      </c>
      <c t="s">
        <v>28</v>
      </c>
    </row>
    <row r="1292" spans="1:5" ht="12.75">
      <c r="A1292" s="35" t="s">
        <v>55</v>
      </c>
      <c r="E1292" s="39" t="s">
        <v>7503</v>
      </c>
    </row>
    <row r="1293" spans="1:5" ht="12.75">
      <c r="A1293" s="35" t="s">
        <v>56</v>
      </c>
      <c r="E1293" s="40" t="s">
        <v>866</v>
      </c>
    </row>
    <row r="1294" spans="1:5" ht="12.75">
      <c r="A1294" t="s">
        <v>58</v>
      </c>
      <c r="E1294" s="39" t="s">
        <v>5</v>
      </c>
    </row>
    <row r="1295" spans="1:16" ht="25.5">
      <c r="A1295" t="s">
        <v>50</v>
      </c>
      <c s="34" t="s">
        <v>7504</v>
      </c>
      <c s="34" t="s">
        <v>7505</v>
      </c>
      <c s="35" t="s">
        <v>5</v>
      </c>
      <c s="6" t="s">
        <v>7506</v>
      </c>
      <c s="36" t="s">
        <v>865</v>
      </c>
      <c s="37">
        <v>1</v>
      </c>
      <c s="36">
        <v>0</v>
      </c>
      <c s="36">
        <f>ROUND(G1295*H1295,6)</f>
      </c>
      <c r="L1295" s="38">
        <v>0</v>
      </c>
      <c s="32">
        <f>ROUND(ROUND(L1295,2)*ROUND(G1295,3),2)</f>
      </c>
      <c s="36" t="s">
        <v>6259</v>
      </c>
      <c>
        <f>(M1295*21)/100</f>
      </c>
      <c t="s">
        <v>28</v>
      </c>
    </row>
    <row r="1296" spans="1:5" ht="25.5">
      <c r="A1296" s="35" t="s">
        <v>55</v>
      </c>
      <c r="E1296" s="39" t="s">
        <v>7506</v>
      </c>
    </row>
    <row r="1297" spans="1:5" ht="12.75">
      <c r="A1297" s="35" t="s">
        <v>56</v>
      </c>
      <c r="E1297" s="40" t="s">
        <v>866</v>
      </c>
    </row>
    <row r="1298" spans="1:5" ht="12.75">
      <c r="A1298" t="s">
        <v>58</v>
      </c>
      <c r="E1298" s="39" t="s">
        <v>5</v>
      </c>
    </row>
    <row r="1299" spans="1:16" ht="25.5">
      <c r="A1299" t="s">
        <v>50</v>
      </c>
      <c s="34" t="s">
        <v>7507</v>
      </c>
      <c s="34" t="s">
        <v>7508</v>
      </c>
      <c s="35" t="s">
        <v>5</v>
      </c>
      <c s="6" t="s">
        <v>7509</v>
      </c>
      <c s="36" t="s">
        <v>865</v>
      </c>
      <c s="37">
        <v>1</v>
      </c>
      <c s="36">
        <v>0</v>
      </c>
      <c s="36">
        <f>ROUND(G1299*H1299,6)</f>
      </c>
      <c r="L1299" s="38">
        <v>0</v>
      </c>
      <c s="32">
        <f>ROUND(ROUND(L1299,2)*ROUND(G1299,3),2)</f>
      </c>
      <c s="36" t="s">
        <v>6259</v>
      </c>
      <c>
        <f>(M1299*21)/100</f>
      </c>
      <c t="s">
        <v>28</v>
      </c>
    </row>
    <row r="1300" spans="1:5" ht="25.5">
      <c r="A1300" s="35" t="s">
        <v>55</v>
      </c>
      <c r="E1300" s="39" t="s">
        <v>7509</v>
      </c>
    </row>
    <row r="1301" spans="1:5" ht="12.75">
      <c r="A1301" s="35" t="s">
        <v>56</v>
      </c>
      <c r="E1301" s="40" t="s">
        <v>866</v>
      </c>
    </row>
    <row r="1302" spans="1:5" ht="12.75">
      <c r="A1302" t="s">
        <v>58</v>
      </c>
      <c r="E1302" s="39" t="s">
        <v>5</v>
      </c>
    </row>
    <row r="1303" spans="1:16" ht="12.75">
      <c r="A1303" t="s">
        <v>50</v>
      </c>
      <c s="34" t="s">
        <v>7510</v>
      </c>
      <c s="34" t="s">
        <v>7511</v>
      </c>
      <c s="35" t="s">
        <v>5</v>
      </c>
      <c s="6" t="s">
        <v>6698</v>
      </c>
      <c s="36" t="s">
        <v>865</v>
      </c>
      <c s="37">
        <v>1</v>
      </c>
      <c s="36">
        <v>0</v>
      </c>
      <c s="36">
        <f>ROUND(G1303*H1303,6)</f>
      </c>
      <c r="L1303" s="38">
        <v>0</v>
      </c>
      <c s="32">
        <f>ROUND(ROUND(L1303,2)*ROUND(G1303,3),2)</f>
      </c>
      <c s="36" t="s">
        <v>6259</v>
      </c>
      <c>
        <f>(M1303*21)/100</f>
      </c>
      <c t="s">
        <v>28</v>
      </c>
    </row>
    <row r="1304" spans="1:5" ht="12.75">
      <c r="A1304" s="35" t="s">
        <v>55</v>
      </c>
      <c r="E1304" s="39" t="s">
        <v>6698</v>
      </c>
    </row>
    <row r="1305" spans="1:5" ht="12.75">
      <c r="A1305" s="35" t="s">
        <v>56</v>
      </c>
      <c r="E1305" s="40" t="s">
        <v>866</v>
      </c>
    </row>
    <row r="1306" spans="1:5" ht="12.75">
      <c r="A1306" t="s">
        <v>58</v>
      </c>
      <c r="E1306" s="39" t="s">
        <v>5</v>
      </c>
    </row>
    <row r="1307" spans="1:16" ht="12.75">
      <c r="A1307" t="s">
        <v>50</v>
      </c>
      <c s="34" t="s">
        <v>7512</v>
      </c>
      <c s="34" t="s">
        <v>7513</v>
      </c>
      <c s="35" t="s">
        <v>5</v>
      </c>
      <c s="6" t="s">
        <v>6700</v>
      </c>
      <c s="36" t="s">
        <v>865</v>
      </c>
      <c s="37">
        <v>1</v>
      </c>
      <c s="36">
        <v>0</v>
      </c>
      <c s="36">
        <f>ROUND(G1307*H1307,6)</f>
      </c>
      <c r="L1307" s="38">
        <v>0</v>
      </c>
      <c s="32">
        <f>ROUND(ROUND(L1307,2)*ROUND(G1307,3),2)</f>
      </c>
      <c s="36" t="s">
        <v>6259</v>
      </c>
      <c>
        <f>(M1307*21)/100</f>
      </c>
      <c t="s">
        <v>28</v>
      </c>
    </row>
    <row r="1308" spans="1:5" ht="12.75">
      <c r="A1308" s="35" t="s">
        <v>55</v>
      </c>
      <c r="E1308" s="39" t="s">
        <v>6700</v>
      </c>
    </row>
    <row r="1309" spans="1:5" ht="12.75">
      <c r="A1309" s="35" t="s">
        <v>56</v>
      </c>
      <c r="E1309" s="40" t="s">
        <v>866</v>
      </c>
    </row>
    <row r="1310" spans="1:5" ht="12.75">
      <c r="A1310" t="s">
        <v>58</v>
      </c>
      <c r="E1310" s="39" t="s">
        <v>5</v>
      </c>
    </row>
    <row r="1311" spans="1:16" ht="12.75">
      <c r="A1311" t="s">
        <v>50</v>
      </c>
      <c s="34" t="s">
        <v>7514</v>
      </c>
      <c s="34" t="s">
        <v>7515</v>
      </c>
      <c s="35" t="s">
        <v>5</v>
      </c>
      <c s="6" t="s">
        <v>7516</v>
      </c>
      <c s="36" t="s">
        <v>865</v>
      </c>
      <c s="37">
        <v>1</v>
      </c>
      <c s="36">
        <v>0</v>
      </c>
      <c s="36">
        <f>ROUND(G1311*H1311,6)</f>
      </c>
      <c r="L1311" s="38">
        <v>0</v>
      </c>
      <c s="32">
        <f>ROUND(ROUND(L1311,2)*ROUND(G1311,3),2)</f>
      </c>
      <c s="36" t="s">
        <v>6259</v>
      </c>
      <c>
        <f>(M1311*21)/100</f>
      </c>
      <c t="s">
        <v>28</v>
      </c>
    </row>
    <row r="1312" spans="1:5" ht="12.75">
      <c r="A1312" s="35" t="s">
        <v>55</v>
      </c>
      <c r="E1312" s="39" t="s">
        <v>7516</v>
      </c>
    </row>
    <row r="1313" spans="1:5" ht="12.75">
      <c r="A1313" s="35" t="s">
        <v>56</v>
      </c>
      <c r="E1313" s="40" t="s">
        <v>866</v>
      </c>
    </row>
    <row r="1314" spans="1:5" ht="12.75">
      <c r="A1314" t="s">
        <v>58</v>
      </c>
      <c r="E1314" s="39" t="s">
        <v>5</v>
      </c>
    </row>
    <row r="1315" spans="1:16" ht="12.75">
      <c r="A1315" t="s">
        <v>50</v>
      </c>
      <c s="34" t="s">
        <v>7517</v>
      </c>
      <c s="34" t="s">
        <v>7518</v>
      </c>
      <c s="35" t="s">
        <v>5</v>
      </c>
      <c s="6" t="s">
        <v>6704</v>
      </c>
      <c s="36" t="s">
        <v>865</v>
      </c>
      <c s="37">
        <v>1</v>
      </c>
      <c s="36">
        <v>0</v>
      </c>
      <c s="36">
        <f>ROUND(G1315*H1315,6)</f>
      </c>
      <c r="L1315" s="38">
        <v>0</v>
      </c>
      <c s="32">
        <f>ROUND(ROUND(L1315,2)*ROUND(G1315,3),2)</f>
      </c>
      <c s="36" t="s">
        <v>6259</v>
      </c>
      <c>
        <f>(M1315*21)/100</f>
      </c>
      <c t="s">
        <v>28</v>
      </c>
    </row>
    <row r="1316" spans="1:5" ht="12.75">
      <c r="A1316" s="35" t="s">
        <v>55</v>
      </c>
      <c r="E1316" s="39" t="s">
        <v>6704</v>
      </c>
    </row>
    <row r="1317" spans="1:5" ht="12.75">
      <c r="A1317" s="35" t="s">
        <v>56</v>
      </c>
      <c r="E1317" s="40" t="s">
        <v>866</v>
      </c>
    </row>
    <row r="1318" spans="1:5" ht="12.75">
      <c r="A1318" t="s">
        <v>58</v>
      </c>
      <c r="E1318" s="39" t="s">
        <v>5</v>
      </c>
    </row>
    <row r="1319" spans="1:16" ht="12.75">
      <c r="A1319" t="s">
        <v>50</v>
      </c>
      <c s="34" t="s">
        <v>7519</v>
      </c>
      <c s="34" t="s">
        <v>7520</v>
      </c>
      <c s="35" t="s">
        <v>5</v>
      </c>
      <c s="6" t="s">
        <v>7521</v>
      </c>
      <c s="36" t="s">
        <v>865</v>
      </c>
      <c s="37">
        <v>1</v>
      </c>
      <c s="36">
        <v>0</v>
      </c>
      <c s="36">
        <f>ROUND(G1319*H1319,6)</f>
      </c>
      <c r="L1319" s="38">
        <v>0</v>
      </c>
      <c s="32">
        <f>ROUND(ROUND(L1319,2)*ROUND(G1319,3),2)</f>
      </c>
      <c s="36" t="s">
        <v>6259</v>
      </c>
      <c>
        <f>(M1319*21)/100</f>
      </c>
      <c t="s">
        <v>28</v>
      </c>
    </row>
    <row r="1320" spans="1:5" ht="12.75">
      <c r="A1320" s="35" t="s">
        <v>55</v>
      </c>
      <c r="E1320" s="39" t="s">
        <v>7521</v>
      </c>
    </row>
    <row r="1321" spans="1:5" ht="12.75">
      <c r="A1321" s="35" t="s">
        <v>56</v>
      </c>
      <c r="E1321" s="40" t="s">
        <v>866</v>
      </c>
    </row>
    <row r="1322" spans="1:5" ht="12.75">
      <c r="A1322" t="s">
        <v>58</v>
      </c>
      <c r="E1322" s="39" t="s">
        <v>5</v>
      </c>
    </row>
    <row r="1323" spans="1:16" ht="12.75">
      <c r="A1323" t="s">
        <v>50</v>
      </c>
      <c s="34" t="s">
        <v>7522</v>
      </c>
      <c s="34" t="s">
        <v>7523</v>
      </c>
      <c s="35" t="s">
        <v>5</v>
      </c>
      <c s="6" t="s">
        <v>6706</v>
      </c>
      <c s="36" t="s">
        <v>865</v>
      </c>
      <c s="37">
        <v>1</v>
      </c>
      <c s="36">
        <v>0</v>
      </c>
      <c s="36">
        <f>ROUND(G1323*H1323,6)</f>
      </c>
      <c r="L1323" s="38">
        <v>0</v>
      </c>
      <c s="32">
        <f>ROUND(ROUND(L1323,2)*ROUND(G1323,3),2)</f>
      </c>
      <c s="36" t="s">
        <v>6259</v>
      </c>
      <c>
        <f>(M1323*21)/100</f>
      </c>
      <c t="s">
        <v>28</v>
      </c>
    </row>
    <row r="1324" spans="1:5" ht="12.75">
      <c r="A1324" s="35" t="s">
        <v>55</v>
      </c>
      <c r="E1324" s="39" t="s">
        <v>6706</v>
      </c>
    </row>
    <row r="1325" spans="1:5" ht="12.75">
      <c r="A1325" s="35" t="s">
        <v>56</v>
      </c>
      <c r="E1325" s="40" t="s">
        <v>866</v>
      </c>
    </row>
    <row r="1326" spans="1:5" ht="12.75">
      <c r="A1326" t="s">
        <v>58</v>
      </c>
      <c r="E1326" s="39" t="s">
        <v>5</v>
      </c>
    </row>
    <row r="1327" spans="1:16" ht="12.75">
      <c r="A1327" t="s">
        <v>50</v>
      </c>
      <c s="34" t="s">
        <v>7524</v>
      </c>
      <c s="34" t="s">
        <v>7525</v>
      </c>
      <c s="35" t="s">
        <v>5</v>
      </c>
      <c s="6" t="s">
        <v>6708</v>
      </c>
      <c s="36" t="s">
        <v>865</v>
      </c>
      <c s="37">
        <v>1</v>
      </c>
      <c s="36">
        <v>0</v>
      </c>
      <c s="36">
        <f>ROUND(G1327*H1327,6)</f>
      </c>
      <c r="L1327" s="38">
        <v>0</v>
      </c>
      <c s="32">
        <f>ROUND(ROUND(L1327,2)*ROUND(G1327,3),2)</f>
      </c>
      <c s="36" t="s">
        <v>6259</v>
      </c>
      <c>
        <f>(M1327*21)/100</f>
      </c>
      <c t="s">
        <v>28</v>
      </c>
    </row>
    <row r="1328" spans="1:5" ht="12.75">
      <c r="A1328" s="35" t="s">
        <v>55</v>
      </c>
      <c r="E1328" s="39" t="s">
        <v>6708</v>
      </c>
    </row>
    <row r="1329" spans="1:5" ht="12.75">
      <c r="A1329" s="35" t="s">
        <v>56</v>
      </c>
      <c r="E1329" s="40" t="s">
        <v>866</v>
      </c>
    </row>
    <row r="1330" spans="1:5" ht="12.75">
      <c r="A1330" t="s">
        <v>58</v>
      </c>
      <c r="E1330" s="39" t="s">
        <v>5</v>
      </c>
    </row>
    <row r="1331" spans="1:13" ht="12.75">
      <c r="A1331" t="s">
        <v>47</v>
      </c>
      <c r="C1331" s="31" t="s">
        <v>7526</v>
      </c>
      <c r="E1331" s="33" t="s">
        <v>4870</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7527</v>
      </c>
      <c s="34" t="s">
        <v>7528</v>
      </c>
      <c s="35" t="s">
        <v>5</v>
      </c>
      <c s="6" t="s">
        <v>7529</v>
      </c>
      <c s="36" t="s">
        <v>70</v>
      </c>
      <c s="37">
        <v>2</v>
      </c>
      <c s="36">
        <v>0</v>
      </c>
      <c s="36">
        <f>ROUND(G1332*H1332,6)</f>
      </c>
      <c r="L1332" s="38">
        <v>0</v>
      </c>
      <c s="32">
        <f>ROUND(ROUND(L1332,2)*ROUND(G1332,3),2)</f>
      </c>
      <c s="36" t="s">
        <v>6259</v>
      </c>
      <c>
        <f>(M1332*21)/100</f>
      </c>
      <c t="s">
        <v>28</v>
      </c>
    </row>
    <row r="1333" spans="1:5" ht="12.75">
      <c r="A1333" s="35" t="s">
        <v>55</v>
      </c>
      <c r="E1333" s="39" t="s">
        <v>7529</v>
      </c>
    </row>
    <row r="1334" spans="1:5" ht="12.75">
      <c r="A1334" s="35" t="s">
        <v>56</v>
      </c>
      <c r="E1334" s="40" t="s">
        <v>1714</v>
      </c>
    </row>
    <row r="1335" spans="1:5" ht="12.75">
      <c r="A1335" t="s">
        <v>58</v>
      </c>
      <c r="E1335" s="39" t="s">
        <v>5</v>
      </c>
    </row>
    <row r="1336" spans="1:16" ht="12.75">
      <c r="A1336" t="s">
        <v>50</v>
      </c>
      <c s="34" t="s">
        <v>7530</v>
      </c>
      <c s="34" t="s">
        <v>7531</v>
      </c>
      <c s="35" t="s">
        <v>5</v>
      </c>
      <c s="6" t="s">
        <v>7532</v>
      </c>
      <c s="36" t="s">
        <v>70</v>
      </c>
      <c s="37">
        <v>2</v>
      </c>
      <c s="36">
        <v>0</v>
      </c>
      <c s="36">
        <f>ROUND(G1336*H1336,6)</f>
      </c>
      <c r="L1336" s="38">
        <v>0</v>
      </c>
      <c s="32">
        <f>ROUND(ROUND(L1336,2)*ROUND(G1336,3),2)</f>
      </c>
      <c s="36" t="s">
        <v>6259</v>
      </c>
      <c>
        <f>(M1336*21)/100</f>
      </c>
      <c t="s">
        <v>28</v>
      </c>
    </row>
    <row r="1337" spans="1:5" ht="12.75">
      <c r="A1337" s="35" t="s">
        <v>55</v>
      </c>
      <c r="E1337" s="39" t="s">
        <v>7532</v>
      </c>
    </row>
    <row r="1338" spans="1:5" ht="12.75">
      <c r="A1338" s="35" t="s">
        <v>56</v>
      </c>
      <c r="E1338" s="40" t="s">
        <v>1714</v>
      </c>
    </row>
    <row r="1339" spans="1:5" ht="12.75">
      <c r="A1339" t="s">
        <v>58</v>
      </c>
      <c r="E1339" s="39" t="s">
        <v>5</v>
      </c>
    </row>
    <row r="1340" spans="1:16" ht="12.75">
      <c r="A1340" t="s">
        <v>50</v>
      </c>
      <c s="34" t="s">
        <v>7533</v>
      </c>
      <c s="34" t="s">
        <v>7534</v>
      </c>
      <c s="35" t="s">
        <v>5</v>
      </c>
      <c s="6" t="s">
        <v>7535</v>
      </c>
      <c s="36" t="s">
        <v>70</v>
      </c>
      <c s="37">
        <v>3</v>
      </c>
      <c s="36">
        <v>0</v>
      </c>
      <c s="36">
        <f>ROUND(G1340*H1340,6)</f>
      </c>
      <c r="L1340" s="38">
        <v>0</v>
      </c>
      <c s="32">
        <f>ROUND(ROUND(L1340,2)*ROUND(G1340,3),2)</f>
      </c>
      <c s="36" t="s">
        <v>6259</v>
      </c>
      <c>
        <f>(M1340*21)/100</f>
      </c>
      <c t="s">
        <v>28</v>
      </c>
    </row>
    <row r="1341" spans="1:5" ht="12.75">
      <c r="A1341" s="35" t="s">
        <v>55</v>
      </c>
      <c r="E1341" s="39" t="s">
        <v>7535</v>
      </c>
    </row>
    <row r="1342" spans="1:5" ht="12.75">
      <c r="A1342" s="35" t="s">
        <v>56</v>
      </c>
      <c r="E1342" s="40" t="s">
        <v>2367</v>
      </c>
    </row>
    <row r="1343" spans="1:5" ht="12.75">
      <c r="A1343" t="s">
        <v>58</v>
      </c>
      <c r="E1343" s="39" t="s">
        <v>5</v>
      </c>
    </row>
    <row r="1344" spans="1:16" ht="12.75">
      <c r="A1344" t="s">
        <v>50</v>
      </c>
      <c s="34" t="s">
        <v>7536</v>
      </c>
      <c s="34" t="s">
        <v>7537</v>
      </c>
      <c s="35" t="s">
        <v>5</v>
      </c>
      <c s="6" t="s">
        <v>7538</v>
      </c>
      <c s="36" t="s">
        <v>70</v>
      </c>
      <c s="37">
        <v>3</v>
      </c>
      <c s="36">
        <v>0</v>
      </c>
      <c s="36">
        <f>ROUND(G1344*H1344,6)</f>
      </c>
      <c r="L1344" s="38">
        <v>0</v>
      </c>
      <c s="32">
        <f>ROUND(ROUND(L1344,2)*ROUND(G1344,3),2)</f>
      </c>
      <c s="36" t="s">
        <v>6259</v>
      </c>
      <c>
        <f>(M1344*21)/100</f>
      </c>
      <c t="s">
        <v>28</v>
      </c>
    </row>
    <row r="1345" spans="1:5" ht="12.75">
      <c r="A1345" s="35" t="s">
        <v>55</v>
      </c>
      <c r="E1345" s="39" t="s">
        <v>7538</v>
      </c>
    </row>
    <row r="1346" spans="1:5" ht="12.75">
      <c r="A1346" s="35" t="s">
        <v>56</v>
      </c>
      <c r="E1346" s="40" t="s">
        <v>2367</v>
      </c>
    </row>
    <row r="1347" spans="1:5" ht="12.75">
      <c r="A1347" t="s">
        <v>58</v>
      </c>
      <c r="E1347" s="39" t="s">
        <v>5</v>
      </c>
    </row>
    <row r="1348" spans="1:16" ht="12.75">
      <c r="A1348" t="s">
        <v>50</v>
      </c>
      <c s="34" t="s">
        <v>7539</v>
      </c>
      <c s="34" t="s">
        <v>7540</v>
      </c>
      <c s="35" t="s">
        <v>5</v>
      </c>
      <c s="6" t="s">
        <v>7541</v>
      </c>
      <c s="36" t="s">
        <v>70</v>
      </c>
      <c s="37">
        <v>7</v>
      </c>
      <c s="36">
        <v>0</v>
      </c>
      <c s="36">
        <f>ROUND(G1348*H1348,6)</f>
      </c>
      <c r="L1348" s="38">
        <v>0</v>
      </c>
      <c s="32">
        <f>ROUND(ROUND(L1348,2)*ROUND(G1348,3),2)</f>
      </c>
      <c s="36" t="s">
        <v>6259</v>
      </c>
      <c>
        <f>(M1348*21)/100</f>
      </c>
      <c t="s">
        <v>28</v>
      </c>
    </row>
    <row r="1349" spans="1:5" ht="12.75">
      <c r="A1349" s="35" t="s">
        <v>55</v>
      </c>
      <c r="E1349" s="39" t="s">
        <v>7541</v>
      </c>
    </row>
    <row r="1350" spans="1:5" ht="12.75">
      <c r="A1350" s="35" t="s">
        <v>56</v>
      </c>
      <c r="E1350" s="40" t="s">
        <v>2369</v>
      </c>
    </row>
    <row r="1351" spans="1:5" ht="12.75">
      <c r="A1351" t="s">
        <v>58</v>
      </c>
      <c r="E1351" s="39" t="s">
        <v>5</v>
      </c>
    </row>
    <row r="1352" spans="1:16" ht="12.75">
      <c r="A1352" t="s">
        <v>50</v>
      </c>
      <c s="34" t="s">
        <v>7542</v>
      </c>
      <c s="34" t="s">
        <v>7543</v>
      </c>
      <c s="35" t="s">
        <v>5</v>
      </c>
      <c s="6" t="s">
        <v>7544</v>
      </c>
      <c s="36" t="s">
        <v>70</v>
      </c>
      <c s="37">
        <v>7</v>
      </c>
      <c s="36">
        <v>0</v>
      </c>
      <c s="36">
        <f>ROUND(G1352*H1352,6)</f>
      </c>
      <c r="L1352" s="38">
        <v>0</v>
      </c>
      <c s="32">
        <f>ROUND(ROUND(L1352,2)*ROUND(G1352,3),2)</f>
      </c>
      <c s="36" t="s">
        <v>6259</v>
      </c>
      <c>
        <f>(M1352*21)/100</f>
      </c>
      <c t="s">
        <v>28</v>
      </c>
    </row>
    <row r="1353" spans="1:5" ht="12.75">
      <c r="A1353" s="35" t="s">
        <v>55</v>
      </c>
      <c r="E1353" s="39" t="s">
        <v>7544</v>
      </c>
    </row>
    <row r="1354" spans="1:5" ht="12.75">
      <c r="A1354" s="35" t="s">
        <v>56</v>
      </c>
      <c r="E1354" s="40" t="s">
        <v>2369</v>
      </c>
    </row>
    <row r="1355" spans="1:5" ht="12.75">
      <c r="A1355" t="s">
        <v>58</v>
      </c>
      <c r="E1355" s="39" t="s">
        <v>5</v>
      </c>
    </row>
    <row r="1356" spans="1:16" ht="12.75">
      <c r="A1356" t="s">
        <v>50</v>
      </c>
      <c s="34" t="s">
        <v>7545</v>
      </c>
      <c s="34" t="s">
        <v>7546</v>
      </c>
      <c s="35" t="s">
        <v>5</v>
      </c>
      <c s="6" t="s">
        <v>7547</v>
      </c>
      <c s="36" t="s">
        <v>70</v>
      </c>
      <c s="37">
        <v>7</v>
      </c>
      <c s="36">
        <v>0</v>
      </c>
      <c s="36">
        <f>ROUND(G1356*H1356,6)</f>
      </c>
      <c r="L1356" s="38">
        <v>0</v>
      </c>
      <c s="32">
        <f>ROUND(ROUND(L1356,2)*ROUND(G1356,3),2)</f>
      </c>
      <c s="36" t="s">
        <v>6259</v>
      </c>
      <c>
        <f>(M1356*21)/100</f>
      </c>
      <c t="s">
        <v>28</v>
      </c>
    </row>
    <row r="1357" spans="1:5" ht="12.75">
      <c r="A1357" s="35" t="s">
        <v>55</v>
      </c>
      <c r="E1357" s="39" t="s">
        <v>7547</v>
      </c>
    </row>
    <row r="1358" spans="1:5" ht="12.75">
      <c r="A1358" s="35" t="s">
        <v>56</v>
      </c>
      <c r="E1358" s="40" t="s">
        <v>2369</v>
      </c>
    </row>
    <row r="1359" spans="1:5" ht="12.75">
      <c r="A1359" t="s">
        <v>58</v>
      </c>
      <c r="E1359" s="39" t="s">
        <v>5</v>
      </c>
    </row>
    <row r="1360" spans="1:16" ht="12.75">
      <c r="A1360" t="s">
        <v>50</v>
      </c>
      <c s="34" t="s">
        <v>7548</v>
      </c>
      <c s="34" t="s">
        <v>7549</v>
      </c>
      <c s="35" t="s">
        <v>5</v>
      </c>
      <c s="6" t="s">
        <v>7550</v>
      </c>
      <c s="36" t="s">
        <v>70</v>
      </c>
      <c s="37">
        <v>7</v>
      </c>
      <c s="36">
        <v>0</v>
      </c>
      <c s="36">
        <f>ROUND(G1360*H1360,6)</f>
      </c>
      <c r="L1360" s="38">
        <v>0</v>
      </c>
      <c s="32">
        <f>ROUND(ROUND(L1360,2)*ROUND(G1360,3),2)</f>
      </c>
      <c s="36" t="s">
        <v>6259</v>
      </c>
      <c>
        <f>(M1360*21)/100</f>
      </c>
      <c t="s">
        <v>28</v>
      </c>
    </row>
    <row r="1361" spans="1:5" ht="12.75">
      <c r="A1361" s="35" t="s">
        <v>55</v>
      </c>
      <c r="E1361" s="39" t="s">
        <v>7550</v>
      </c>
    </row>
    <row r="1362" spans="1:5" ht="12.75">
      <c r="A1362" s="35" t="s">
        <v>56</v>
      </c>
      <c r="E1362" s="40" t="s">
        <v>2369</v>
      </c>
    </row>
    <row r="1363" spans="1:5" ht="12.75">
      <c r="A1363" t="s">
        <v>58</v>
      </c>
      <c r="E1363" s="39" t="s">
        <v>5</v>
      </c>
    </row>
    <row r="1364" spans="1:16" ht="12.75">
      <c r="A1364" t="s">
        <v>50</v>
      </c>
      <c s="34" t="s">
        <v>7551</v>
      </c>
      <c s="34" t="s">
        <v>7552</v>
      </c>
      <c s="35" t="s">
        <v>5</v>
      </c>
      <c s="6" t="s">
        <v>7553</v>
      </c>
      <c s="36" t="s">
        <v>70</v>
      </c>
      <c s="37">
        <v>2</v>
      </c>
      <c s="36">
        <v>0</v>
      </c>
      <c s="36">
        <f>ROUND(G1364*H1364,6)</f>
      </c>
      <c r="L1364" s="38">
        <v>0</v>
      </c>
      <c s="32">
        <f>ROUND(ROUND(L1364,2)*ROUND(G1364,3),2)</f>
      </c>
      <c s="36" t="s">
        <v>6259</v>
      </c>
      <c>
        <f>(M1364*21)/100</f>
      </c>
      <c t="s">
        <v>28</v>
      </c>
    </row>
    <row r="1365" spans="1:5" ht="12.75">
      <c r="A1365" s="35" t="s">
        <v>55</v>
      </c>
      <c r="E1365" s="39" t="s">
        <v>7553</v>
      </c>
    </row>
    <row r="1366" spans="1:5" ht="12.75">
      <c r="A1366" s="35" t="s">
        <v>56</v>
      </c>
      <c r="E1366" s="40" t="s">
        <v>1714</v>
      </c>
    </row>
    <row r="1367" spans="1:5" ht="12.75">
      <c r="A1367" t="s">
        <v>58</v>
      </c>
      <c r="E1367" s="39" t="s">
        <v>5</v>
      </c>
    </row>
    <row r="1368" spans="1:16" ht="12.75">
      <c r="A1368" t="s">
        <v>50</v>
      </c>
      <c s="34" t="s">
        <v>7554</v>
      </c>
      <c s="34" t="s">
        <v>7555</v>
      </c>
      <c s="35" t="s">
        <v>5</v>
      </c>
      <c s="6" t="s">
        <v>7553</v>
      </c>
      <c s="36" t="s">
        <v>70</v>
      </c>
      <c s="37">
        <v>2</v>
      </c>
      <c s="36">
        <v>0</v>
      </c>
      <c s="36">
        <f>ROUND(G1368*H1368,6)</f>
      </c>
      <c r="L1368" s="38">
        <v>0</v>
      </c>
      <c s="32">
        <f>ROUND(ROUND(L1368,2)*ROUND(G1368,3),2)</f>
      </c>
      <c s="36" t="s">
        <v>6259</v>
      </c>
      <c>
        <f>(M1368*21)/100</f>
      </c>
      <c t="s">
        <v>28</v>
      </c>
    </row>
    <row r="1369" spans="1:5" ht="12.75">
      <c r="A1369" s="35" t="s">
        <v>55</v>
      </c>
      <c r="E1369" s="39" t="s">
        <v>7553</v>
      </c>
    </row>
    <row r="1370" spans="1:5" ht="12.75">
      <c r="A1370" s="35" t="s">
        <v>56</v>
      </c>
      <c r="E1370" s="40" t="s">
        <v>1714</v>
      </c>
    </row>
    <row r="1371" spans="1:5" ht="12.75">
      <c r="A1371" t="s">
        <v>58</v>
      </c>
      <c r="E1371" s="39" t="s">
        <v>5</v>
      </c>
    </row>
    <row r="1372" spans="1:16" ht="12.75">
      <c r="A1372" t="s">
        <v>50</v>
      </c>
      <c s="34" t="s">
        <v>7556</v>
      </c>
      <c s="34" t="s">
        <v>7557</v>
      </c>
      <c s="35" t="s">
        <v>5</v>
      </c>
      <c s="6" t="s">
        <v>6688</v>
      </c>
      <c s="36" t="s">
        <v>865</v>
      </c>
      <c s="37">
        <v>1</v>
      </c>
      <c s="36">
        <v>0</v>
      </c>
      <c s="36">
        <f>ROUND(G1372*H1372,6)</f>
      </c>
      <c r="L1372" s="38">
        <v>0</v>
      </c>
      <c s="32">
        <f>ROUND(ROUND(L1372,2)*ROUND(G1372,3),2)</f>
      </c>
      <c s="36" t="s">
        <v>6259</v>
      </c>
      <c>
        <f>(M1372*21)/100</f>
      </c>
      <c t="s">
        <v>28</v>
      </c>
    </row>
    <row r="1373" spans="1:5" ht="12.75">
      <c r="A1373" s="35" t="s">
        <v>55</v>
      </c>
      <c r="E1373" s="39" t="s">
        <v>6688</v>
      </c>
    </row>
    <row r="1374" spans="1:5" ht="12.75">
      <c r="A1374" s="35" t="s">
        <v>56</v>
      </c>
      <c r="E1374" s="40" t="s">
        <v>866</v>
      </c>
    </row>
    <row r="1375" spans="1:5" ht="12.75">
      <c r="A1375" t="s">
        <v>58</v>
      </c>
      <c r="E1375" s="39" t="s">
        <v>5</v>
      </c>
    </row>
    <row r="1376" spans="1:16" ht="12.75">
      <c r="A1376" t="s">
        <v>50</v>
      </c>
      <c s="34" t="s">
        <v>7558</v>
      </c>
      <c s="34" t="s">
        <v>7559</v>
      </c>
      <c s="35" t="s">
        <v>5</v>
      </c>
      <c s="6" t="s">
        <v>6680</v>
      </c>
      <c s="36" t="s">
        <v>70</v>
      </c>
      <c s="37">
        <v>30</v>
      </c>
      <c s="36">
        <v>0</v>
      </c>
      <c s="36">
        <f>ROUND(G1376*H1376,6)</f>
      </c>
      <c r="L1376" s="38">
        <v>0</v>
      </c>
      <c s="32">
        <f>ROUND(ROUND(L1376,2)*ROUND(G1376,3),2)</f>
      </c>
      <c s="36" t="s">
        <v>6259</v>
      </c>
      <c>
        <f>(M1376*21)/100</f>
      </c>
      <c t="s">
        <v>28</v>
      </c>
    </row>
    <row r="1377" spans="1:5" ht="12.75">
      <c r="A1377" s="35" t="s">
        <v>55</v>
      </c>
      <c r="E1377" s="39" t="s">
        <v>6680</v>
      </c>
    </row>
    <row r="1378" spans="1:5" ht="12.75">
      <c r="A1378" s="35" t="s">
        <v>56</v>
      </c>
      <c r="E1378" s="40" t="s">
        <v>5574</v>
      </c>
    </row>
    <row r="1379" spans="1:5" ht="12.75">
      <c r="A1379" t="s">
        <v>58</v>
      </c>
      <c r="E1379" s="39" t="s">
        <v>5</v>
      </c>
    </row>
    <row r="1380" spans="1:16" ht="12.75">
      <c r="A1380" t="s">
        <v>50</v>
      </c>
      <c s="34" t="s">
        <v>7560</v>
      </c>
      <c s="34" t="s">
        <v>7561</v>
      </c>
      <c s="35" t="s">
        <v>5</v>
      </c>
      <c s="6" t="s">
        <v>6682</v>
      </c>
      <c s="36" t="s">
        <v>70</v>
      </c>
      <c s="37">
        <v>30</v>
      </c>
      <c s="36">
        <v>0</v>
      </c>
      <c s="36">
        <f>ROUND(G1380*H1380,6)</f>
      </c>
      <c r="L1380" s="38">
        <v>0</v>
      </c>
      <c s="32">
        <f>ROUND(ROUND(L1380,2)*ROUND(G1380,3),2)</f>
      </c>
      <c s="36" t="s">
        <v>6259</v>
      </c>
      <c>
        <f>(M1380*21)/100</f>
      </c>
      <c t="s">
        <v>28</v>
      </c>
    </row>
    <row r="1381" spans="1:5" ht="12.75">
      <c r="A1381" s="35" t="s">
        <v>55</v>
      </c>
      <c r="E1381" s="39" t="s">
        <v>6682</v>
      </c>
    </row>
    <row r="1382" spans="1:5" ht="12.75">
      <c r="A1382" s="35" t="s">
        <v>56</v>
      </c>
      <c r="E1382" s="40" t="s">
        <v>5574</v>
      </c>
    </row>
    <row r="1383" spans="1:5" ht="12.75">
      <c r="A1383" t="s">
        <v>58</v>
      </c>
      <c r="E1383" s="39" t="s">
        <v>5</v>
      </c>
    </row>
    <row r="1384" spans="1:16" ht="12.75">
      <c r="A1384" t="s">
        <v>50</v>
      </c>
      <c s="34" t="s">
        <v>7562</v>
      </c>
      <c s="34" t="s">
        <v>7563</v>
      </c>
      <c s="35" t="s">
        <v>5</v>
      </c>
      <c s="6" t="s">
        <v>6684</v>
      </c>
      <c s="36" t="s">
        <v>70</v>
      </c>
      <c s="37">
        <v>30</v>
      </c>
      <c s="36">
        <v>0</v>
      </c>
      <c s="36">
        <f>ROUND(G1384*H1384,6)</f>
      </c>
      <c r="L1384" s="38">
        <v>0</v>
      </c>
      <c s="32">
        <f>ROUND(ROUND(L1384,2)*ROUND(G1384,3),2)</f>
      </c>
      <c s="36" t="s">
        <v>6259</v>
      </c>
      <c>
        <f>(M1384*21)/100</f>
      </c>
      <c t="s">
        <v>28</v>
      </c>
    </row>
    <row r="1385" spans="1:5" ht="12.75">
      <c r="A1385" s="35" t="s">
        <v>55</v>
      </c>
      <c r="E1385" s="39" t="s">
        <v>6684</v>
      </c>
    </row>
    <row r="1386" spans="1:5" ht="12.75">
      <c r="A1386" s="35" t="s">
        <v>56</v>
      </c>
      <c r="E1386" s="40" t="s">
        <v>5574</v>
      </c>
    </row>
    <row r="1387" spans="1:5" ht="12.75">
      <c r="A1387" t="s">
        <v>58</v>
      </c>
      <c r="E1387" s="39" t="s">
        <v>5</v>
      </c>
    </row>
    <row r="1388" spans="1:16" ht="12.75">
      <c r="A1388" t="s">
        <v>50</v>
      </c>
      <c s="34" t="s">
        <v>7564</v>
      </c>
      <c s="34" t="s">
        <v>7565</v>
      </c>
      <c s="35" t="s">
        <v>5</v>
      </c>
      <c s="6" t="s">
        <v>6686</v>
      </c>
      <c s="36" t="s">
        <v>70</v>
      </c>
      <c s="37">
        <v>30</v>
      </c>
      <c s="36">
        <v>0</v>
      </c>
      <c s="36">
        <f>ROUND(G1388*H1388,6)</f>
      </c>
      <c r="L1388" s="38">
        <v>0</v>
      </c>
      <c s="32">
        <f>ROUND(ROUND(L1388,2)*ROUND(G1388,3),2)</f>
      </c>
      <c s="36" t="s">
        <v>6259</v>
      </c>
      <c>
        <f>(M1388*21)/100</f>
      </c>
      <c t="s">
        <v>28</v>
      </c>
    </row>
    <row r="1389" spans="1:5" ht="12.75">
      <c r="A1389" s="35" t="s">
        <v>55</v>
      </c>
      <c r="E1389" s="39" t="s">
        <v>6686</v>
      </c>
    </row>
    <row r="1390" spans="1:5" ht="12.75">
      <c r="A1390" s="35" t="s">
        <v>56</v>
      </c>
      <c r="E1390" s="40" t="s">
        <v>5574</v>
      </c>
    </row>
    <row r="1391" spans="1:5" ht="12.75">
      <c r="A1391" t="s">
        <v>58</v>
      </c>
      <c r="E1391" s="39" t="s">
        <v>5</v>
      </c>
    </row>
    <row r="1392" spans="1:16" ht="12.75">
      <c r="A1392" t="s">
        <v>50</v>
      </c>
      <c s="34" t="s">
        <v>7566</v>
      </c>
      <c s="34" t="s">
        <v>7567</v>
      </c>
      <c s="35" t="s">
        <v>5</v>
      </c>
      <c s="6" t="s">
        <v>6688</v>
      </c>
      <c s="36" t="s">
        <v>865</v>
      </c>
      <c s="37">
        <v>1</v>
      </c>
      <c s="36">
        <v>0</v>
      </c>
      <c s="36">
        <f>ROUND(G1392*H1392,6)</f>
      </c>
      <c r="L1392" s="38">
        <v>0</v>
      </c>
      <c s="32">
        <f>ROUND(ROUND(L1392,2)*ROUND(G1392,3),2)</f>
      </c>
      <c s="36" t="s">
        <v>6259</v>
      </c>
      <c>
        <f>(M1392*21)/100</f>
      </c>
      <c t="s">
        <v>28</v>
      </c>
    </row>
    <row r="1393" spans="1:5" ht="12.75">
      <c r="A1393" s="35" t="s">
        <v>55</v>
      </c>
      <c r="E1393" s="39" t="s">
        <v>6688</v>
      </c>
    </row>
    <row r="1394" spans="1:5" ht="12.75">
      <c r="A1394" s="35" t="s">
        <v>56</v>
      </c>
      <c r="E1394" s="40" t="s">
        <v>866</v>
      </c>
    </row>
    <row r="1395" spans="1:5" ht="12.75">
      <c r="A1395" t="s">
        <v>58</v>
      </c>
      <c r="E1395" s="39" t="s">
        <v>5</v>
      </c>
    </row>
    <row r="1396" spans="1:16" ht="12.75">
      <c r="A1396" t="s">
        <v>50</v>
      </c>
      <c s="34" t="s">
        <v>7568</v>
      </c>
      <c s="34" t="s">
        <v>7569</v>
      </c>
      <c s="35" t="s">
        <v>5</v>
      </c>
      <c s="6" t="s">
        <v>7570</v>
      </c>
      <c s="36" t="s">
        <v>4447</v>
      </c>
      <c s="37">
        <v>1</v>
      </c>
      <c s="36">
        <v>0</v>
      </c>
      <c s="36">
        <f>ROUND(G1396*H1396,6)</f>
      </c>
      <c r="L1396" s="38">
        <v>0</v>
      </c>
      <c s="32">
        <f>ROUND(ROUND(L1396,2)*ROUND(G1396,3),2)</f>
      </c>
      <c s="36" t="s">
        <v>6259</v>
      </c>
      <c>
        <f>(M1396*21)/100</f>
      </c>
      <c t="s">
        <v>28</v>
      </c>
    </row>
    <row r="1397" spans="1:5" ht="12.75">
      <c r="A1397" s="35" t="s">
        <v>55</v>
      </c>
      <c r="E1397" s="39" t="s">
        <v>7570</v>
      </c>
    </row>
    <row r="1398" spans="1:5" ht="12.75">
      <c r="A1398" s="35" t="s">
        <v>56</v>
      </c>
      <c r="E1398" s="40" t="s">
        <v>866</v>
      </c>
    </row>
    <row r="1399" spans="1:5" ht="12.75">
      <c r="A1399" t="s">
        <v>58</v>
      </c>
      <c r="E1399" s="39" t="s">
        <v>5</v>
      </c>
    </row>
    <row r="1400" spans="1:16" ht="12.75">
      <c r="A1400" t="s">
        <v>50</v>
      </c>
      <c s="34" t="s">
        <v>7571</v>
      </c>
      <c s="34" t="s">
        <v>7572</v>
      </c>
      <c s="35" t="s">
        <v>5</v>
      </c>
      <c s="6" t="s">
        <v>7573</v>
      </c>
      <c s="36" t="s">
        <v>4447</v>
      </c>
      <c s="37">
        <v>1</v>
      </c>
      <c s="36">
        <v>0</v>
      </c>
      <c s="36">
        <f>ROUND(G1400*H1400,6)</f>
      </c>
      <c r="L1400" s="38">
        <v>0</v>
      </c>
      <c s="32">
        <f>ROUND(ROUND(L1400,2)*ROUND(G1400,3),2)</f>
      </c>
      <c s="36" t="s">
        <v>6259</v>
      </c>
      <c>
        <f>(M1400*21)/100</f>
      </c>
      <c t="s">
        <v>28</v>
      </c>
    </row>
    <row r="1401" spans="1:5" ht="12.75">
      <c r="A1401" s="35" t="s">
        <v>55</v>
      </c>
      <c r="E1401" s="39" t="s">
        <v>7573</v>
      </c>
    </row>
    <row r="1402" spans="1:5" ht="12.75">
      <c r="A1402" s="35" t="s">
        <v>56</v>
      </c>
      <c r="E1402" s="40" t="s">
        <v>866</v>
      </c>
    </row>
    <row r="1403" spans="1:5" ht="12.75">
      <c r="A1403" t="s">
        <v>58</v>
      </c>
      <c r="E1403" s="39" t="s">
        <v>5</v>
      </c>
    </row>
    <row r="1404" spans="1:16" ht="12.75">
      <c r="A1404" t="s">
        <v>50</v>
      </c>
      <c s="34" t="s">
        <v>7574</v>
      </c>
      <c s="34" t="s">
        <v>7575</v>
      </c>
      <c s="35" t="s">
        <v>5</v>
      </c>
      <c s="6" t="s">
        <v>7576</v>
      </c>
      <c s="36" t="s">
        <v>4447</v>
      </c>
      <c s="37">
        <v>1</v>
      </c>
      <c s="36">
        <v>0</v>
      </c>
      <c s="36">
        <f>ROUND(G1404*H1404,6)</f>
      </c>
      <c r="L1404" s="38">
        <v>0</v>
      </c>
      <c s="32">
        <f>ROUND(ROUND(L1404,2)*ROUND(G1404,3),2)</f>
      </c>
      <c s="36" t="s">
        <v>6259</v>
      </c>
      <c>
        <f>(M1404*21)/100</f>
      </c>
      <c t="s">
        <v>28</v>
      </c>
    </row>
    <row r="1405" spans="1:5" ht="12.75">
      <c r="A1405" s="35" t="s">
        <v>55</v>
      </c>
      <c r="E1405" s="39" t="s">
        <v>7576</v>
      </c>
    </row>
    <row r="1406" spans="1:5" ht="12.75">
      <c r="A1406" s="35" t="s">
        <v>56</v>
      </c>
      <c r="E1406" s="40" t="s">
        <v>866</v>
      </c>
    </row>
    <row r="1407" spans="1:5" ht="12.75">
      <c r="A1407" t="s">
        <v>58</v>
      </c>
      <c r="E1407" s="39" t="s">
        <v>5</v>
      </c>
    </row>
    <row r="1408" spans="1:16" ht="12.75">
      <c r="A1408" t="s">
        <v>50</v>
      </c>
      <c s="34" t="s">
        <v>7577</v>
      </c>
      <c s="34" t="s">
        <v>7578</v>
      </c>
      <c s="35" t="s">
        <v>5</v>
      </c>
      <c s="6" t="s">
        <v>7579</v>
      </c>
      <c s="36" t="s">
        <v>4447</v>
      </c>
      <c s="37">
        <v>1</v>
      </c>
      <c s="36">
        <v>0</v>
      </c>
      <c s="36">
        <f>ROUND(G1408*H1408,6)</f>
      </c>
      <c r="L1408" s="38">
        <v>0</v>
      </c>
      <c s="32">
        <f>ROUND(ROUND(L1408,2)*ROUND(G1408,3),2)</f>
      </c>
      <c s="36" t="s">
        <v>6259</v>
      </c>
      <c>
        <f>(M1408*21)/100</f>
      </c>
      <c t="s">
        <v>28</v>
      </c>
    </row>
    <row r="1409" spans="1:5" ht="12.75">
      <c r="A1409" s="35" t="s">
        <v>55</v>
      </c>
      <c r="E1409" s="39" t="s">
        <v>7579</v>
      </c>
    </row>
    <row r="1410" spans="1:5" ht="12.75">
      <c r="A1410" s="35" t="s">
        <v>56</v>
      </c>
      <c r="E1410" s="40" t="s">
        <v>866</v>
      </c>
    </row>
    <row r="1411" spans="1:5" ht="12.75">
      <c r="A1411" t="s">
        <v>58</v>
      </c>
      <c r="E1411" s="39" t="s">
        <v>5</v>
      </c>
    </row>
    <row r="1412" spans="1:16" ht="12.75">
      <c r="A1412" t="s">
        <v>50</v>
      </c>
      <c s="34" t="s">
        <v>7580</v>
      </c>
      <c s="34" t="s">
        <v>7581</v>
      </c>
      <c s="35" t="s">
        <v>5</v>
      </c>
      <c s="6" t="s">
        <v>7582</v>
      </c>
      <c s="36" t="s">
        <v>865</v>
      </c>
      <c s="37">
        <v>1</v>
      </c>
      <c s="36">
        <v>0</v>
      </c>
      <c s="36">
        <f>ROUND(G1412*H1412,6)</f>
      </c>
      <c r="L1412" s="38">
        <v>0</v>
      </c>
      <c s="32">
        <f>ROUND(ROUND(L1412,2)*ROUND(G1412,3),2)</f>
      </c>
      <c s="36" t="s">
        <v>6259</v>
      </c>
      <c>
        <f>(M1412*21)/100</f>
      </c>
      <c t="s">
        <v>28</v>
      </c>
    </row>
    <row r="1413" spans="1:5" ht="12.75">
      <c r="A1413" s="35" t="s">
        <v>55</v>
      </c>
      <c r="E1413" s="39" t="s">
        <v>7582</v>
      </c>
    </row>
    <row r="1414" spans="1:5" ht="12.75">
      <c r="A1414" s="35" t="s">
        <v>56</v>
      </c>
      <c r="E1414" s="40" t="s">
        <v>866</v>
      </c>
    </row>
    <row r="1415" spans="1:5" ht="12.75">
      <c r="A1415" t="s">
        <v>58</v>
      </c>
      <c r="E1415" s="39" t="s">
        <v>5</v>
      </c>
    </row>
    <row r="1416" spans="1:16" ht="12.75">
      <c r="A1416" t="s">
        <v>50</v>
      </c>
      <c s="34" t="s">
        <v>7583</v>
      </c>
      <c s="34" t="s">
        <v>7584</v>
      </c>
      <c s="35" t="s">
        <v>5</v>
      </c>
      <c s="6" t="s">
        <v>7585</v>
      </c>
      <c s="36" t="s">
        <v>865</v>
      </c>
      <c s="37">
        <v>1</v>
      </c>
      <c s="36">
        <v>0</v>
      </c>
      <c s="36">
        <f>ROUND(G1416*H1416,6)</f>
      </c>
      <c r="L1416" s="38">
        <v>0</v>
      </c>
      <c s="32">
        <f>ROUND(ROUND(L1416,2)*ROUND(G1416,3),2)</f>
      </c>
      <c s="36" t="s">
        <v>6259</v>
      </c>
      <c>
        <f>(M1416*21)/100</f>
      </c>
      <c t="s">
        <v>28</v>
      </c>
    </row>
    <row r="1417" spans="1:5" ht="12.75">
      <c r="A1417" s="35" t="s">
        <v>55</v>
      </c>
      <c r="E1417" s="39" t="s">
        <v>7585</v>
      </c>
    </row>
    <row r="1418" spans="1:5" ht="12.75">
      <c r="A1418" s="35" t="s">
        <v>56</v>
      </c>
      <c r="E1418" s="40" t="s">
        <v>866</v>
      </c>
    </row>
    <row r="1419" spans="1:5" ht="12.75">
      <c r="A1419" t="s">
        <v>58</v>
      </c>
      <c r="E1419" s="39" t="s">
        <v>5</v>
      </c>
    </row>
    <row r="1420" spans="1:16" ht="12.75">
      <c r="A1420" t="s">
        <v>50</v>
      </c>
      <c s="34" t="s">
        <v>7586</v>
      </c>
      <c s="34" t="s">
        <v>7587</v>
      </c>
      <c s="35" t="s">
        <v>5</v>
      </c>
      <c s="6" t="s">
        <v>7588</v>
      </c>
      <c s="36" t="s">
        <v>4447</v>
      </c>
      <c s="37">
        <v>1</v>
      </c>
      <c s="36">
        <v>0</v>
      </c>
      <c s="36">
        <f>ROUND(G1420*H1420,6)</f>
      </c>
      <c r="L1420" s="38">
        <v>0</v>
      </c>
      <c s="32">
        <f>ROUND(ROUND(L1420,2)*ROUND(G1420,3),2)</f>
      </c>
      <c s="36" t="s">
        <v>6259</v>
      </c>
      <c>
        <f>(M1420*21)/100</f>
      </c>
      <c t="s">
        <v>28</v>
      </c>
    </row>
    <row r="1421" spans="1:5" ht="12.75">
      <c r="A1421" s="35" t="s">
        <v>55</v>
      </c>
      <c r="E1421" s="39" t="s">
        <v>7588</v>
      </c>
    </row>
    <row r="1422" spans="1:5" ht="12.75">
      <c r="A1422" s="35" t="s">
        <v>56</v>
      </c>
      <c r="E1422" s="40" t="s">
        <v>866</v>
      </c>
    </row>
    <row r="1423" spans="1:5" ht="12.75">
      <c r="A1423" t="s">
        <v>58</v>
      </c>
      <c r="E1423" s="39" t="s">
        <v>5</v>
      </c>
    </row>
    <row r="1424" spans="1:16" ht="12.75">
      <c r="A1424" t="s">
        <v>50</v>
      </c>
      <c s="34" t="s">
        <v>7589</v>
      </c>
      <c s="34" t="s">
        <v>7590</v>
      </c>
      <c s="35" t="s">
        <v>5</v>
      </c>
      <c s="6" t="s">
        <v>7591</v>
      </c>
      <c s="36" t="s">
        <v>4447</v>
      </c>
      <c s="37">
        <v>1</v>
      </c>
      <c s="36">
        <v>0</v>
      </c>
      <c s="36">
        <f>ROUND(G1424*H1424,6)</f>
      </c>
      <c r="L1424" s="38">
        <v>0</v>
      </c>
      <c s="32">
        <f>ROUND(ROUND(L1424,2)*ROUND(G1424,3),2)</f>
      </c>
      <c s="36" t="s">
        <v>6259</v>
      </c>
      <c>
        <f>(M1424*21)/100</f>
      </c>
      <c t="s">
        <v>28</v>
      </c>
    </row>
    <row r="1425" spans="1:5" ht="12.75">
      <c r="A1425" s="35" t="s">
        <v>55</v>
      </c>
      <c r="E1425" s="39" t="s">
        <v>7591</v>
      </c>
    </row>
    <row r="1426" spans="1:5" ht="12.75">
      <c r="A1426" s="35" t="s">
        <v>56</v>
      </c>
      <c r="E1426" s="40" t="s">
        <v>866</v>
      </c>
    </row>
    <row r="1427" spans="1:5" ht="12.75">
      <c r="A1427" t="s">
        <v>58</v>
      </c>
      <c r="E1427" s="39" t="s">
        <v>5</v>
      </c>
    </row>
    <row r="1428" spans="1:16" ht="12.75">
      <c r="A1428" t="s">
        <v>50</v>
      </c>
      <c s="34" t="s">
        <v>7592</v>
      </c>
      <c s="34" t="s">
        <v>7593</v>
      </c>
      <c s="35" t="s">
        <v>5</v>
      </c>
      <c s="6" t="s">
        <v>7594</v>
      </c>
      <c s="36" t="s">
        <v>4447</v>
      </c>
      <c s="37">
        <v>1</v>
      </c>
      <c s="36">
        <v>0</v>
      </c>
      <c s="36">
        <f>ROUND(G1428*H1428,6)</f>
      </c>
      <c r="L1428" s="38">
        <v>0</v>
      </c>
      <c s="32">
        <f>ROUND(ROUND(L1428,2)*ROUND(G1428,3),2)</f>
      </c>
      <c s="36" t="s">
        <v>6259</v>
      </c>
      <c>
        <f>(M1428*21)/100</f>
      </c>
      <c t="s">
        <v>28</v>
      </c>
    </row>
    <row r="1429" spans="1:5" ht="12.75">
      <c r="A1429" s="35" t="s">
        <v>55</v>
      </c>
      <c r="E1429" s="39" t="s">
        <v>7594</v>
      </c>
    </row>
    <row r="1430" spans="1:5" ht="12.75">
      <c r="A1430" s="35" t="s">
        <v>56</v>
      </c>
      <c r="E1430" s="40" t="s">
        <v>866</v>
      </c>
    </row>
    <row r="1431" spans="1:5" ht="12.75">
      <c r="A1431" t="s">
        <v>58</v>
      </c>
      <c r="E1431" s="39" t="s">
        <v>5</v>
      </c>
    </row>
    <row r="1432" spans="1:16" ht="12.75">
      <c r="A1432" t="s">
        <v>50</v>
      </c>
      <c s="34" t="s">
        <v>7595</v>
      </c>
      <c s="34" t="s">
        <v>7596</v>
      </c>
      <c s="35" t="s">
        <v>5</v>
      </c>
      <c s="6" t="s">
        <v>7597</v>
      </c>
      <c s="36" t="s">
        <v>4447</v>
      </c>
      <c s="37">
        <v>1</v>
      </c>
      <c s="36">
        <v>0</v>
      </c>
      <c s="36">
        <f>ROUND(G1432*H1432,6)</f>
      </c>
      <c r="L1432" s="38">
        <v>0</v>
      </c>
      <c s="32">
        <f>ROUND(ROUND(L1432,2)*ROUND(G1432,3),2)</f>
      </c>
      <c s="36" t="s">
        <v>6259</v>
      </c>
      <c>
        <f>(M1432*21)/100</f>
      </c>
      <c t="s">
        <v>28</v>
      </c>
    </row>
    <row r="1433" spans="1:5" ht="12.75">
      <c r="A1433" s="35" t="s">
        <v>55</v>
      </c>
      <c r="E1433" s="39" t="s">
        <v>7597</v>
      </c>
    </row>
    <row r="1434" spans="1:5" ht="12.75">
      <c r="A1434" s="35" t="s">
        <v>56</v>
      </c>
      <c r="E1434" s="40" t="s">
        <v>866</v>
      </c>
    </row>
    <row r="1435" spans="1:5" ht="12.75">
      <c r="A1435" t="s">
        <v>58</v>
      </c>
      <c r="E1435" s="39" t="s">
        <v>5</v>
      </c>
    </row>
    <row r="1436" spans="1:16" ht="12.75">
      <c r="A1436" t="s">
        <v>50</v>
      </c>
      <c s="34" t="s">
        <v>7598</v>
      </c>
      <c s="34" t="s">
        <v>7599</v>
      </c>
      <c s="35" t="s">
        <v>5</v>
      </c>
      <c s="6" t="s">
        <v>7600</v>
      </c>
      <c s="36" t="s">
        <v>4447</v>
      </c>
      <c s="37">
        <v>1</v>
      </c>
      <c s="36">
        <v>0</v>
      </c>
      <c s="36">
        <f>ROUND(G1436*H1436,6)</f>
      </c>
      <c r="L1436" s="38">
        <v>0</v>
      </c>
      <c s="32">
        <f>ROUND(ROUND(L1436,2)*ROUND(G1436,3),2)</f>
      </c>
      <c s="36" t="s">
        <v>6259</v>
      </c>
      <c>
        <f>(M1436*21)/100</f>
      </c>
      <c t="s">
        <v>28</v>
      </c>
    </row>
    <row r="1437" spans="1:5" ht="12.75">
      <c r="A1437" s="35" t="s">
        <v>55</v>
      </c>
      <c r="E1437" s="39" t="s">
        <v>7600</v>
      </c>
    </row>
    <row r="1438" spans="1:5" ht="12.75">
      <c r="A1438" s="35" t="s">
        <v>56</v>
      </c>
      <c r="E1438" s="40" t="s">
        <v>866</v>
      </c>
    </row>
    <row r="1439" spans="1:5" ht="12.75">
      <c r="A1439" t="s">
        <v>58</v>
      </c>
      <c r="E1439" s="39" t="s">
        <v>5</v>
      </c>
    </row>
    <row r="1440" spans="1:16" ht="12.75">
      <c r="A1440" t="s">
        <v>50</v>
      </c>
      <c s="34" t="s">
        <v>7601</v>
      </c>
      <c s="34" t="s">
        <v>7602</v>
      </c>
      <c s="35" t="s">
        <v>5</v>
      </c>
      <c s="6" t="s">
        <v>7603</v>
      </c>
      <c s="36" t="s">
        <v>4447</v>
      </c>
      <c s="37">
        <v>1</v>
      </c>
      <c s="36">
        <v>0</v>
      </c>
      <c s="36">
        <f>ROUND(G1440*H1440,6)</f>
      </c>
      <c r="L1440" s="38">
        <v>0</v>
      </c>
      <c s="32">
        <f>ROUND(ROUND(L1440,2)*ROUND(G1440,3),2)</f>
      </c>
      <c s="36" t="s">
        <v>6259</v>
      </c>
      <c>
        <f>(M1440*21)/100</f>
      </c>
      <c t="s">
        <v>28</v>
      </c>
    </row>
    <row r="1441" spans="1:5" ht="12.75">
      <c r="A1441" s="35" t="s">
        <v>55</v>
      </c>
      <c r="E1441" s="39" t="s">
        <v>7603</v>
      </c>
    </row>
    <row r="1442" spans="1:5" ht="12.75">
      <c r="A1442" s="35" t="s">
        <v>56</v>
      </c>
      <c r="E1442" s="40" t="s">
        <v>866</v>
      </c>
    </row>
    <row r="1443" spans="1:5" ht="12.75">
      <c r="A1443" t="s">
        <v>58</v>
      </c>
      <c r="E1443" s="39" t="s">
        <v>5</v>
      </c>
    </row>
    <row r="1444" spans="1:16" ht="12.75">
      <c r="A1444" t="s">
        <v>50</v>
      </c>
      <c s="34" t="s">
        <v>7604</v>
      </c>
      <c s="34" t="s">
        <v>7605</v>
      </c>
      <c s="35" t="s">
        <v>5</v>
      </c>
      <c s="6" t="s">
        <v>6690</v>
      </c>
      <c s="36" t="s">
        <v>865</v>
      </c>
      <c s="37">
        <v>6</v>
      </c>
      <c s="36">
        <v>0</v>
      </c>
      <c s="36">
        <f>ROUND(G1444*H1444,6)</f>
      </c>
      <c r="L1444" s="38">
        <v>0</v>
      </c>
      <c s="32">
        <f>ROUND(ROUND(L1444,2)*ROUND(G1444,3),2)</f>
      </c>
      <c s="36" t="s">
        <v>6259</v>
      </c>
      <c>
        <f>(M1444*21)/100</f>
      </c>
      <c t="s">
        <v>28</v>
      </c>
    </row>
    <row r="1445" spans="1:5" ht="12.75">
      <c r="A1445" s="35" t="s">
        <v>55</v>
      </c>
      <c r="E1445" s="39" t="s">
        <v>6690</v>
      </c>
    </row>
    <row r="1446" spans="1:5" ht="12.75">
      <c r="A1446" s="35" t="s">
        <v>56</v>
      </c>
      <c r="E1446" s="40" t="s">
        <v>1785</v>
      </c>
    </row>
    <row r="1447" spans="1:5" ht="12.75">
      <c r="A1447" t="s">
        <v>58</v>
      </c>
      <c r="E1447" s="39" t="s">
        <v>5</v>
      </c>
    </row>
    <row r="1448" spans="1:16" ht="12.75">
      <c r="A1448" t="s">
        <v>50</v>
      </c>
      <c s="34" t="s">
        <v>7606</v>
      </c>
      <c s="34" t="s">
        <v>7607</v>
      </c>
      <c s="35" t="s">
        <v>5</v>
      </c>
      <c s="6" t="s">
        <v>6692</v>
      </c>
      <c s="36" t="s">
        <v>865</v>
      </c>
      <c s="37">
        <v>6</v>
      </c>
      <c s="36">
        <v>0</v>
      </c>
      <c s="36">
        <f>ROUND(G1448*H1448,6)</f>
      </c>
      <c r="L1448" s="38">
        <v>0</v>
      </c>
      <c s="32">
        <f>ROUND(ROUND(L1448,2)*ROUND(G1448,3),2)</f>
      </c>
      <c s="36" t="s">
        <v>6259</v>
      </c>
      <c>
        <f>(M1448*21)/100</f>
      </c>
      <c t="s">
        <v>28</v>
      </c>
    </row>
    <row r="1449" spans="1:5" ht="12.75">
      <c r="A1449" s="35" t="s">
        <v>55</v>
      </c>
      <c r="E1449" s="39" t="s">
        <v>6692</v>
      </c>
    </row>
    <row r="1450" spans="1:5" ht="12.75">
      <c r="A1450" s="35" t="s">
        <v>56</v>
      </c>
      <c r="E1450" s="40" t="s">
        <v>1785</v>
      </c>
    </row>
    <row r="1451" spans="1:5" ht="12.75">
      <c r="A1451" t="s">
        <v>58</v>
      </c>
      <c r="E1451" s="39" t="s">
        <v>5</v>
      </c>
    </row>
    <row r="1452" spans="1:16" ht="12.75">
      <c r="A1452" t="s">
        <v>50</v>
      </c>
      <c s="34" t="s">
        <v>7608</v>
      </c>
      <c s="34" t="s">
        <v>7609</v>
      </c>
      <c s="35" t="s">
        <v>5</v>
      </c>
      <c s="6" t="s">
        <v>6694</v>
      </c>
      <c s="36" t="s">
        <v>4447</v>
      </c>
      <c s="37">
        <v>1</v>
      </c>
      <c s="36">
        <v>0</v>
      </c>
      <c s="36">
        <f>ROUND(G1452*H1452,6)</f>
      </c>
      <c r="L1452" s="38">
        <v>0</v>
      </c>
      <c s="32">
        <f>ROUND(ROUND(L1452,2)*ROUND(G1452,3),2)</f>
      </c>
      <c s="36" t="s">
        <v>6259</v>
      </c>
      <c>
        <f>(M1452*21)/100</f>
      </c>
      <c t="s">
        <v>28</v>
      </c>
    </row>
    <row r="1453" spans="1:5" ht="12.75">
      <c r="A1453" s="35" t="s">
        <v>55</v>
      </c>
      <c r="E1453" s="39" t="s">
        <v>6694</v>
      </c>
    </row>
    <row r="1454" spans="1:5" ht="12.75">
      <c r="A1454" s="35" t="s">
        <v>56</v>
      </c>
      <c r="E1454" s="40" t="s">
        <v>866</v>
      </c>
    </row>
    <row r="1455" spans="1:5" ht="12.75">
      <c r="A1455" t="s">
        <v>58</v>
      </c>
      <c r="E1455" s="39" t="s">
        <v>5</v>
      </c>
    </row>
    <row r="1456" spans="1:16" ht="12.75">
      <c r="A1456" t="s">
        <v>50</v>
      </c>
      <c s="34" t="s">
        <v>7610</v>
      </c>
      <c s="34" t="s">
        <v>7611</v>
      </c>
      <c s="35" t="s">
        <v>5</v>
      </c>
      <c s="6" t="s">
        <v>6696</v>
      </c>
      <c s="36" t="s">
        <v>4447</v>
      </c>
      <c s="37">
        <v>1</v>
      </c>
      <c s="36">
        <v>0</v>
      </c>
      <c s="36">
        <f>ROUND(G1456*H1456,6)</f>
      </c>
      <c r="L1456" s="38">
        <v>0</v>
      </c>
      <c s="32">
        <f>ROUND(ROUND(L1456,2)*ROUND(G1456,3),2)</f>
      </c>
      <c s="36" t="s">
        <v>6259</v>
      </c>
      <c>
        <f>(M1456*21)/100</f>
      </c>
      <c t="s">
        <v>28</v>
      </c>
    </row>
    <row r="1457" spans="1:5" ht="12.75">
      <c r="A1457" s="35" t="s">
        <v>55</v>
      </c>
      <c r="E1457" s="39" t="s">
        <v>6696</v>
      </c>
    </row>
    <row r="1458" spans="1:5" ht="12.75">
      <c r="A1458" s="35" t="s">
        <v>56</v>
      </c>
      <c r="E1458" s="40" t="s">
        <v>866</v>
      </c>
    </row>
    <row r="1459" spans="1:5" ht="12.75">
      <c r="A1459" t="s">
        <v>58</v>
      </c>
      <c r="E1459" s="39" t="s">
        <v>5</v>
      </c>
    </row>
    <row r="1460" spans="1:16" ht="12.75">
      <c r="A1460" t="s">
        <v>50</v>
      </c>
      <c s="34" t="s">
        <v>7612</v>
      </c>
      <c s="34" t="s">
        <v>7613</v>
      </c>
      <c s="35" t="s">
        <v>5</v>
      </c>
      <c s="6" t="s">
        <v>7614</v>
      </c>
      <c s="36" t="s">
        <v>4447</v>
      </c>
      <c s="37">
        <v>1</v>
      </c>
      <c s="36">
        <v>0</v>
      </c>
      <c s="36">
        <f>ROUND(G1460*H1460,6)</f>
      </c>
      <c r="L1460" s="38">
        <v>0</v>
      </c>
      <c s="32">
        <f>ROUND(ROUND(L1460,2)*ROUND(G1460,3),2)</f>
      </c>
      <c s="36" t="s">
        <v>6259</v>
      </c>
      <c>
        <f>(M1460*21)/100</f>
      </c>
      <c t="s">
        <v>28</v>
      </c>
    </row>
    <row r="1461" spans="1:5" ht="12.75">
      <c r="A1461" s="35" t="s">
        <v>55</v>
      </c>
      <c r="E1461" s="39" t="s">
        <v>7614</v>
      </c>
    </row>
    <row r="1462" spans="1:5" ht="12.75">
      <c r="A1462" s="35" t="s">
        <v>56</v>
      </c>
      <c r="E1462" s="40" t="s">
        <v>866</v>
      </c>
    </row>
    <row r="1463" spans="1:5" ht="12.75">
      <c r="A1463" t="s">
        <v>58</v>
      </c>
      <c r="E1463" s="39" t="s">
        <v>5</v>
      </c>
    </row>
    <row r="1464" spans="1:16" ht="12.75">
      <c r="A1464" t="s">
        <v>50</v>
      </c>
      <c s="34" t="s">
        <v>7615</v>
      </c>
      <c s="34" t="s">
        <v>7616</v>
      </c>
      <c s="35" t="s">
        <v>5</v>
      </c>
      <c s="6" t="s">
        <v>7617</v>
      </c>
      <c s="36" t="s">
        <v>4447</v>
      </c>
      <c s="37">
        <v>1</v>
      </c>
      <c s="36">
        <v>0</v>
      </c>
      <c s="36">
        <f>ROUND(G1464*H1464,6)</f>
      </c>
      <c r="L1464" s="38">
        <v>0</v>
      </c>
      <c s="32">
        <f>ROUND(ROUND(L1464,2)*ROUND(G1464,3),2)</f>
      </c>
      <c s="36" t="s">
        <v>6259</v>
      </c>
      <c>
        <f>(M1464*21)/100</f>
      </c>
      <c t="s">
        <v>28</v>
      </c>
    </row>
    <row r="1465" spans="1:5" ht="12.75">
      <c r="A1465" s="35" t="s">
        <v>55</v>
      </c>
      <c r="E1465" s="39" t="s">
        <v>7617</v>
      </c>
    </row>
    <row r="1466" spans="1:5" ht="12.75">
      <c r="A1466" s="35" t="s">
        <v>56</v>
      </c>
      <c r="E1466" s="40" t="s">
        <v>866</v>
      </c>
    </row>
    <row r="1467" spans="1:5" ht="12.75">
      <c r="A1467" t="s">
        <v>58</v>
      </c>
      <c r="E1467" s="39" t="s">
        <v>5</v>
      </c>
    </row>
    <row r="1468" spans="1:16" ht="12.75">
      <c r="A1468" t="s">
        <v>50</v>
      </c>
      <c s="34" t="s">
        <v>7618</v>
      </c>
      <c s="34" t="s">
        <v>7619</v>
      </c>
      <c s="35" t="s">
        <v>5</v>
      </c>
      <c s="6" t="s">
        <v>7620</v>
      </c>
      <c s="36" t="s">
        <v>865</v>
      </c>
      <c s="37">
        <v>1</v>
      </c>
      <c s="36">
        <v>0</v>
      </c>
      <c s="36">
        <f>ROUND(G1468*H1468,6)</f>
      </c>
      <c r="L1468" s="38">
        <v>0</v>
      </c>
      <c s="32">
        <f>ROUND(ROUND(L1468,2)*ROUND(G1468,3),2)</f>
      </c>
      <c s="36" t="s">
        <v>6259</v>
      </c>
      <c>
        <f>(M1468*21)/100</f>
      </c>
      <c t="s">
        <v>28</v>
      </c>
    </row>
    <row r="1469" spans="1:5" ht="12.75">
      <c r="A1469" s="35" t="s">
        <v>55</v>
      </c>
      <c r="E1469" s="39" t="s">
        <v>7620</v>
      </c>
    </row>
    <row r="1470" spans="1:5" ht="12.75">
      <c r="A1470" s="35" t="s">
        <v>56</v>
      </c>
      <c r="E1470" s="40" t="s">
        <v>866</v>
      </c>
    </row>
    <row r="1471" spans="1:5" ht="12.75">
      <c r="A1471" t="s">
        <v>58</v>
      </c>
      <c r="E1471" s="39" t="s">
        <v>5</v>
      </c>
    </row>
    <row r="1472" spans="1:16" ht="12.75">
      <c r="A1472" t="s">
        <v>50</v>
      </c>
      <c s="34" t="s">
        <v>7621</v>
      </c>
      <c s="34" t="s">
        <v>7622</v>
      </c>
      <c s="35" t="s">
        <v>5</v>
      </c>
      <c s="6" t="s">
        <v>6698</v>
      </c>
      <c s="36" t="s">
        <v>865</v>
      </c>
      <c s="37">
        <v>1</v>
      </c>
      <c s="36">
        <v>0</v>
      </c>
      <c s="36">
        <f>ROUND(G1472*H1472,6)</f>
      </c>
      <c r="L1472" s="38">
        <v>0</v>
      </c>
      <c s="32">
        <f>ROUND(ROUND(L1472,2)*ROUND(G1472,3),2)</f>
      </c>
      <c s="36" t="s">
        <v>6259</v>
      </c>
      <c>
        <f>(M1472*21)/100</f>
      </c>
      <c t="s">
        <v>28</v>
      </c>
    </row>
    <row r="1473" spans="1:5" ht="12.75">
      <c r="A1473" s="35" t="s">
        <v>55</v>
      </c>
      <c r="E1473" s="39" t="s">
        <v>6698</v>
      </c>
    </row>
    <row r="1474" spans="1:5" ht="12.75">
      <c r="A1474" s="35" t="s">
        <v>56</v>
      </c>
      <c r="E1474" s="40" t="s">
        <v>866</v>
      </c>
    </row>
    <row r="1475" spans="1:5" ht="12.75">
      <c r="A1475" t="s">
        <v>58</v>
      </c>
      <c r="E1475" s="39" t="s">
        <v>5</v>
      </c>
    </row>
    <row r="1476" spans="1:16" ht="12.75">
      <c r="A1476" t="s">
        <v>50</v>
      </c>
      <c s="34" t="s">
        <v>7623</v>
      </c>
      <c s="34" t="s">
        <v>7624</v>
      </c>
      <c s="35" t="s">
        <v>5</v>
      </c>
      <c s="6" t="s">
        <v>6700</v>
      </c>
      <c s="36" t="s">
        <v>865</v>
      </c>
      <c s="37">
        <v>1</v>
      </c>
      <c s="36">
        <v>0</v>
      </c>
      <c s="36">
        <f>ROUND(G1476*H1476,6)</f>
      </c>
      <c r="L1476" s="38">
        <v>0</v>
      </c>
      <c s="32">
        <f>ROUND(ROUND(L1476,2)*ROUND(G1476,3),2)</f>
      </c>
      <c s="36" t="s">
        <v>6259</v>
      </c>
      <c>
        <f>(M1476*21)/100</f>
      </c>
      <c t="s">
        <v>28</v>
      </c>
    </row>
    <row r="1477" spans="1:5" ht="12.75">
      <c r="A1477" s="35" t="s">
        <v>55</v>
      </c>
      <c r="E1477" s="39" t="s">
        <v>6700</v>
      </c>
    </row>
    <row r="1478" spans="1:5" ht="12.75">
      <c r="A1478" s="35" t="s">
        <v>56</v>
      </c>
      <c r="E1478" s="40" t="s">
        <v>866</v>
      </c>
    </row>
    <row r="1479" spans="1:5" ht="12.75">
      <c r="A1479" t="s">
        <v>58</v>
      </c>
      <c r="E1479" s="39" t="s">
        <v>5</v>
      </c>
    </row>
    <row r="1480" spans="1:16" ht="12.75">
      <c r="A1480" t="s">
        <v>50</v>
      </c>
      <c s="34" t="s">
        <v>7625</v>
      </c>
      <c s="34" t="s">
        <v>7626</v>
      </c>
      <c s="35" t="s">
        <v>5</v>
      </c>
      <c s="6" t="s">
        <v>6702</v>
      </c>
      <c s="36" t="s">
        <v>865</v>
      </c>
      <c s="37">
        <v>1</v>
      </c>
      <c s="36">
        <v>0</v>
      </c>
      <c s="36">
        <f>ROUND(G1480*H1480,6)</f>
      </c>
      <c r="L1480" s="38">
        <v>0</v>
      </c>
      <c s="32">
        <f>ROUND(ROUND(L1480,2)*ROUND(G1480,3),2)</f>
      </c>
      <c s="36" t="s">
        <v>6259</v>
      </c>
      <c>
        <f>(M1480*21)/100</f>
      </c>
      <c t="s">
        <v>28</v>
      </c>
    </row>
    <row r="1481" spans="1:5" ht="12.75">
      <c r="A1481" s="35" t="s">
        <v>55</v>
      </c>
      <c r="E1481" s="39" t="s">
        <v>6702</v>
      </c>
    </row>
    <row r="1482" spans="1:5" ht="12.75">
      <c r="A1482" s="35" t="s">
        <v>56</v>
      </c>
      <c r="E1482" s="40" t="s">
        <v>866</v>
      </c>
    </row>
    <row r="1483" spans="1:5" ht="12.75">
      <c r="A1483" t="s">
        <v>58</v>
      </c>
      <c r="E1483" s="39" t="s">
        <v>5</v>
      </c>
    </row>
    <row r="1484" spans="1:16" ht="12.75">
      <c r="A1484" t="s">
        <v>50</v>
      </c>
      <c s="34" t="s">
        <v>7627</v>
      </c>
      <c s="34" t="s">
        <v>7628</v>
      </c>
      <c s="35" t="s">
        <v>5</v>
      </c>
      <c s="6" t="s">
        <v>6704</v>
      </c>
      <c s="36" t="s">
        <v>865</v>
      </c>
      <c s="37">
        <v>1</v>
      </c>
      <c s="36">
        <v>0</v>
      </c>
      <c s="36">
        <f>ROUND(G1484*H1484,6)</f>
      </c>
      <c r="L1484" s="38">
        <v>0</v>
      </c>
      <c s="32">
        <f>ROUND(ROUND(L1484,2)*ROUND(G1484,3),2)</f>
      </c>
      <c s="36" t="s">
        <v>6259</v>
      </c>
      <c>
        <f>(M1484*21)/100</f>
      </c>
      <c t="s">
        <v>28</v>
      </c>
    </row>
    <row r="1485" spans="1:5" ht="12.75">
      <c r="A1485" s="35" t="s">
        <v>55</v>
      </c>
      <c r="E1485" s="39" t="s">
        <v>6704</v>
      </c>
    </row>
    <row r="1486" spans="1:5" ht="12.75">
      <c r="A1486" s="35" t="s">
        <v>56</v>
      </c>
      <c r="E1486" s="40" t="s">
        <v>866</v>
      </c>
    </row>
    <row r="1487" spans="1:5" ht="12.75">
      <c r="A1487" t="s">
        <v>58</v>
      </c>
      <c r="E1487" s="39" t="s">
        <v>5</v>
      </c>
    </row>
    <row r="1488" spans="1:16" ht="12.75">
      <c r="A1488" t="s">
        <v>50</v>
      </c>
      <c s="34" t="s">
        <v>7629</v>
      </c>
      <c s="34" t="s">
        <v>7630</v>
      </c>
      <c s="35" t="s">
        <v>5</v>
      </c>
      <c s="6" t="s">
        <v>6706</v>
      </c>
      <c s="36" t="s">
        <v>865</v>
      </c>
      <c s="37">
        <v>1</v>
      </c>
      <c s="36">
        <v>0</v>
      </c>
      <c s="36">
        <f>ROUND(G1488*H1488,6)</f>
      </c>
      <c r="L1488" s="38">
        <v>0</v>
      </c>
      <c s="32">
        <f>ROUND(ROUND(L1488,2)*ROUND(G1488,3),2)</f>
      </c>
      <c s="36" t="s">
        <v>6259</v>
      </c>
      <c>
        <f>(M1488*21)/100</f>
      </c>
      <c t="s">
        <v>28</v>
      </c>
    </row>
    <row r="1489" spans="1:5" ht="12.75">
      <c r="A1489" s="35" t="s">
        <v>55</v>
      </c>
      <c r="E1489" s="39" t="s">
        <v>6706</v>
      </c>
    </row>
    <row r="1490" spans="1:5" ht="12.75">
      <c r="A1490" s="35" t="s">
        <v>56</v>
      </c>
      <c r="E1490" s="40" t="s">
        <v>866</v>
      </c>
    </row>
    <row r="1491" spans="1:5" ht="12.75">
      <c r="A1491" t="s">
        <v>58</v>
      </c>
      <c r="E1491" s="39" t="s">
        <v>5</v>
      </c>
    </row>
    <row r="1492" spans="1:16" ht="12.75">
      <c r="A1492" t="s">
        <v>50</v>
      </c>
      <c s="34" t="s">
        <v>7631</v>
      </c>
      <c s="34" t="s">
        <v>7632</v>
      </c>
      <c s="35" t="s">
        <v>5</v>
      </c>
      <c s="6" t="s">
        <v>6708</v>
      </c>
      <c s="36" t="s">
        <v>865</v>
      </c>
      <c s="37">
        <v>1</v>
      </c>
      <c s="36">
        <v>0</v>
      </c>
      <c s="36">
        <f>ROUND(G1492*H1492,6)</f>
      </c>
      <c r="L1492" s="38">
        <v>0</v>
      </c>
      <c s="32">
        <f>ROUND(ROUND(L1492,2)*ROUND(G1492,3),2)</f>
      </c>
      <c s="36" t="s">
        <v>6259</v>
      </c>
      <c>
        <f>(M1492*21)/100</f>
      </c>
      <c t="s">
        <v>28</v>
      </c>
    </row>
    <row r="1493" spans="1:5" ht="12.75">
      <c r="A1493" s="35" t="s">
        <v>55</v>
      </c>
      <c r="E1493" s="39" t="s">
        <v>6708</v>
      </c>
    </row>
    <row r="1494" spans="1:5" ht="12.75">
      <c r="A1494" s="35" t="s">
        <v>56</v>
      </c>
      <c r="E1494" s="40" t="s">
        <v>866</v>
      </c>
    </row>
    <row r="1495" spans="1:5" ht="12.75">
      <c r="A1495" t="s">
        <v>58</v>
      </c>
      <c r="E1495" s="39" t="s">
        <v>5</v>
      </c>
    </row>
    <row r="1496" spans="1:13" ht="12.75">
      <c r="A1496" t="s">
        <v>47</v>
      </c>
      <c r="C1496" s="31" t="s">
        <v>7633</v>
      </c>
      <c r="E1496" s="33" t="s">
        <v>7634</v>
      </c>
      <c r="J1496" s="32">
        <f>0</f>
      </c>
      <c s="32">
        <f>0</f>
      </c>
      <c s="32">
        <f>0+L1497</f>
      </c>
      <c s="32">
        <f>0+M1497</f>
      </c>
    </row>
    <row r="1497" spans="1:16" ht="12.75">
      <c r="A1497" t="s">
        <v>50</v>
      </c>
      <c s="34" t="s">
        <v>7635</v>
      </c>
      <c s="34" t="s">
        <v>7636</v>
      </c>
      <c s="35" t="s">
        <v>5</v>
      </c>
      <c s="6" t="s">
        <v>7637</v>
      </c>
      <c s="36" t="s">
        <v>7638</v>
      </c>
      <c s="37">
        <v>4</v>
      </c>
      <c s="36">
        <v>0</v>
      </c>
      <c s="36">
        <f>ROUND(G1497*H1497,6)</f>
      </c>
      <c r="L1497" s="38">
        <v>0</v>
      </c>
      <c s="32">
        <f>ROUND(ROUND(L1497,2)*ROUND(G1497,3),2)</f>
      </c>
      <c s="36" t="s">
        <v>6259</v>
      </c>
      <c>
        <f>(M1497*21)/100</f>
      </c>
      <c t="s">
        <v>28</v>
      </c>
    </row>
    <row r="1498" spans="1:5" ht="12.75">
      <c r="A1498" s="35" t="s">
        <v>55</v>
      </c>
      <c r="E1498" s="39" t="s">
        <v>7637</v>
      </c>
    </row>
    <row r="1499" spans="1:5" ht="12.75">
      <c r="A1499" s="35" t="s">
        <v>56</v>
      </c>
      <c r="E1499" s="40" t="s">
        <v>1729</v>
      </c>
    </row>
    <row r="1500" spans="1:5" ht="12.75">
      <c r="A1500" t="s">
        <v>58</v>
      </c>
      <c r="E1500" s="39" t="s">
        <v>5</v>
      </c>
    </row>
    <row r="1501" spans="1:13" ht="12.75">
      <c r="A1501" t="s">
        <v>47</v>
      </c>
      <c r="C1501" s="31" t="s">
        <v>6709</v>
      </c>
      <c r="E1501" s="33" t="s">
        <v>7639</v>
      </c>
      <c r="J1501" s="32">
        <f>0</f>
      </c>
      <c s="32">
        <f>0</f>
      </c>
      <c s="32">
        <f>0+L1502+L1506+L1510+L1514+L1518+L1522+L1526+L1530+L1534+L1538+L1542+L1546+L1550+L1554</f>
      </c>
      <c s="32">
        <f>0+M1502+M1506+M1510+M1514+M1518+M1522+M1526+M1530+M1534+M1538+M1542+M1546+M1550+M1554</f>
      </c>
    </row>
    <row r="1502" spans="1:16" ht="25.5">
      <c r="A1502" t="s">
        <v>50</v>
      </c>
      <c s="34" t="s">
        <v>7640</v>
      </c>
      <c s="34" t="s">
        <v>7641</v>
      </c>
      <c s="35" t="s">
        <v>5</v>
      </c>
      <c s="6" t="s">
        <v>7642</v>
      </c>
      <c s="36" t="s">
        <v>4447</v>
      </c>
      <c s="37">
        <v>1</v>
      </c>
      <c s="36">
        <v>0</v>
      </c>
      <c s="36">
        <f>ROUND(G1502*H1502,6)</f>
      </c>
      <c r="L1502" s="38">
        <v>0</v>
      </c>
      <c s="32">
        <f>ROUND(ROUND(L1502,2)*ROUND(G1502,3),2)</f>
      </c>
      <c s="36" t="s">
        <v>6259</v>
      </c>
      <c>
        <f>(M1502*21)/100</f>
      </c>
      <c t="s">
        <v>28</v>
      </c>
    </row>
    <row r="1503" spans="1:5" ht="25.5">
      <c r="A1503" s="35" t="s">
        <v>55</v>
      </c>
      <c r="E1503" s="39" t="s">
        <v>7642</v>
      </c>
    </row>
    <row r="1504" spans="1:5" ht="12.75">
      <c r="A1504" s="35" t="s">
        <v>56</v>
      </c>
      <c r="E1504" s="40" t="s">
        <v>866</v>
      </c>
    </row>
    <row r="1505" spans="1:5" ht="12.75">
      <c r="A1505" t="s">
        <v>58</v>
      </c>
      <c r="E1505" s="39" t="s">
        <v>5</v>
      </c>
    </row>
    <row r="1506" spans="1:16" ht="12.75">
      <c r="A1506" t="s">
        <v>50</v>
      </c>
      <c s="34" t="s">
        <v>7643</v>
      </c>
      <c s="34" t="s">
        <v>7644</v>
      </c>
      <c s="35" t="s">
        <v>5</v>
      </c>
      <c s="6" t="s">
        <v>7645</v>
      </c>
      <c s="36" t="s">
        <v>4447</v>
      </c>
      <c s="37">
        <v>1</v>
      </c>
      <c s="36">
        <v>0</v>
      </c>
      <c s="36">
        <f>ROUND(G1506*H1506,6)</f>
      </c>
      <c r="L1506" s="38">
        <v>0</v>
      </c>
      <c s="32">
        <f>ROUND(ROUND(L1506,2)*ROUND(G1506,3),2)</f>
      </c>
      <c s="36" t="s">
        <v>6259</v>
      </c>
      <c>
        <f>(M1506*21)/100</f>
      </c>
      <c t="s">
        <v>28</v>
      </c>
    </row>
    <row r="1507" spans="1:5" ht="12.75">
      <c r="A1507" s="35" t="s">
        <v>55</v>
      </c>
      <c r="E1507" s="39" t="s">
        <v>7645</v>
      </c>
    </row>
    <row r="1508" spans="1:5" ht="12.75">
      <c r="A1508" s="35" t="s">
        <v>56</v>
      </c>
      <c r="E1508" s="40" t="s">
        <v>866</v>
      </c>
    </row>
    <row r="1509" spans="1:5" ht="12.75">
      <c r="A1509" t="s">
        <v>58</v>
      </c>
      <c r="E1509" s="39" t="s">
        <v>5</v>
      </c>
    </row>
    <row r="1510" spans="1:16" ht="12.75">
      <c r="A1510" t="s">
        <v>50</v>
      </c>
      <c s="34" t="s">
        <v>7646</v>
      </c>
      <c s="34" t="s">
        <v>7647</v>
      </c>
      <c s="35" t="s">
        <v>5</v>
      </c>
      <c s="6" t="s">
        <v>7648</v>
      </c>
      <c s="36" t="s">
        <v>4447</v>
      </c>
      <c s="37">
        <v>2</v>
      </c>
      <c s="36">
        <v>0</v>
      </c>
      <c s="36">
        <f>ROUND(G1510*H1510,6)</f>
      </c>
      <c r="L1510" s="38">
        <v>0</v>
      </c>
      <c s="32">
        <f>ROUND(ROUND(L1510,2)*ROUND(G1510,3),2)</f>
      </c>
      <c s="36" t="s">
        <v>6259</v>
      </c>
      <c>
        <f>(M1510*21)/100</f>
      </c>
      <c t="s">
        <v>28</v>
      </c>
    </row>
    <row r="1511" spans="1:5" ht="12.75">
      <c r="A1511" s="35" t="s">
        <v>55</v>
      </c>
      <c r="E1511" s="39" t="s">
        <v>7648</v>
      </c>
    </row>
    <row r="1512" spans="1:5" ht="12.75">
      <c r="A1512" s="35" t="s">
        <v>56</v>
      </c>
      <c r="E1512" s="40" t="s">
        <v>1714</v>
      </c>
    </row>
    <row r="1513" spans="1:5" ht="12.75">
      <c r="A1513" t="s">
        <v>58</v>
      </c>
      <c r="E1513" s="39" t="s">
        <v>5</v>
      </c>
    </row>
    <row r="1514" spans="1:16" ht="12.75">
      <c r="A1514" t="s">
        <v>50</v>
      </c>
      <c s="34" t="s">
        <v>7649</v>
      </c>
      <c s="34" t="s">
        <v>7650</v>
      </c>
      <c s="35" t="s">
        <v>5</v>
      </c>
      <c s="6" t="s">
        <v>7651</v>
      </c>
      <c s="36" t="s">
        <v>4447</v>
      </c>
      <c s="37">
        <v>2</v>
      </c>
      <c s="36">
        <v>0</v>
      </c>
      <c s="36">
        <f>ROUND(G1514*H1514,6)</f>
      </c>
      <c r="L1514" s="38">
        <v>0</v>
      </c>
      <c s="32">
        <f>ROUND(ROUND(L1514,2)*ROUND(G1514,3),2)</f>
      </c>
      <c s="36" t="s">
        <v>6259</v>
      </c>
      <c>
        <f>(M1514*21)/100</f>
      </c>
      <c t="s">
        <v>28</v>
      </c>
    </row>
    <row r="1515" spans="1:5" ht="12.75">
      <c r="A1515" s="35" t="s">
        <v>55</v>
      </c>
      <c r="E1515" s="39" t="s">
        <v>7651</v>
      </c>
    </row>
    <row r="1516" spans="1:5" ht="12.75">
      <c r="A1516" s="35" t="s">
        <v>56</v>
      </c>
      <c r="E1516" s="40" t="s">
        <v>1714</v>
      </c>
    </row>
    <row r="1517" spans="1:5" ht="12.75">
      <c r="A1517" t="s">
        <v>58</v>
      </c>
      <c r="E1517" s="39" t="s">
        <v>5</v>
      </c>
    </row>
    <row r="1518" spans="1:16" ht="12.75">
      <c r="A1518" t="s">
        <v>50</v>
      </c>
      <c s="34" t="s">
        <v>7652</v>
      </c>
      <c s="34" t="s">
        <v>7653</v>
      </c>
      <c s="35" t="s">
        <v>5</v>
      </c>
      <c s="6" t="s">
        <v>7654</v>
      </c>
      <c s="36" t="s">
        <v>4447</v>
      </c>
      <c s="37">
        <v>1</v>
      </c>
      <c s="36">
        <v>0</v>
      </c>
      <c s="36">
        <f>ROUND(G1518*H1518,6)</f>
      </c>
      <c r="L1518" s="38">
        <v>0</v>
      </c>
      <c s="32">
        <f>ROUND(ROUND(L1518,2)*ROUND(G1518,3),2)</f>
      </c>
      <c s="36" t="s">
        <v>6259</v>
      </c>
      <c>
        <f>(M1518*21)/100</f>
      </c>
      <c t="s">
        <v>28</v>
      </c>
    </row>
    <row r="1519" spans="1:5" ht="12.75">
      <c r="A1519" s="35" t="s">
        <v>55</v>
      </c>
      <c r="E1519" s="39" t="s">
        <v>7654</v>
      </c>
    </row>
    <row r="1520" spans="1:5" ht="12.75">
      <c r="A1520" s="35" t="s">
        <v>56</v>
      </c>
      <c r="E1520" s="40" t="s">
        <v>866</v>
      </c>
    </row>
    <row r="1521" spans="1:5" ht="12.75">
      <c r="A1521" t="s">
        <v>58</v>
      </c>
      <c r="E1521" s="39" t="s">
        <v>5</v>
      </c>
    </row>
    <row r="1522" spans="1:16" ht="12.75">
      <c r="A1522" t="s">
        <v>50</v>
      </c>
      <c s="34" t="s">
        <v>7655</v>
      </c>
      <c s="34" t="s">
        <v>7656</v>
      </c>
      <c s="35" t="s">
        <v>5</v>
      </c>
      <c s="6" t="s">
        <v>7657</v>
      </c>
      <c s="36" t="s">
        <v>4447</v>
      </c>
      <c s="37">
        <v>1</v>
      </c>
      <c s="36">
        <v>0</v>
      </c>
      <c s="36">
        <f>ROUND(G1522*H1522,6)</f>
      </c>
      <c r="L1522" s="38">
        <v>0</v>
      </c>
      <c s="32">
        <f>ROUND(ROUND(L1522,2)*ROUND(G1522,3),2)</f>
      </c>
      <c s="36" t="s">
        <v>6259</v>
      </c>
      <c>
        <f>(M1522*21)/100</f>
      </c>
      <c t="s">
        <v>28</v>
      </c>
    </row>
    <row r="1523" spans="1:5" ht="12.75">
      <c r="A1523" s="35" t="s">
        <v>55</v>
      </c>
      <c r="E1523" s="39" t="s">
        <v>7657</v>
      </c>
    </row>
    <row r="1524" spans="1:5" ht="12.75">
      <c r="A1524" s="35" t="s">
        <v>56</v>
      </c>
      <c r="E1524" s="40" t="s">
        <v>866</v>
      </c>
    </row>
    <row r="1525" spans="1:5" ht="12.75">
      <c r="A1525" t="s">
        <v>58</v>
      </c>
      <c r="E1525" s="39" t="s">
        <v>5</v>
      </c>
    </row>
    <row r="1526" spans="1:16" ht="12.75">
      <c r="A1526" t="s">
        <v>50</v>
      </c>
      <c s="34" t="s">
        <v>7658</v>
      </c>
      <c s="34" t="s">
        <v>7659</v>
      </c>
      <c s="35" t="s">
        <v>5</v>
      </c>
      <c s="6" t="s">
        <v>7660</v>
      </c>
      <c s="36" t="s">
        <v>4447</v>
      </c>
      <c s="37">
        <v>2</v>
      </c>
      <c s="36">
        <v>0</v>
      </c>
      <c s="36">
        <f>ROUND(G1526*H1526,6)</f>
      </c>
      <c r="L1526" s="38">
        <v>0</v>
      </c>
      <c s="32">
        <f>ROUND(ROUND(L1526,2)*ROUND(G1526,3),2)</f>
      </c>
      <c s="36" t="s">
        <v>6259</v>
      </c>
      <c>
        <f>(M1526*21)/100</f>
      </c>
      <c t="s">
        <v>28</v>
      </c>
    </row>
    <row r="1527" spans="1:5" ht="12.75">
      <c r="A1527" s="35" t="s">
        <v>55</v>
      </c>
      <c r="E1527" s="39" t="s">
        <v>7660</v>
      </c>
    </row>
    <row r="1528" spans="1:5" ht="12.75">
      <c r="A1528" s="35" t="s">
        <v>56</v>
      </c>
      <c r="E1528" s="40" t="s">
        <v>1714</v>
      </c>
    </row>
    <row r="1529" spans="1:5" ht="12.75">
      <c r="A1529" t="s">
        <v>58</v>
      </c>
      <c r="E1529" s="39" t="s">
        <v>5</v>
      </c>
    </row>
    <row r="1530" spans="1:16" ht="12.75">
      <c r="A1530" t="s">
        <v>50</v>
      </c>
      <c s="34" t="s">
        <v>7661</v>
      </c>
      <c s="34" t="s">
        <v>7662</v>
      </c>
      <c s="35" t="s">
        <v>5</v>
      </c>
      <c s="6" t="s">
        <v>7663</v>
      </c>
      <c s="36" t="s">
        <v>4447</v>
      </c>
      <c s="37">
        <v>2</v>
      </c>
      <c s="36">
        <v>0</v>
      </c>
      <c s="36">
        <f>ROUND(G1530*H1530,6)</f>
      </c>
      <c r="L1530" s="38">
        <v>0</v>
      </c>
      <c s="32">
        <f>ROUND(ROUND(L1530,2)*ROUND(G1530,3),2)</f>
      </c>
      <c s="36" t="s">
        <v>6259</v>
      </c>
      <c>
        <f>(M1530*21)/100</f>
      </c>
      <c t="s">
        <v>28</v>
      </c>
    </row>
    <row r="1531" spans="1:5" ht="12.75">
      <c r="A1531" s="35" t="s">
        <v>55</v>
      </c>
      <c r="E1531" s="39" t="s">
        <v>7663</v>
      </c>
    </row>
    <row r="1532" spans="1:5" ht="12.75">
      <c r="A1532" s="35" t="s">
        <v>56</v>
      </c>
      <c r="E1532" s="40" t="s">
        <v>1714</v>
      </c>
    </row>
    <row r="1533" spans="1:5" ht="12.75">
      <c r="A1533" t="s">
        <v>58</v>
      </c>
      <c r="E1533" s="39" t="s">
        <v>5</v>
      </c>
    </row>
    <row r="1534" spans="1:16" ht="12.75">
      <c r="A1534" t="s">
        <v>50</v>
      </c>
      <c s="34" t="s">
        <v>7664</v>
      </c>
      <c s="34" t="s">
        <v>7665</v>
      </c>
      <c s="35" t="s">
        <v>5</v>
      </c>
      <c s="6" t="s">
        <v>7666</v>
      </c>
      <c s="36" t="s">
        <v>4447</v>
      </c>
      <c s="37">
        <v>1</v>
      </c>
      <c s="36">
        <v>0</v>
      </c>
      <c s="36">
        <f>ROUND(G1534*H1534,6)</f>
      </c>
      <c r="L1534" s="38">
        <v>0</v>
      </c>
      <c s="32">
        <f>ROUND(ROUND(L1534,2)*ROUND(G1534,3),2)</f>
      </c>
      <c s="36" t="s">
        <v>6259</v>
      </c>
      <c>
        <f>(M1534*21)/100</f>
      </c>
      <c t="s">
        <v>28</v>
      </c>
    </row>
    <row r="1535" spans="1:5" ht="12.75">
      <c r="A1535" s="35" t="s">
        <v>55</v>
      </c>
      <c r="E1535" s="39" t="s">
        <v>7666</v>
      </c>
    </row>
    <row r="1536" spans="1:5" ht="12.75">
      <c r="A1536" s="35" t="s">
        <v>56</v>
      </c>
      <c r="E1536" s="40" t="s">
        <v>866</v>
      </c>
    </row>
    <row r="1537" spans="1:5" ht="12.75">
      <c r="A1537" t="s">
        <v>58</v>
      </c>
      <c r="E1537" s="39" t="s">
        <v>5</v>
      </c>
    </row>
    <row r="1538" spans="1:16" ht="12.75">
      <c r="A1538" t="s">
        <v>50</v>
      </c>
      <c s="34" t="s">
        <v>7667</v>
      </c>
      <c s="34" t="s">
        <v>7668</v>
      </c>
      <c s="35" t="s">
        <v>5</v>
      </c>
      <c s="6" t="s">
        <v>7669</v>
      </c>
      <c s="36" t="s">
        <v>4447</v>
      </c>
      <c s="37">
        <v>1</v>
      </c>
      <c s="36">
        <v>0</v>
      </c>
      <c s="36">
        <f>ROUND(G1538*H1538,6)</f>
      </c>
      <c r="L1538" s="38">
        <v>0</v>
      </c>
      <c s="32">
        <f>ROUND(ROUND(L1538,2)*ROUND(G1538,3),2)</f>
      </c>
      <c s="36" t="s">
        <v>6259</v>
      </c>
      <c>
        <f>(M1538*21)/100</f>
      </c>
      <c t="s">
        <v>28</v>
      </c>
    </row>
    <row r="1539" spans="1:5" ht="12.75">
      <c r="A1539" s="35" t="s">
        <v>55</v>
      </c>
      <c r="E1539" s="39" t="s">
        <v>7669</v>
      </c>
    </row>
    <row r="1540" spans="1:5" ht="12.75">
      <c r="A1540" s="35" t="s">
        <v>56</v>
      </c>
      <c r="E1540" s="40" t="s">
        <v>866</v>
      </c>
    </row>
    <row r="1541" spans="1:5" ht="12.75">
      <c r="A1541" t="s">
        <v>58</v>
      </c>
      <c r="E1541" s="39" t="s">
        <v>5</v>
      </c>
    </row>
    <row r="1542" spans="1:16" ht="12.75">
      <c r="A1542" t="s">
        <v>50</v>
      </c>
      <c s="34" t="s">
        <v>7670</v>
      </c>
      <c s="34" t="s">
        <v>7671</v>
      </c>
      <c s="35" t="s">
        <v>5</v>
      </c>
      <c s="6" t="s">
        <v>7672</v>
      </c>
      <c s="36" t="s">
        <v>6658</v>
      </c>
      <c s="37">
        <v>5</v>
      </c>
      <c s="36">
        <v>0</v>
      </c>
      <c s="36">
        <f>ROUND(G1542*H1542,6)</f>
      </c>
      <c r="L1542" s="38">
        <v>0</v>
      </c>
      <c s="32">
        <f>ROUND(ROUND(L1542,2)*ROUND(G1542,3),2)</f>
      </c>
      <c s="36" t="s">
        <v>6259</v>
      </c>
      <c>
        <f>(M1542*21)/100</f>
      </c>
      <c t="s">
        <v>28</v>
      </c>
    </row>
    <row r="1543" spans="1:5" ht="12.75">
      <c r="A1543" s="35" t="s">
        <v>55</v>
      </c>
      <c r="E1543" s="39" t="s">
        <v>7672</v>
      </c>
    </row>
    <row r="1544" spans="1:5" ht="12.75">
      <c r="A1544" s="35" t="s">
        <v>56</v>
      </c>
      <c r="E1544" s="40" t="s">
        <v>1750</v>
      </c>
    </row>
    <row r="1545" spans="1:5" ht="12.75">
      <c r="A1545" t="s">
        <v>58</v>
      </c>
      <c r="E1545" s="39" t="s">
        <v>5</v>
      </c>
    </row>
    <row r="1546" spans="1:16" ht="12.75">
      <c r="A1546" t="s">
        <v>50</v>
      </c>
      <c s="34" t="s">
        <v>7673</v>
      </c>
      <c s="34" t="s">
        <v>7674</v>
      </c>
      <c s="35" t="s">
        <v>5</v>
      </c>
      <c s="6" t="s">
        <v>7675</v>
      </c>
      <c s="36" t="s">
        <v>6658</v>
      </c>
      <c s="37">
        <v>5</v>
      </c>
      <c s="36">
        <v>0</v>
      </c>
      <c s="36">
        <f>ROUND(G1546*H1546,6)</f>
      </c>
      <c r="L1546" s="38">
        <v>0</v>
      </c>
      <c s="32">
        <f>ROUND(ROUND(L1546,2)*ROUND(G1546,3),2)</f>
      </c>
      <c s="36" t="s">
        <v>6259</v>
      </c>
      <c>
        <f>(M1546*21)/100</f>
      </c>
      <c t="s">
        <v>28</v>
      </c>
    </row>
    <row r="1547" spans="1:5" ht="12.75">
      <c r="A1547" s="35" t="s">
        <v>55</v>
      </c>
      <c r="E1547" s="39" t="s">
        <v>7675</v>
      </c>
    </row>
    <row r="1548" spans="1:5" ht="12.75">
      <c r="A1548" s="35" t="s">
        <v>56</v>
      </c>
      <c r="E1548" s="40" t="s">
        <v>1750</v>
      </c>
    </row>
    <row r="1549" spans="1:5" ht="12.75">
      <c r="A1549" t="s">
        <v>58</v>
      </c>
      <c r="E1549" s="39" t="s">
        <v>5</v>
      </c>
    </row>
    <row r="1550" spans="1:16" ht="25.5">
      <c r="A1550" t="s">
        <v>50</v>
      </c>
      <c s="34" t="s">
        <v>7676</v>
      </c>
      <c s="34" t="s">
        <v>7677</v>
      </c>
      <c s="35" t="s">
        <v>5</v>
      </c>
      <c s="6" t="s">
        <v>7678</v>
      </c>
      <c s="36" t="s">
        <v>4447</v>
      </c>
      <c s="37">
        <v>1</v>
      </c>
      <c s="36">
        <v>0</v>
      </c>
      <c s="36">
        <f>ROUND(G1550*H1550,6)</f>
      </c>
      <c r="L1550" s="38">
        <v>0</v>
      </c>
      <c s="32">
        <f>ROUND(ROUND(L1550,2)*ROUND(G1550,3),2)</f>
      </c>
      <c s="36" t="s">
        <v>6259</v>
      </c>
      <c>
        <f>(M1550*21)/100</f>
      </c>
      <c t="s">
        <v>28</v>
      </c>
    </row>
    <row r="1551" spans="1:5" ht="25.5">
      <c r="A1551" s="35" t="s">
        <v>55</v>
      </c>
      <c r="E1551" s="39" t="s">
        <v>7678</v>
      </c>
    </row>
    <row r="1552" spans="1:5" ht="12.75">
      <c r="A1552" s="35" t="s">
        <v>56</v>
      </c>
      <c r="E1552" s="40" t="s">
        <v>866</v>
      </c>
    </row>
    <row r="1553" spans="1:5" ht="12.75">
      <c r="A1553" t="s">
        <v>58</v>
      </c>
      <c r="E1553" s="39" t="s">
        <v>5</v>
      </c>
    </row>
    <row r="1554" spans="1:16" ht="12.75">
      <c r="A1554" t="s">
        <v>50</v>
      </c>
      <c s="34" t="s">
        <v>7679</v>
      </c>
      <c s="34" t="s">
        <v>7680</v>
      </c>
      <c s="35" t="s">
        <v>5</v>
      </c>
      <c s="6" t="s">
        <v>7681</v>
      </c>
      <c s="36" t="s">
        <v>4447</v>
      </c>
      <c s="37">
        <v>1</v>
      </c>
      <c s="36">
        <v>0</v>
      </c>
      <c s="36">
        <f>ROUND(G1554*H1554,6)</f>
      </c>
      <c r="L1554" s="38">
        <v>0</v>
      </c>
      <c s="32">
        <f>ROUND(ROUND(L1554,2)*ROUND(G1554,3),2)</f>
      </c>
      <c s="36" t="s">
        <v>6259</v>
      </c>
      <c>
        <f>(M1554*21)/100</f>
      </c>
      <c t="s">
        <v>28</v>
      </c>
    </row>
    <row r="1555" spans="1:5" ht="12.75">
      <c r="A1555" s="35" t="s">
        <v>55</v>
      </c>
      <c r="E1555" s="39" t="s">
        <v>7681</v>
      </c>
    </row>
    <row r="1556" spans="1:5" ht="12.75">
      <c r="A1556" s="35" t="s">
        <v>56</v>
      </c>
      <c r="E1556" s="40" t="s">
        <v>866</v>
      </c>
    </row>
    <row r="1557" spans="1:5" ht="12.75">
      <c r="A1557" t="s">
        <v>58</v>
      </c>
      <c r="E1557" s="39" t="s">
        <v>5</v>
      </c>
    </row>
    <row r="1558" spans="1:13" ht="12.75">
      <c r="A1558" t="s">
        <v>47</v>
      </c>
      <c r="C1558" s="31" t="s">
        <v>6755</v>
      </c>
      <c r="E1558" s="33" t="s">
        <v>7682</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7683</v>
      </c>
      <c s="34" t="s">
        <v>7684</v>
      </c>
      <c s="35" t="s">
        <v>5</v>
      </c>
      <c s="6" t="s">
        <v>7685</v>
      </c>
      <c s="36" t="s">
        <v>4447</v>
      </c>
      <c s="37">
        <v>1</v>
      </c>
      <c s="36">
        <v>0</v>
      </c>
      <c s="36">
        <f>ROUND(G1559*H1559,6)</f>
      </c>
      <c r="L1559" s="38">
        <v>0</v>
      </c>
      <c s="32">
        <f>ROUND(ROUND(L1559,2)*ROUND(G1559,3),2)</f>
      </c>
      <c s="36" t="s">
        <v>6259</v>
      </c>
      <c>
        <f>(M1559*21)/100</f>
      </c>
      <c t="s">
        <v>28</v>
      </c>
    </row>
    <row r="1560" spans="1:5" ht="25.5">
      <c r="A1560" s="35" t="s">
        <v>55</v>
      </c>
      <c r="E1560" s="39" t="s">
        <v>7685</v>
      </c>
    </row>
    <row r="1561" spans="1:5" ht="12.75">
      <c r="A1561" s="35" t="s">
        <v>56</v>
      </c>
      <c r="E1561" s="40" t="s">
        <v>866</v>
      </c>
    </row>
    <row r="1562" spans="1:5" ht="12.75">
      <c r="A1562" t="s">
        <v>58</v>
      </c>
      <c r="E1562" s="39" t="s">
        <v>5</v>
      </c>
    </row>
    <row r="1563" spans="1:16" ht="25.5">
      <c r="A1563" t="s">
        <v>50</v>
      </c>
      <c s="34" t="s">
        <v>7686</v>
      </c>
      <c s="34" t="s">
        <v>7687</v>
      </c>
      <c s="35" t="s">
        <v>5</v>
      </c>
      <c s="6" t="s">
        <v>7688</v>
      </c>
      <c s="36" t="s">
        <v>53</v>
      </c>
      <c s="37">
        <v>2</v>
      </c>
      <c s="36">
        <v>0</v>
      </c>
      <c s="36">
        <f>ROUND(G1563*H1563,6)</f>
      </c>
      <c r="L1563" s="38">
        <v>0</v>
      </c>
      <c s="32">
        <f>ROUND(ROUND(L1563,2)*ROUND(G1563,3),2)</f>
      </c>
      <c s="36" t="s">
        <v>6259</v>
      </c>
      <c>
        <f>(M1563*21)/100</f>
      </c>
      <c t="s">
        <v>28</v>
      </c>
    </row>
    <row r="1564" spans="1:5" ht="25.5">
      <c r="A1564" s="35" t="s">
        <v>55</v>
      </c>
      <c r="E1564" s="39" t="s">
        <v>7688</v>
      </c>
    </row>
    <row r="1565" spans="1:5" ht="12.75">
      <c r="A1565" s="35" t="s">
        <v>56</v>
      </c>
      <c r="E1565" s="40" t="s">
        <v>1714</v>
      </c>
    </row>
    <row r="1566" spans="1:5" ht="12.75">
      <c r="A1566" t="s">
        <v>58</v>
      </c>
      <c r="E1566" s="39" t="s">
        <v>5</v>
      </c>
    </row>
    <row r="1567" spans="1:16" ht="12.75">
      <c r="A1567" t="s">
        <v>50</v>
      </c>
      <c s="34" t="s">
        <v>7689</v>
      </c>
      <c s="34" t="s">
        <v>7690</v>
      </c>
      <c s="35" t="s">
        <v>5</v>
      </c>
      <c s="6" t="s">
        <v>7691</v>
      </c>
      <c s="36" t="s">
        <v>53</v>
      </c>
      <c s="37">
        <v>2</v>
      </c>
      <c s="36">
        <v>0</v>
      </c>
      <c s="36">
        <f>ROUND(G1567*H1567,6)</f>
      </c>
      <c r="L1567" s="38">
        <v>0</v>
      </c>
      <c s="32">
        <f>ROUND(ROUND(L1567,2)*ROUND(G1567,3),2)</f>
      </c>
      <c s="36" t="s">
        <v>6259</v>
      </c>
      <c>
        <f>(M1567*21)/100</f>
      </c>
      <c t="s">
        <v>28</v>
      </c>
    </row>
    <row r="1568" spans="1:5" ht="12.75">
      <c r="A1568" s="35" t="s">
        <v>55</v>
      </c>
      <c r="E1568" s="39" t="s">
        <v>7691</v>
      </c>
    </row>
    <row r="1569" spans="1:5" ht="12.75">
      <c r="A1569" s="35" t="s">
        <v>56</v>
      </c>
      <c r="E1569" s="40" t="s">
        <v>1714</v>
      </c>
    </row>
    <row r="1570" spans="1:5" ht="12.75">
      <c r="A1570" t="s">
        <v>58</v>
      </c>
      <c r="E1570" s="39" t="s">
        <v>5</v>
      </c>
    </row>
    <row r="1571" spans="1:16" ht="12.75">
      <c r="A1571" t="s">
        <v>50</v>
      </c>
      <c s="34" t="s">
        <v>7692</v>
      </c>
      <c s="34" t="s">
        <v>7693</v>
      </c>
      <c s="35" t="s">
        <v>5</v>
      </c>
      <c s="6" t="s">
        <v>7694</v>
      </c>
      <c s="36" t="s">
        <v>4447</v>
      </c>
      <c s="37">
        <v>1</v>
      </c>
      <c s="36">
        <v>0</v>
      </c>
      <c s="36">
        <f>ROUND(G1571*H1571,6)</f>
      </c>
      <c r="L1571" s="38">
        <v>0</v>
      </c>
      <c s="32">
        <f>ROUND(ROUND(L1571,2)*ROUND(G1571,3),2)</f>
      </c>
      <c s="36" t="s">
        <v>6259</v>
      </c>
      <c>
        <f>(M1571*21)/100</f>
      </c>
      <c t="s">
        <v>28</v>
      </c>
    </row>
    <row r="1572" spans="1:5" ht="12.75">
      <c r="A1572" s="35" t="s">
        <v>55</v>
      </c>
      <c r="E1572" s="39" t="s">
        <v>7694</v>
      </c>
    </row>
    <row r="1573" spans="1:5" ht="12.75">
      <c r="A1573" s="35" t="s">
        <v>56</v>
      </c>
      <c r="E1573" s="40" t="s">
        <v>866</v>
      </c>
    </row>
    <row r="1574" spans="1:5" ht="12.75">
      <c r="A1574" t="s">
        <v>58</v>
      </c>
      <c r="E1574" s="39" t="s">
        <v>5</v>
      </c>
    </row>
    <row r="1575" spans="1:16" ht="12.75">
      <c r="A1575" t="s">
        <v>50</v>
      </c>
      <c s="34" t="s">
        <v>7695</v>
      </c>
      <c s="34" t="s">
        <v>7696</v>
      </c>
      <c s="35" t="s">
        <v>5</v>
      </c>
      <c s="6" t="s">
        <v>6716</v>
      </c>
      <c s="36" t="s">
        <v>4447</v>
      </c>
      <c s="37">
        <v>1</v>
      </c>
      <c s="36">
        <v>0</v>
      </c>
      <c s="36">
        <f>ROUND(G1575*H1575,6)</f>
      </c>
      <c r="L1575" s="38">
        <v>0</v>
      </c>
      <c s="32">
        <f>ROUND(ROUND(L1575,2)*ROUND(G1575,3),2)</f>
      </c>
      <c s="36" t="s">
        <v>6259</v>
      </c>
      <c>
        <f>(M1575*21)/100</f>
      </c>
      <c t="s">
        <v>28</v>
      </c>
    </row>
    <row r="1576" spans="1:5" ht="12.75">
      <c r="A1576" s="35" t="s">
        <v>55</v>
      </c>
      <c r="E1576" s="39" t="s">
        <v>6716</v>
      </c>
    </row>
    <row r="1577" spans="1:5" ht="12.75">
      <c r="A1577" s="35" t="s">
        <v>56</v>
      </c>
      <c r="E1577" s="40" t="s">
        <v>866</v>
      </c>
    </row>
    <row r="1578" spans="1:5" ht="12.75">
      <c r="A1578" t="s">
        <v>58</v>
      </c>
      <c r="E1578" s="39" t="s">
        <v>5</v>
      </c>
    </row>
    <row r="1579" spans="1:16" ht="12.75">
      <c r="A1579" t="s">
        <v>50</v>
      </c>
      <c s="34" t="s">
        <v>7697</v>
      </c>
      <c s="34" t="s">
        <v>7698</v>
      </c>
      <c s="35" t="s">
        <v>5</v>
      </c>
      <c s="6" t="s">
        <v>7699</v>
      </c>
      <c s="36" t="s">
        <v>4447</v>
      </c>
      <c s="37">
        <v>1</v>
      </c>
      <c s="36">
        <v>0</v>
      </c>
      <c s="36">
        <f>ROUND(G1579*H1579,6)</f>
      </c>
      <c r="L1579" s="38">
        <v>0</v>
      </c>
      <c s="32">
        <f>ROUND(ROUND(L1579,2)*ROUND(G1579,3),2)</f>
      </c>
      <c s="36" t="s">
        <v>6259</v>
      </c>
      <c>
        <f>(M1579*21)/100</f>
      </c>
      <c t="s">
        <v>28</v>
      </c>
    </row>
    <row r="1580" spans="1:5" ht="12.75">
      <c r="A1580" s="35" t="s">
        <v>55</v>
      </c>
      <c r="E1580" s="39" t="s">
        <v>7699</v>
      </c>
    </row>
    <row r="1581" spans="1:5" ht="12.75">
      <c r="A1581" s="35" t="s">
        <v>56</v>
      </c>
      <c r="E1581" s="40" t="s">
        <v>866</v>
      </c>
    </row>
    <row r="1582" spans="1:5" ht="12.75">
      <c r="A1582" t="s">
        <v>58</v>
      </c>
      <c r="E1582" s="39" t="s">
        <v>5</v>
      </c>
    </row>
    <row r="1583" spans="1:16" ht="12.75">
      <c r="A1583" t="s">
        <v>50</v>
      </c>
      <c s="34" t="s">
        <v>7700</v>
      </c>
      <c s="34" t="s">
        <v>7701</v>
      </c>
      <c s="35" t="s">
        <v>5</v>
      </c>
      <c s="6" t="s">
        <v>6720</v>
      </c>
      <c s="36" t="s">
        <v>4447</v>
      </c>
      <c s="37">
        <v>1</v>
      </c>
      <c s="36">
        <v>0</v>
      </c>
      <c s="36">
        <f>ROUND(G1583*H1583,6)</f>
      </c>
      <c r="L1583" s="38">
        <v>0</v>
      </c>
      <c s="32">
        <f>ROUND(ROUND(L1583,2)*ROUND(G1583,3),2)</f>
      </c>
      <c s="36" t="s">
        <v>6259</v>
      </c>
      <c>
        <f>(M1583*21)/100</f>
      </c>
      <c t="s">
        <v>28</v>
      </c>
    </row>
    <row r="1584" spans="1:5" ht="12.75">
      <c r="A1584" s="35" t="s">
        <v>55</v>
      </c>
      <c r="E1584" s="39" t="s">
        <v>6720</v>
      </c>
    </row>
    <row r="1585" spans="1:5" ht="12.75">
      <c r="A1585" s="35" t="s">
        <v>56</v>
      </c>
      <c r="E1585" s="40" t="s">
        <v>866</v>
      </c>
    </row>
    <row r="1586" spans="1:5" ht="12.75">
      <c r="A1586" t="s">
        <v>58</v>
      </c>
      <c r="E1586" s="39" t="s">
        <v>5</v>
      </c>
    </row>
    <row r="1587" spans="1:16" ht="12.75">
      <c r="A1587" t="s">
        <v>50</v>
      </c>
      <c s="34" t="s">
        <v>7702</v>
      </c>
      <c s="34" t="s">
        <v>7703</v>
      </c>
      <c s="35" t="s">
        <v>5</v>
      </c>
      <c s="6" t="s">
        <v>7704</v>
      </c>
      <c s="36" t="s">
        <v>4447</v>
      </c>
      <c s="37">
        <v>1</v>
      </c>
      <c s="36">
        <v>0</v>
      </c>
      <c s="36">
        <f>ROUND(G1587*H1587,6)</f>
      </c>
      <c r="L1587" s="38">
        <v>0</v>
      </c>
      <c s="32">
        <f>ROUND(ROUND(L1587,2)*ROUND(G1587,3),2)</f>
      </c>
      <c s="36" t="s">
        <v>6259</v>
      </c>
      <c>
        <f>(M1587*21)/100</f>
      </c>
      <c t="s">
        <v>28</v>
      </c>
    </row>
    <row r="1588" spans="1:5" ht="12.75">
      <c r="A1588" s="35" t="s">
        <v>55</v>
      </c>
      <c r="E1588" s="39" t="s">
        <v>7704</v>
      </c>
    </row>
    <row r="1589" spans="1:5" ht="12.75">
      <c r="A1589" s="35" t="s">
        <v>56</v>
      </c>
      <c r="E1589" s="40" t="s">
        <v>866</v>
      </c>
    </row>
    <row r="1590" spans="1:5" ht="12.75">
      <c r="A1590" t="s">
        <v>58</v>
      </c>
      <c r="E1590" s="39" t="s">
        <v>5</v>
      </c>
    </row>
    <row r="1591" spans="1:16" ht="12.75">
      <c r="A1591" t="s">
        <v>50</v>
      </c>
      <c s="34" t="s">
        <v>7705</v>
      </c>
      <c s="34" t="s">
        <v>7706</v>
      </c>
      <c s="35" t="s">
        <v>5</v>
      </c>
      <c s="6" t="s">
        <v>7707</v>
      </c>
      <c s="36" t="s">
        <v>4447</v>
      </c>
      <c s="37">
        <v>1</v>
      </c>
      <c s="36">
        <v>0</v>
      </c>
      <c s="36">
        <f>ROUND(G1591*H1591,6)</f>
      </c>
      <c r="L1591" s="38">
        <v>0</v>
      </c>
      <c s="32">
        <f>ROUND(ROUND(L1591,2)*ROUND(G1591,3),2)</f>
      </c>
      <c s="36" t="s">
        <v>6259</v>
      </c>
      <c>
        <f>(M1591*21)/100</f>
      </c>
      <c t="s">
        <v>28</v>
      </c>
    </row>
    <row r="1592" spans="1:5" ht="12.75">
      <c r="A1592" s="35" t="s">
        <v>55</v>
      </c>
      <c r="E1592" s="39" t="s">
        <v>7707</v>
      </c>
    </row>
    <row r="1593" spans="1:5" ht="12.75">
      <c r="A1593" s="35" t="s">
        <v>56</v>
      </c>
      <c r="E1593" s="40" t="s">
        <v>866</v>
      </c>
    </row>
    <row r="1594" spans="1:5" ht="12.75">
      <c r="A1594" t="s">
        <v>58</v>
      </c>
      <c r="E1594" s="39" t="s">
        <v>5</v>
      </c>
    </row>
    <row r="1595" spans="1:16" ht="12.75">
      <c r="A1595" t="s">
        <v>50</v>
      </c>
      <c s="34" t="s">
        <v>7708</v>
      </c>
      <c s="34" t="s">
        <v>7709</v>
      </c>
      <c s="35" t="s">
        <v>5</v>
      </c>
      <c s="6" t="s">
        <v>7710</v>
      </c>
      <c s="36" t="s">
        <v>4447</v>
      </c>
      <c s="37">
        <v>1</v>
      </c>
      <c s="36">
        <v>0</v>
      </c>
      <c s="36">
        <f>ROUND(G1595*H1595,6)</f>
      </c>
      <c r="L1595" s="38">
        <v>0</v>
      </c>
      <c s="32">
        <f>ROUND(ROUND(L1595,2)*ROUND(G1595,3),2)</f>
      </c>
      <c s="36" t="s">
        <v>6259</v>
      </c>
      <c>
        <f>(M1595*21)/100</f>
      </c>
      <c t="s">
        <v>28</v>
      </c>
    </row>
    <row r="1596" spans="1:5" ht="12.75">
      <c r="A1596" s="35" t="s">
        <v>55</v>
      </c>
      <c r="E1596" s="39" t="s">
        <v>7710</v>
      </c>
    </row>
    <row r="1597" spans="1:5" ht="12.75">
      <c r="A1597" s="35" t="s">
        <v>56</v>
      </c>
      <c r="E1597" s="40" t="s">
        <v>866</v>
      </c>
    </row>
    <row r="1598" spans="1:5" ht="12.75">
      <c r="A1598" t="s">
        <v>58</v>
      </c>
      <c r="E1598" s="39" t="s">
        <v>5</v>
      </c>
    </row>
    <row r="1599" spans="1:16" ht="12.75">
      <c r="A1599" t="s">
        <v>50</v>
      </c>
      <c s="34" t="s">
        <v>7711</v>
      </c>
      <c s="34" t="s">
        <v>7712</v>
      </c>
      <c s="35" t="s">
        <v>5</v>
      </c>
      <c s="6" t="s">
        <v>7713</v>
      </c>
      <c s="36" t="s">
        <v>4447</v>
      </c>
      <c s="37">
        <v>1</v>
      </c>
      <c s="36">
        <v>0</v>
      </c>
      <c s="36">
        <f>ROUND(G1599*H1599,6)</f>
      </c>
      <c r="L1599" s="38">
        <v>0</v>
      </c>
      <c s="32">
        <f>ROUND(ROUND(L1599,2)*ROUND(G1599,3),2)</f>
      </c>
      <c s="36" t="s">
        <v>6259</v>
      </c>
      <c>
        <f>(M1599*21)/100</f>
      </c>
      <c t="s">
        <v>28</v>
      </c>
    </row>
    <row r="1600" spans="1:5" ht="12.75">
      <c r="A1600" s="35" t="s">
        <v>55</v>
      </c>
      <c r="E1600" s="39" t="s">
        <v>7713</v>
      </c>
    </row>
    <row r="1601" spans="1:5" ht="12.75">
      <c r="A1601" s="35" t="s">
        <v>56</v>
      </c>
      <c r="E1601" s="40" t="s">
        <v>866</v>
      </c>
    </row>
    <row r="1602" spans="1:5" ht="12.75">
      <c r="A1602" t="s">
        <v>58</v>
      </c>
      <c r="E1602" s="39" t="s">
        <v>5</v>
      </c>
    </row>
    <row r="1603" spans="1:16" ht="12.75">
      <c r="A1603" t="s">
        <v>50</v>
      </c>
      <c s="34" t="s">
        <v>7714</v>
      </c>
      <c s="34" t="s">
        <v>7715</v>
      </c>
      <c s="35" t="s">
        <v>5</v>
      </c>
      <c s="6" t="s">
        <v>7716</v>
      </c>
      <c s="36" t="s">
        <v>4447</v>
      </c>
      <c s="37">
        <v>1</v>
      </c>
      <c s="36">
        <v>0</v>
      </c>
      <c s="36">
        <f>ROUND(G1603*H1603,6)</f>
      </c>
      <c r="L1603" s="38">
        <v>0</v>
      </c>
      <c s="32">
        <f>ROUND(ROUND(L1603,2)*ROUND(G1603,3),2)</f>
      </c>
      <c s="36" t="s">
        <v>6259</v>
      </c>
      <c>
        <f>(M1603*21)/100</f>
      </c>
      <c t="s">
        <v>28</v>
      </c>
    </row>
    <row r="1604" spans="1:5" ht="12.75">
      <c r="A1604" s="35" t="s">
        <v>55</v>
      </c>
      <c r="E1604" s="39" t="s">
        <v>7716</v>
      </c>
    </row>
    <row r="1605" spans="1:5" ht="12.75">
      <c r="A1605" s="35" t="s">
        <v>56</v>
      </c>
      <c r="E1605" s="40" t="s">
        <v>866</v>
      </c>
    </row>
    <row r="1606" spans="1:5" ht="12.75">
      <c r="A1606" t="s">
        <v>58</v>
      </c>
      <c r="E1606" s="39" t="s">
        <v>5</v>
      </c>
    </row>
    <row r="1607" spans="1:16" ht="12.75">
      <c r="A1607" t="s">
        <v>50</v>
      </c>
      <c s="34" t="s">
        <v>7717</v>
      </c>
      <c s="34" t="s">
        <v>7718</v>
      </c>
      <c s="35" t="s">
        <v>5</v>
      </c>
      <c s="6" t="s">
        <v>6732</v>
      </c>
      <c s="36" t="s">
        <v>4447</v>
      </c>
      <c s="37">
        <v>1</v>
      </c>
      <c s="36">
        <v>0</v>
      </c>
      <c s="36">
        <f>ROUND(G1607*H1607,6)</f>
      </c>
      <c r="L1607" s="38">
        <v>0</v>
      </c>
      <c s="32">
        <f>ROUND(ROUND(L1607,2)*ROUND(G1607,3),2)</f>
      </c>
      <c s="36" t="s">
        <v>6259</v>
      </c>
      <c>
        <f>(M1607*21)/100</f>
      </c>
      <c t="s">
        <v>28</v>
      </c>
    </row>
    <row r="1608" spans="1:5" ht="12.75">
      <c r="A1608" s="35" t="s">
        <v>55</v>
      </c>
      <c r="E1608" s="39" t="s">
        <v>6732</v>
      </c>
    </row>
    <row r="1609" spans="1:5" ht="12.75">
      <c r="A1609" s="35" t="s">
        <v>56</v>
      </c>
      <c r="E1609" s="40" t="s">
        <v>866</v>
      </c>
    </row>
    <row r="1610" spans="1:5" ht="12.75">
      <c r="A1610" t="s">
        <v>58</v>
      </c>
      <c r="E1610" s="39" t="s">
        <v>5</v>
      </c>
    </row>
    <row r="1611" spans="1:16" ht="12.75">
      <c r="A1611" t="s">
        <v>50</v>
      </c>
      <c s="34" t="s">
        <v>7719</v>
      </c>
      <c s="34" t="s">
        <v>7720</v>
      </c>
      <c s="35" t="s">
        <v>5</v>
      </c>
      <c s="6" t="s">
        <v>7721</v>
      </c>
      <c s="36" t="s">
        <v>4447</v>
      </c>
      <c s="37">
        <v>1</v>
      </c>
      <c s="36">
        <v>0</v>
      </c>
      <c s="36">
        <f>ROUND(G1611*H1611,6)</f>
      </c>
      <c r="L1611" s="38">
        <v>0</v>
      </c>
      <c s="32">
        <f>ROUND(ROUND(L1611,2)*ROUND(G1611,3),2)</f>
      </c>
      <c s="36" t="s">
        <v>6259</v>
      </c>
      <c>
        <f>(M1611*21)/100</f>
      </c>
      <c t="s">
        <v>28</v>
      </c>
    </row>
    <row r="1612" spans="1:5" ht="12.75">
      <c r="A1612" s="35" t="s">
        <v>55</v>
      </c>
      <c r="E1612" s="39" t="s">
        <v>7721</v>
      </c>
    </row>
    <row r="1613" spans="1:5" ht="12.75">
      <c r="A1613" s="35" t="s">
        <v>56</v>
      </c>
      <c r="E1613" s="40" t="s">
        <v>866</v>
      </c>
    </row>
    <row r="1614" spans="1:5" ht="12.75">
      <c r="A1614" t="s">
        <v>58</v>
      </c>
      <c r="E1614" s="39" t="s">
        <v>5</v>
      </c>
    </row>
    <row r="1615" spans="1:16" ht="25.5">
      <c r="A1615" t="s">
        <v>50</v>
      </c>
      <c s="34" t="s">
        <v>7722</v>
      </c>
      <c s="34" t="s">
        <v>7723</v>
      </c>
      <c s="35" t="s">
        <v>5</v>
      </c>
      <c s="6" t="s">
        <v>7724</v>
      </c>
      <c s="36" t="s">
        <v>4447</v>
      </c>
      <c s="37">
        <v>1</v>
      </c>
      <c s="36">
        <v>0</v>
      </c>
      <c s="36">
        <f>ROUND(G1615*H1615,6)</f>
      </c>
      <c r="L1615" s="38">
        <v>0</v>
      </c>
      <c s="32">
        <f>ROUND(ROUND(L1615,2)*ROUND(G1615,3),2)</f>
      </c>
      <c s="36" t="s">
        <v>6259</v>
      </c>
      <c>
        <f>(M1615*21)/100</f>
      </c>
      <c t="s">
        <v>28</v>
      </c>
    </row>
    <row r="1616" spans="1:5" ht="25.5">
      <c r="A1616" s="35" t="s">
        <v>55</v>
      </c>
      <c r="E1616" s="39" t="s">
        <v>7724</v>
      </c>
    </row>
    <row r="1617" spans="1:5" ht="12.75">
      <c r="A1617" s="35" t="s">
        <v>56</v>
      </c>
      <c r="E1617" s="40" t="s">
        <v>866</v>
      </c>
    </row>
    <row r="1618" spans="1:5" ht="12.75">
      <c r="A1618" t="s">
        <v>58</v>
      </c>
      <c r="E1618" s="39" t="s">
        <v>5</v>
      </c>
    </row>
    <row r="1619" spans="1:16" ht="12.75">
      <c r="A1619" t="s">
        <v>50</v>
      </c>
      <c s="34" t="s">
        <v>7725</v>
      </c>
      <c s="34" t="s">
        <v>7726</v>
      </c>
      <c s="35" t="s">
        <v>5</v>
      </c>
      <c s="6" t="s">
        <v>7727</v>
      </c>
      <c s="36" t="s">
        <v>4447</v>
      </c>
      <c s="37">
        <v>1</v>
      </c>
      <c s="36">
        <v>0</v>
      </c>
      <c s="36">
        <f>ROUND(G1619*H1619,6)</f>
      </c>
      <c r="L1619" s="38">
        <v>0</v>
      </c>
      <c s="32">
        <f>ROUND(ROUND(L1619,2)*ROUND(G1619,3),2)</f>
      </c>
      <c s="36" t="s">
        <v>6259</v>
      </c>
      <c>
        <f>(M1619*21)/100</f>
      </c>
      <c t="s">
        <v>28</v>
      </c>
    </row>
    <row r="1620" spans="1:5" ht="12.75">
      <c r="A1620" s="35" t="s">
        <v>55</v>
      </c>
      <c r="E1620" s="39" t="s">
        <v>7727</v>
      </c>
    </row>
    <row r="1621" spans="1:5" ht="12.75">
      <c r="A1621" s="35" t="s">
        <v>56</v>
      </c>
      <c r="E1621" s="40" t="s">
        <v>866</v>
      </c>
    </row>
    <row r="1622" spans="1:5" ht="12.75">
      <c r="A1622" t="s">
        <v>58</v>
      </c>
      <c r="E1622" s="39" t="s">
        <v>5</v>
      </c>
    </row>
    <row r="1623" spans="1:16" ht="25.5">
      <c r="A1623" t="s">
        <v>50</v>
      </c>
      <c s="34" t="s">
        <v>7728</v>
      </c>
      <c s="34" t="s">
        <v>7729</v>
      </c>
      <c s="35" t="s">
        <v>5</v>
      </c>
      <c s="6" t="s">
        <v>7730</v>
      </c>
      <c s="36" t="s">
        <v>4447</v>
      </c>
      <c s="37">
        <v>1</v>
      </c>
      <c s="36">
        <v>0</v>
      </c>
      <c s="36">
        <f>ROUND(G1623*H1623,6)</f>
      </c>
      <c r="L1623" s="38">
        <v>0</v>
      </c>
      <c s="32">
        <f>ROUND(ROUND(L1623,2)*ROUND(G1623,3),2)</f>
      </c>
      <c s="36" t="s">
        <v>6259</v>
      </c>
      <c>
        <f>(M1623*21)/100</f>
      </c>
      <c t="s">
        <v>28</v>
      </c>
    </row>
    <row r="1624" spans="1:5" ht="25.5">
      <c r="A1624" s="35" t="s">
        <v>55</v>
      </c>
      <c r="E1624" s="39" t="s">
        <v>7730</v>
      </c>
    </row>
    <row r="1625" spans="1:5" ht="12.75">
      <c r="A1625" s="35" t="s">
        <v>56</v>
      </c>
      <c r="E1625" s="40" t="s">
        <v>866</v>
      </c>
    </row>
    <row r="1626" spans="1:5" ht="12.75">
      <c r="A1626" t="s">
        <v>58</v>
      </c>
      <c r="E1626" s="39" t="s">
        <v>5</v>
      </c>
    </row>
    <row r="1627" spans="1:16" ht="12.75">
      <c r="A1627" t="s">
        <v>50</v>
      </c>
      <c s="34" t="s">
        <v>7731</v>
      </c>
      <c s="34" t="s">
        <v>7732</v>
      </c>
      <c s="35" t="s">
        <v>5</v>
      </c>
      <c s="6" t="s">
        <v>7733</v>
      </c>
      <c s="36" t="s">
        <v>4447</v>
      </c>
      <c s="37">
        <v>1</v>
      </c>
      <c s="36">
        <v>0</v>
      </c>
      <c s="36">
        <f>ROUND(G1627*H1627,6)</f>
      </c>
      <c r="L1627" s="38">
        <v>0</v>
      </c>
      <c s="32">
        <f>ROUND(ROUND(L1627,2)*ROUND(G1627,3),2)</f>
      </c>
      <c s="36" t="s">
        <v>6259</v>
      </c>
      <c>
        <f>(M1627*21)/100</f>
      </c>
      <c t="s">
        <v>28</v>
      </c>
    </row>
    <row r="1628" spans="1:5" ht="12.75">
      <c r="A1628" s="35" t="s">
        <v>55</v>
      </c>
      <c r="E1628" s="39" t="s">
        <v>7733</v>
      </c>
    </row>
    <row r="1629" spans="1:5" ht="12.75">
      <c r="A1629" s="35" t="s">
        <v>56</v>
      </c>
      <c r="E1629" s="40" t="s">
        <v>866</v>
      </c>
    </row>
    <row r="1630" spans="1:5" ht="12.75">
      <c r="A1630" t="s">
        <v>58</v>
      </c>
      <c r="E1630" s="39" t="s">
        <v>5</v>
      </c>
    </row>
    <row r="1631" spans="1:16" ht="12.75">
      <c r="A1631" t="s">
        <v>50</v>
      </c>
      <c s="34" t="s">
        <v>7734</v>
      </c>
      <c s="34" t="s">
        <v>7735</v>
      </c>
      <c s="35" t="s">
        <v>5</v>
      </c>
      <c s="6" t="s">
        <v>7736</v>
      </c>
      <c s="36" t="s">
        <v>6658</v>
      </c>
      <c s="37">
        <v>4</v>
      </c>
      <c s="36">
        <v>0</v>
      </c>
      <c s="36">
        <f>ROUND(G1631*H1631,6)</f>
      </c>
      <c r="L1631" s="38">
        <v>0</v>
      </c>
      <c s="32">
        <f>ROUND(ROUND(L1631,2)*ROUND(G1631,3),2)</f>
      </c>
      <c s="36" t="s">
        <v>6259</v>
      </c>
      <c>
        <f>(M1631*21)/100</f>
      </c>
      <c t="s">
        <v>28</v>
      </c>
    </row>
    <row r="1632" spans="1:5" ht="12.75">
      <c r="A1632" s="35" t="s">
        <v>55</v>
      </c>
      <c r="E1632" s="39" t="s">
        <v>7736</v>
      </c>
    </row>
    <row r="1633" spans="1:5" ht="12.75">
      <c r="A1633" s="35" t="s">
        <v>56</v>
      </c>
      <c r="E1633" s="40" t="s">
        <v>1729</v>
      </c>
    </row>
    <row r="1634" spans="1:5" ht="12.75">
      <c r="A1634" t="s">
        <v>58</v>
      </c>
      <c r="E1634" s="39" t="s">
        <v>5</v>
      </c>
    </row>
    <row r="1635" spans="1:16" ht="12.75">
      <c r="A1635" t="s">
        <v>50</v>
      </c>
      <c s="34" t="s">
        <v>7737</v>
      </c>
      <c s="34" t="s">
        <v>7738</v>
      </c>
      <c s="35" t="s">
        <v>5</v>
      </c>
      <c s="6" t="s">
        <v>7739</v>
      </c>
      <c s="36" t="s">
        <v>6658</v>
      </c>
      <c s="37">
        <v>4</v>
      </c>
      <c s="36">
        <v>0</v>
      </c>
      <c s="36">
        <f>ROUND(G1635*H1635,6)</f>
      </c>
      <c r="L1635" s="38">
        <v>0</v>
      </c>
      <c s="32">
        <f>ROUND(ROUND(L1635,2)*ROUND(G1635,3),2)</f>
      </c>
      <c s="36" t="s">
        <v>6259</v>
      </c>
      <c>
        <f>(M1635*21)/100</f>
      </c>
      <c t="s">
        <v>28</v>
      </c>
    </row>
    <row r="1636" spans="1:5" ht="12.75">
      <c r="A1636" s="35" t="s">
        <v>55</v>
      </c>
      <c r="E1636" s="39" t="s">
        <v>7739</v>
      </c>
    </row>
    <row r="1637" spans="1:5" ht="12.75">
      <c r="A1637" s="35" t="s">
        <v>56</v>
      </c>
      <c r="E1637" s="40" t="s">
        <v>1729</v>
      </c>
    </row>
    <row r="1638" spans="1:5" ht="12.75">
      <c r="A1638" t="s">
        <v>58</v>
      </c>
      <c r="E1638" s="39" t="s">
        <v>5</v>
      </c>
    </row>
    <row r="1639" spans="1:13" ht="12.75">
      <c r="A1639" t="s">
        <v>47</v>
      </c>
      <c r="C1639" s="31" t="s">
        <v>7740</v>
      </c>
      <c r="E1639" s="33" t="s">
        <v>7741</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7742</v>
      </c>
      <c s="34" t="s">
        <v>7743</v>
      </c>
      <c s="35" t="s">
        <v>5</v>
      </c>
      <c s="6" t="s">
        <v>7744</v>
      </c>
      <c s="36" t="s">
        <v>4447</v>
      </c>
      <c s="37">
        <v>1</v>
      </c>
      <c s="36">
        <v>0</v>
      </c>
      <c s="36">
        <f>ROUND(G1640*H1640,6)</f>
      </c>
      <c r="L1640" s="38">
        <v>0</v>
      </c>
      <c s="32">
        <f>ROUND(ROUND(L1640,2)*ROUND(G1640,3),2)</f>
      </c>
      <c s="36" t="s">
        <v>6259</v>
      </c>
      <c>
        <f>(M1640*21)/100</f>
      </c>
      <c t="s">
        <v>28</v>
      </c>
    </row>
    <row r="1641" spans="1:5" ht="25.5">
      <c r="A1641" s="35" t="s">
        <v>55</v>
      </c>
      <c r="E1641" s="39" t="s">
        <v>7744</v>
      </c>
    </row>
    <row r="1642" spans="1:5" ht="12.75">
      <c r="A1642" s="35" t="s">
        <v>56</v>
      </c>
      <c r="E1642" s="40" t="s">
        <v>866</v>
      </c>
    </row>
    <row r="1643" spans="1:5" ht="12.75">
      <c r="A1643" t="s">
        <v>58</v>
      </c>
      <c r="E1643" s="39" t="s">
        <v>5</v>
      </c>
    </row>
    <row r="1644" spans="1:16" ht="25.5">
      <c r="A1644" t="s">
        <v>50</v>
      </c>
      <c s="34" t="s">
        <v>7745</v>
      </c>
      <c s="34" t="s">
        <v>7746</v>
      </c>
      <c s="35" t="s">
        <v>5</v>
      </c>
      <c s="6" t="s">
        <v>7688</v>
      </c>
      <c s="36" t="s">
        <v>53</v>
      </c>
      <c s="37">
        <v>2</v>
      </c>
      <c s="36">
        <v>0</v>
      </c>
      <c s="36">
        <f>ROUND(G1644*H1644,6)</f>
      </c>
      <c r="L1644" s="38">
        <v>0</v>
      </c>
      <c s="32">
        <f>ROUND(ROUND(L1644,2)*ROUND(G1644,3),2)</f>
      </c>
      <c s="36" t="s">
        <v>6259</v>
      </c>
      <c>
        <f>(M1644*21)/100</f>
      </c>
      <c t="s">
        <v>28</v>
      </c>
    </row>
    <row r="1645" spans="1:5" ht="25.5">
      <c r="A1645" s="35" t="s">
        <v>55</v>
      </c>
      <c r="E1645" s="39" t="s">
        <v>7688</v>
      </c>
    </row>
    <row r="1646" spans="1:5" ht="12.75">
      <c r="A1646" s="35" t="s">
        <v>56</v>
      </c>
      <c r="E1646" s="40" t="s">
        <v>1714</v>
      </c>
    </row>
    <row r="1647" spans="1:5" ht="12.75">
      <c r="A1647" t="s">
        <v>58</v>
      </c>
      <c r="E1647" s="39" t="s">
        <v>5</v>
      </c>
    </row>
    <row r="1648" spans="1:16" ht="12.75">
      <c r="A1648" t="s">
        <v>50</v>
      </c>
      <c s="34" t="s">
        <v>7747</v>
      </c>
      <c s="34" t="s">
        <v>7748</v>
      </c>
      <c s="35" t="s">
        <v>5</v>
      </c>
      <c s="6" t="s">
        <v>7749</v>
      </c>
      <c s="36" t="s">
        <v>53</v>
      </c>
      <c s="37">
        <v>2</v>
      </c>
      <c s="36">
        <v>0</v>
      </c>
      <c s="36">
        <f>ROUND(G1648*H1648,6)</f>
      </c>
      <c r="L1648" s="38">
        <v>0</v>
      </c>
      <c s="32">
        <f>ROUND(ROUND(L1648,2)*ROUND(G1648,3),2)</f>
      </c>
      <c s="36" t="s">
        <v>6259</v>
      </c>
      <c>
        <f>(M1648*21)/100</f>
      </c>
      <c t="s">
        <v>28</v>
      </c>
    </row>
    <row r="1649" spans="1:5" ht="12.75">
      <c r="A1649" s="35" t="s">
        <v>55</v>
      </c>
      <c r="E1649" s="39" t="s">
        <v>7749</v>
      </c>
    </row>
    <row r="1650" spans="1:5" ht="12.75">
      <c r="A1650" s="35" t="s">
        <v>56</v>
      </c>
      <c r="E1650" s="40" t="s">
        <v>1714</v>
      </c>
    </row>
    <row r="1651" spans="1:5" ht="12.75">
      <c r="A1651" t="s">
        <v>58</v>
      </c>
      <c r="E1651" s="39" t="s">
        <v>5</v>
      </c>
    </row>
    <row r="1652" spans="1:16" ht="12.75">
      <c r="A1652" t="s">
        <v>50</v>
      </c>
      <c s="34" t="s">
        <v>7750</v>
      </c>
      <c s="34" t="s">
        <v>7751</v>
      </c>
      <c s="35" t="s">
        <v>5</v>
      </c>
      <c s="6" t="s">
        <v>7752</v>
      </c>
      <c s="36" t="s">
        <v>4447</v>
      </c>
      <c s="37">
        <v>1</v>
      </c>
      <c s="36">
        <v>0</v>
      </c>
      <c s="36">
        <f>ROUND(G1652*H1652,6)</f>
      </c>
      <c r="L1652" s="38">
        <v>0</v>
      </c>
      <c s="32">
        <f>ROUND(ROUND(L1652,2)*ROUND(G1652,3),2)</f>
      </c>
      <c s="36" t="s">
        <v>6259</v>
      </c>
      <c>
        <f>(M1652*21)/100</f>
      </c>
      <c t="s">
        <v>28</v>
      </c>
    </row>
    <row r="1653" spans="1:5" ht="12.75">
      <c r="A1653" s="35" t="s">
        <v>55</v>
      </c>
      <c r="E1653" s="39" t="s">
        <v>7752</v>
      </c>
    </row>
    <row r="1654" spans="1:5" ht="12.75">
      <c r="A1654" s="35" t="s">
        <v>56</v>
      </c>
      <c r="E1654" s="40" t="s">
        <v>866</v>
      </c>
    </row>
    <row r="1655" spans="1:5" ht="12.75">
      <c r="A1655" t="s">
        <v>58</v>
      </c>
      <c r="E1655" s="39" t="s">
        <v>5</v>
      </c>
    </row>
    <row r="1656" spans="1:16" ht="12.75">
      <c r="A1656" t="s">
        <v>50</v>
      </c>
      <c s="34" t="s">
        <v>7753</v>
      </c>
      <c s="34" t="s">
        <v>7754</v>
      </c>
      <c s="35" t="s">
        <v>5</v>
      </c>
      <c s="6" t="s">
        <v>7755</v>
      </c>
      <c s="36" t="s">
        <v>4447</v>
      </c>
      <c s="37">
        <v>1</v>
      </c>
      <c s="36">
        <v>0</v>
      </c>
      <c s="36">
        <f>ROUND(G1656*H1656,6)</f>
      </c>
      <c r="L1656" s="38">
        <v>0</v>
      </c>
      <c s="32">
        <f>ROUND(ROUND(L1656,2)*ROUND(G1656,3),2)</f>
      </c>
      <c s="36" t="s">
        <v>6259</v>
      </c>
      <c>
        <f>(M1656*21)/100</f>
      </c>
      <c t="s">
        <v>28</v>
      </c>
    </row>
    <row r="1657" spans="1:5" ht="12.75">
      <c r="A1657" s="35" t="s">
        <v>55</v>
      </c>
      <c r="E1657" s="39" t="s">
        <v>7755</v>
      </c>
    </row>
    <row r="1658" spans="1:5" ht="12.75">
      <c r="A1658" s="35" t="s">
        <v>56</v>
      </c>
      <c r="E1658" s="40" t="s">
        <v>866</v>
      </c>
    </row>
    <row r="1659" spans="1:5" ht="12.75">
      <c r="A1659" t="s">
        <v>58</v>
      </c>
      <c r="E1659" s="39" t="s">
        <v>5</v>
      </c>
    </row>
    <row r="1660" spans="1:16" ht="12.75">
      <c r="A1660" t="s">
        <v>50</v>
      </c>
      <c s="34" t="s">
        <v>7756</v>
      </c>
      <c s="34" t="s">
        <v>7757</v>
      </c>
      <c s="35" t="s">
        <v>5</v>
      </c>
      <c s="6" t="s">
        <v>7758</v>
      </c>
      <c s="36" t="s">
        <v>4447</v>
      </c>
      <c s="37">
        <v>1</v>
      </c>
      <c s="36">
        <v>0</v>
      </c>
      <c s="36">
        <f>ROUND(G1660*H1660,6)</f>
      </c>
      <c r="L1660" s="38">
        <v>0</v>
      </c>
      <c s="32">
        <f>ROUND(ROUND(L1660,2)*ROUND(G1660,3),2)</f>
      </c>
      <c s="36" t="s">
        <v>6259</v>
      </c>
      <c>
        <f>(M1660*21)/100</f>
      </c>
      <c t="s">
        <v>28</v>
      </c>
    </row>
    <row r="1661" spans="1:5" ht="12.75">
      <c r="A1661" s="35" t="s">
        <v>55</v>
      </c>
      <c r="E1661" s="39" t="s">
        <v>7758</v>
      </c>
    </row>
    <row r="1662" spans="1:5" ht="12.75">
      <c r="A1662" s="35" t="s">
        <v>56</v>
      </c>
      <c r="E1662" s="40" t="s">
        <v>866</v>
      </c>
    </row>
    <row r="1663" spans="1:5" ht="12.75">
      <c r="A1663" t="s">
        <v>58</v>
      </c>
      <c r="E1663" s="39" t="s">
        <v>5</v>
      </c>
    </row>
    <row r="1664" spans="1:16" ht="12.75">
      <c r="A1664" t="s">
        <v>50</v>
      </c>
      <c s="34" t="s">
        <v>7759</v>
      </c>
      <c s="34" t="s">
        <v>7760</v>
      </c>
      <c s="35" t="s">
        <v>5</v>
      </c>
      <c s="6" t="s">
        <v>7761</v>
      </c>
      <c s="36" t="s">
        <v>4447</v>
      </c>
      <c s="37">
        <v>1</v>
      </c>
      <c s="36">
        <v>0</v>
      </c>
      <c s="36">
        <f>ROUND(G1664*H1664,6)</f>
      </c>
      <c r="L1664" s="38">
        <v>0</v>
      </c>
      <c s="32">
        <f>ROUND(ROUND(L1664,2)*ROUND(G1664,3),2)</f>
      </c>
      <c s="36" t="s">
        <v>6259</v>
      </c>
      <c>
        <f>(M1664*21)/100</f>
      </c>
      <c t="s">
        <v>28</v>
      </c>
    </row>
    <row r="1665" spans="1:5" ht="12.75">
      <c r="A1665" s="35" t="s">
        <v>55</v>
      </c>
      <c r="E1665" s="39" t="s">
        <v>7761</v>
      </c>
    </row>
    <row r="1666" spans="1:5" ht="12.75">
      <c r="A1666" s="35" t="s">
        <v>56</v>
      </c>
      <c r="E1666" s="40" t="s">
        <v>866</v>
      </c>
    </row>
    <row r="1667" spans="1:5" ht="12.75">
      <c r="A1667" t="s">
        <v>58</v>
      </c>
      <c r="E1667" s="39" t="s">
        <v>5</v>
      </c>
    </row>
    <row r="1668" spans="1:16" ht="12.75">
      <c r="A1668" t="s">
        <v>50</v>
      </c>
      <c s="34" t="s">
        <v>7762</v>
      </c>
      <c s="34" t="s">
        <v>7763</v>
      </c>
      <c s="35" t="s">
        <v>5</v>
      </c>
      <c s="6" t="s">
        <v>7764</v>
      </c>
      <c s="36" t="s">
        <v>4447</v>
      </c>
      <c s="37">
        <v>1</v>
      </c>
      <c s="36">
        <v>0</v>
      </c>
      <c s="36">
        <f>ROUND(G1668*H1668,6)</f>
      </c>
      <c r="L1668" s="38">
        <v>0</v>
      </c>
      <c s="32">
        <f>ROUND(ROUND(L1668,2)*ROUND(G1668,3),2)</f>
      </c>
      <c s="36" t="s">
        <v>6259</v>
      </c>
      <c>
        <f>(M1668*21)/100</f>
      </c>
      <c t="s">
        <v>28</v>
      </c>
    </row>
    <row r="1669" spans="1:5" ht="12.75">
      <c r="A1669" s="35" t="s">
        <v>55</v>
      </c>
      <c r="E1669" s="39" t="s">
        <v>7764</v>
      </c>
    </row>
    <row r="1670" spans="1:5" ht="12.75">
      <c r="A1670" s="35" t="s">
        <v>56</v>
      </c>
      <c r="E1670" s="40" t="s">
        <v>866</v>
      </c>
    </row>
    <row r="1671" spans="1:5" ht="12.75">
      <c r="A1671" t="s">
        <v>58</v>
      </c>
      <c r="E1671" s="39" t="s">
        <v>5</v>
      </c>
    </row>
    <row r="1672" spans="1:16" ht="12.75">
      <c r="A1672" t="s">
        <v>50</v>
      </c>
      <c s="34" t="s">
        <v>7765</v>
      </c>
      <c s="34" t="s">
        <v>7766</v>
      </c>
      <c s="35" t="s">
        <v>5</v>
      </c>
      <c s="6" t="s">
        <v>7767</v>
      </c>
      <c s="36" t="s">
        <v>4447</v>
      </c>
      <c s="37">
        <v>1</v>
      </c>
      <c s="36">
        <v>0</v>
      </c>
      <c s="36">
        <f>ROUND(G1672*H1672,6)</f>
      </c>
      <c r="L1672" s="38">
        <v>0</v>
      </c>
      <c s="32">
        <f>ROUND(ROUND(L1672,2)*ROUND(G1672,3),2)</f>
      </c>
      <c s="36" t="s">
        <v>6259</v>
      </c>
      <c>
        <f>(M1672*21)/100</f>
      </c>
      <c t="s">
        <v>28</v>
      </c>
    </row>
    <row r="1673" spans="1:5" ht="12.75">
      <c r="A1673" s="35" t="s">
        <v>55</v>
      </c>
      <c r="E1673" s="39" t="s">
        <v>7767</v>
      </c>
    </row>
    <row r="1674" spans="1:5" ht="12.75">
      <c r="A1674" s="35" t="s">
        <v>56</v>
      </c>
      <c r="E1674" s="40" t="s">
        <v>866</v>
      </c>
    </row>
    <row r="1675" spans="1:5" ht="12.75">
      <c r="A1675" t="s">
        <v>58</v>
      </c>
      <c r="E1675" s="39" t="s">
        <v>5</v>
      </c>
    </row>
    <row r="1676" spans="1:16" ht="12.75">
      <c r="A1676" t="s">
        <v>50</v>
      </c>
      <c s="34" t="s">
        <v>7768</v>
      </c>
      <c s="34" t="s">
        <v>7769</v>
      </c>
      <c s="35" t="s">
        <v>5</v>
      </c>
      <c s="6" t="s">
        <v>7770</v>
      </c>
      <c s="36" t="s">
        <v>4447</v>
      </c>
      <c s="37">
        <v>1</v>
      </c>
      <c s="36">
        <v>0</v>
      </c>
      <c s="36">
        <f>ROUND(G1676*H1676,6)</f>
      </c>
      <c r="L1676" s="38">
        <v>0</v>
      </c>
      <c s="32">
        <f>ROUND(ROUND(L1676,2)*ROUND(G1676,3),2)</f>
      </c>
      <c s="36" t="s">
        <v>6259</v>
      </c>
      <c>
        <f>(M1676*21)/100</f>
      </c>
      <c t="s">
        <v>28</v>
      </c>
    </row>
    <row r="1677" spans="1:5" ht="12.75">
      <c r="A1677" s="35" t="s">
        <v>55</v>
      </c>
      <c r="E1677" s="39" t="s">
        <v>7770</v>
      </c>
    </row>
    <row r="1678" spans="1:5" ht="12.75">
      <c r="A1678" s="35" t="s">
        <v>56</v>
      </c>
      <c r="E1678" s="40" t="s">
        <v>866</v>
      </c>
    </row>
    <row r="1679" spans="1:5" ht="12.75">
      <c r="A1679" t="s">
        <v>58</v>
      </c>
      <c r="E1679" s="39" t="s">
        <v>5</v>
      </c>
    </row>
    <row r="1680" spans="1:16" ht="12.75">
      <c r="A1680" t="s">
        <v>50</v>
      </c>
      <c s="34" t="s">
        <v>7771</v>
      </c>
      <c s="34" t="s">
        <v>7772</v>
      </c>
      <c s="35" t="s">
        <v>5</v>
      </c>
      <c s="6" t="s">
        <v>7773</v>
      </c>
      <c s="36" t="s">
        <v>4447</v>
      </c>
      <c s="37">
        <v>1</v>
      </c>
      <c s="36">
        <v>0</v>
      </c>
      <c s="36">
        <f>ROUND(G1680*H1680,6)</f>
      </c>
      <c r="L1680" s="38">
        <v>0</v>
      </c>
      <c s="32">
        <f>ROUND(ROUND(L1680,2)*ROUND(G1680,3),2)</f>
      </c>
      <c s="36" t="s">
        <v>6259</v>
      </c>
      <c>
        <f>(M1680*21)/100</f>
      </c>
      <c t="s">
        <v>28</v>
      </c>
    </row>
    <row r="1681" spans="1:5" ht="12.75">
      <c r="A1681" s="35" t="s">
        <v>55</v>
      </c>
      <c r="E1681" s="39" t="s">
        <v>7773</v>
      </c>
    </row>
    <row r="1682" spans="1:5" ht="12.75">
      <c r="A1682" s="35" t="s">
        <v>56</v>
      </c>
      <c r="E1682" s="40" t="s">
        <v>866</v>
      </c>
    </row>
    <row r="1683" spans="1:5" ht="12.75">
      <c r="A1683" t="s">
        <v>58</v>
      </c>
      <c r="E1683" s="39" t="s">
        <v>5</v>
      </c>
    </row>
    <row r="1684" spans="1:16" ht="12.75">
      <c r="A1684" t="s">
        <v>50</v>
      </c>
      <c s="34" t="s">
        <v>7774</v>
      </c>
      <c s="34" t="s">
        <v>7775</v>
      </c>
      <c s="35" t="s">
        <v>5</v>
      </c>
      <c s="6" t="s">
        <v>7776</v>
      </c>
      <c s="36" t="s">
        <v>4447</v>
      </c>
      <c s="37">
        <v>1</v>
      </c>
      <c s="36">
        <v>0</v>
      </c>
      <c s="36">
        <f>ROUND(G1684*H1684,6)</f>
      </c>
      <c r="L1684" s="38">
        <v>0</v>
      </c>
      <c s="32">
        <f>ROUND(ROUND(L1684,2)*ROUND(G1684,3),2)</f>
      </c>
      <c s="36" t="s">
        <v>6259</v>
      </c>
      <c>
        <f>(M1684*21)/100</f>
      </c>
      <c t="s">
        <v>28</v>
      </c>
    </row>
    <row r="1685" spans="1:5" ht="12.75">
      <c r="A1685" s="35" t="s">
        <v>55</v>
      </c>
      <c r="E1685" s="39" t="s">
        <v>7776</v>
      </c>
    </row>
    <row r="1686" spans="1:5" ht="12.75">
      <c r="A1686" s="35" t="s">
        <v>56</v>
      </c>
      <c r="E1686" s="40" t="s">
        <v>866</v>
      </c>
    </row>
    <row r="1687" spans="1:5" ht="12.75">
      <c r="A1687" t="s">
        <v>58</v>
      </c>
      <c r="E1687" s="39" t="s">
        <v>5</v>
      </c>
    </row>
    <row r="1688" spans="1:16" ht="12.75">
      <c r="A1688" t="s">
        <v>50</v>
      </c>
      <c s="34" t="s">
        <v>7777</v>
      </c>
      <c s="34" t="s">
        <v>7778</v>
      </c>
      <c s="35" t="s">
        <v>5</v>
      </c>
      <c s="6" t="s">
        <v>7779</v>
      </c>
      <c s="36" t="s">
        <v>4447</v>
      </c>
      <c s="37">
        <v>1</v>
      </c>
      <c s="36">
        <v>0</v>
      </c>
      <c s="36">
        <f>ROUND(G1688*H1688,6)</f>
      </c>
      <c r="L1688" s="38">
        <v>0</v>
      </c>
      <c s="32">
        <f>ROUND(ROUND(L1688,2)*ROUND(G1688,3),2)</f>
      </c>
      <c s="36" t="s">
        <v>6259</v>
      </c>
      <c>
        <f>(M1688*21)/100</f>
      </c>
      <c t="s">
        <v>28</v>
      </c>
    </row>
    <row r="1689" spans="1:5" ht="12.75">
      <c r="A1689" s="35" t="s">
        <v>55</v>
      </c>
      <c r="E1689" s="39" t="s">
        <v>7779</v>
      </c>
    </row>
    <row r="1690" spans="1:5" ht="12.75">
      <c r="A1690" s="35" t="s">
        <v>56</v>
      </c>
      <c r="E1690" s="40" t="s">
        <v>866</v>
      </c>
    </row>
    <row r="1691" spans="1:5" ht="12.75">
      <c r="A1691" t="s">
        <v>58</v>
      </c>
      <c r="E1691" s="39" t="s">
        <v>5</v>
      </c>
    </row>
    <row r="1692" spans="1:16" ht="12.75">
      <c r="A1692" t="s">
        <v>50</v>
      </c>
      <c s="34" t="s">
        <v>7780</v>
      </c>
      <c s="34" t="s">
        <v>7781</v>
      </c>
      <c s="35" t="s">
        <v>5</v>
      </c>
      <c s="6" t="s">
        <v>7782</v>
      </c>
      <c s="36" t="s">
        <v>4447</v>
      </c>
      <c s="37">
        <v>1</v>
      </c>
      <c s="36">
        <v>0</v>
      </c>
      <c s="36">
        <f>ROUND(G1692*H1692,6)</f>
      </c>
      <c r="L1692" s="38">
        <v>0</v>
      </c>
      <c s="32">
        <f>ROUND(ROUND(L1692,2)*ROUND(G1692,3),2)</f>
      </c>
      <c s="36" t="s">
        <v>6259</v>
      </c>
      <c>
        <f>(M1692*21)/100</f>
      </c>
      <c t="s">
        <v>28</v>
      </c>
    </row>
    <row r="1693" spans="1:5" ht="12.75">
      <c r="A1693" s="35" t="s">
        <v>55</v>
      </c>
      <c r="E1693" s="39" t="s">
        <v>7782</v>
      </c>
    </row>
    <row r="1694" spans="1:5" ht="12.75">
      <c r="A1694" s="35" t="s">
        <v>56</v>
      </c>
      <c r="E1694" s="40" t="s">
        <v>866</v>
      </c>
    </row>
    <row r="1695" spans="1:5" ht="12.75">
      <c r="A1695" t="s">
        <v>58</v>
      </c>
      <c r="E1695" s="39" t="s">
        <v>5</v>
      </c>
    </row>
    <row r="1696" spans="1:16" ht="25.5">
      <c r="A1696" t="s">
        <v>50</v>
      </c>
      <c s="34" t="s">
        <v>7783</v>
      </c>
      <c s="34" t="s">
        <v>7784</v>
      </c>
      <c s="35" t="s">
        <v>5</v>
      </c>
      <c s="6" t="s">
        <v>7785</v>
      </c>
      <c s="36" t="s">
        <v>4447</v>
      </c>
      <c s="37">
        <v>1</v>
      </c>
      <c s="36">
        <v>0</v>
      </c>
      <c s="36">
        <f>ROUND(G1696*H1696,6)</f>
      </c>
      <c r="L1696" s="38">
        <v>0</v>
      </c>
      <c s="32">
        <f>ROUND(ROUND(L1696,2)*ROUND(G1696,3),2)</f>
      </c>
      <c s="36" t="s">
        <v>6259</v>
      </c>
      <c>
        <f>(M1696*21)/100</f>
      </c>
      <c t="s">
        <v>28</v>
      </c>
    </row>
    <row r="1697" spans="1:5" ht="25.5">
      <c r="A1697" s="35" t="s">
        <v>55</v>
      </c>
      <c r="E1697" s="39" t="s">
        <v>7785</v>
      </c>
    </row>
    <row r="1698" spans="1:5" ht="12.75">
      <c r="A1698" s="35" t="s">
        <v>56</v>
      </c>
      <c r="E1698" s="40" t="s">
        <v>866</v>
      </c>
    </row>
    <row r="1699" spans="1:5" ht="12.75">
      <c r="A1699" t="s">
        <v>58</v>
      </c>
      <c r="E1699" s="39" t="s">
        <v>5</v>
      </c>
    </row>
    <row r="1700" spans="1:16" ht="12.75">
      <c r="A1700" t="s">
        <v>50</v>
      </c>
      <c s="34" t="s">
        <v>7786</v>
      </c>
      <c s="34" t="s">
        <v>7787</v>
      </c>
      <c s="35" t="s">
        <v>5</v>
      </c>
      <c s="6" t="s">
        <v>7788</v>
      </c>
      <c s="36" t="s">
        <v>4447</v>
      </c>
      <c s="37">
        <v>1</v>
      </c>
      <c s="36">
        <v>0</v>
      </c>
      <c s="36">
        <f>ROUND(G1700*H1700,6)</f>
      </c>
      <c r="L1700" s="38">
        <v>0</v>
      </c>
      <c s="32">
        <f>ROUND(ROUND(L1700,2)*ROUND(G1700,3),2)</f>
      </c>
      <c s="36" t="s">
        <v>6259</v>
      </c>
      <c>
        <f>(M1700*21)/100</f>
      </c>
      <c t="s">
        <v>28</v>
      </c>
    </row>
    <row r="1701" spans="1:5" ht="12.75">
      <c r="A1701" s="35" t="s">
        <v>55</v>
      </c>
      <c r="E1701" s="39" t="s">
        <v>7788</v>
      </c>
    </row>
    <row r="1702" spans="1:5" ht="12.75">
      <c r="A1702" s="35" t="s">
        <v>56</v>
      </c>
      <c r="E1702" s="40" t="s">
        <v>866</v>
      </c>
    </row>
    <row r="1703" spans="1:5" ht="12.75">
      <c r="A1703" t="s">
        <v>58</v>
      </c>
      <c r="E1703" s="39" t="s">
        <v>5</v>
      </c>
    </row>
    <row r="1704" spans="1:16" ht="25.5">
      <c r="A1704" t="s">
        <v>50</v>
      </c>
      <c s="34" t="s">
        <v>7789</v>
      </c>
      <c s="34" t="s">
        <v>7790</v>
      </c>
      <c s="35" t="s">
        <v>5</v>
      </c>
      <c s="6" t="s">
        <v>7791</v>
      </c>
      <c s="36" t="s">
        <v>4447</v>
      </c>
      <c s="37">
        <v>1</v>
      </c>
      <c s="36">
        <v>0</v>
      </c>
      <c s="36">
        <f>ROUND(G1704*H1704,6)</f>
      </c>
      <c r="L1704" s="38">
        <v>0</v>
      </c>
      <c s="32">
        <f>ROUND(ROUND(L1704,2)*ROUND(G1704,3),2)</f>
      </c>
      <c s="36" t="s">
        <v>6259</v>
      </c>
      <c>
        <f>(M1704*21)/100</f>
      </c>
      <c t="s">
        <v>28</v>
      </c>
    </row>
    <row r="1705" spans="1:5" ht="25.5">
      <c r="A1705" s="35" t="s">
        <v>55</v>
      </c>
      <c r="E1705" s="39" t="s">
        <v>7791</v>
      </c>
    </row>
    <row r="1706" spans="1:5" ht="12.75">
      <c r="A1706" s="35" t="s">
        <v>56</v>
      </c>
      <c r="E1706" s="40" t="s">
        <v>866</v>
      </c>
    </row>
    <row r="1707" spans="1:5" ht="12.75">
      <c r="A1707" t="s">
        <v>58</v>
      </c>
      <c r="E1707" s="39" t="s">
        <v>5</v>
      </c>
    </row>
    <row r="1708" spans="1:16" ht="12.75">
      <c r="A1708" t="s">
        <v>50</v>
      </c>
      <c s="34" t="s">
        <v>7792</v>
      </c>
      <c s="34" t="s">
        <v>7793</v>
      </c>
      <c s="35" t="s">
        <v>5</v>
      </c>
      <c s="6" t="s">
        <v>7794</v>
      </c>
      <c s="36" t="s">
        <v>4447</v>
      </c>
      <c s="37">
        <v>1</v>
      </c>
      <c s="36">
        <v>0</v>
      </c>
      <c s="36">
        <f>ROUND(G1708*H1708,6)</f>
      </c>
      <c r="L1708" s="38">
        <v>0</v>
      </c>
      <c s="32">
        <f>ROUND(ROUND(L1708,2)*ROUND(G1708,3),2)</f>
      </c>
      <c s="36" t="s">
        <v>6259</v>
      </c>
      <c>
        <f>(M1708*21)/100</f>
      </c>
      <c t="s">
        <v>28</v>
      </c>
    </row>
    <row r="1709" spans="1:5" ht="12.75">
      <c r="A1709" s="35" t="s">
        <v>55</v>
      </c>
      <c r="E1709" s="39" t="s">
        <v>7794</v>
      </c>
    </row>
    <row r="1710" spans="1:5" ht="12.75">
      <c r="A1710" s="35" t="s">
        <v>56</v>
      </c>
      <c r="E1710" s="40" t="s">
        <v>866</v>
      </c>
    </row>
    <row r="1711" spans="1:5" ht="12.75">
      <c r="A1711" t="s">
        <v>58</v>
      </c>
      <c r="E1711" s="39" t="s">
        <v>5</v>
      </c>
    </row>
    <row r="1712" spans="1:16" ht="12.75">
      <c r="A1712" t="s">
        <v>50</v>
      </c>
      <c s="34" t="s">
        <v>7795</v>
      </c>
      <c s="34" t="s">
        <v>7796</v>
      </c>
      <c s="35" t="s">
        <v>5</v>
      </c>
      <c s="6" t="s">
        <v>7736</v>
      </c>
      <c s="36" t="s">
        <v>6658</v>
      </c>
      <c s="37">
        <v>1</v>
      </c>
      <c s="36">
        <v>0</v>
      </c>
      <c s="36">
        <f>ROUND(G1712*H1712,6)</f>
      </c>
      <c r="L1712" s="38">
        <v>0</v>
      </c>
      <c s="32">
        <f>ROUND(ROUND(L1712,2)*ROUND(G1712,3),2)</f>
      </c>
      <c s="36" t="s">
        <v>6259</v>
      </c>
      <c>
        <f>(M1712*21)/100</f>
      </c>
      <c t="s">
        <v>28</v>
      </c>
    </row>
    <row r="1713" spans="1:5" ht="12.75">
      <c r="A1713" s="35" t="s">
        <v>55</v>
      </c>
      <c r="E1713" s="39" t="s">
        <v>7736</v>
      </c>
    </row>
    <row r="1714" spans="1:5" ht="12.75">
      <c r="A1714" s="35" t="s">
        <v>56</v>
      </c>
      <c r="E1714" s="40" t="s">
        <v>866</v>
      </c>
    </row>
    <row r="1715" spans="1:5" ht="12.75">
      <c r="A1715" t="s">
        <v>58</v>
      </c>
      <c r="E1715" s="39" t="s">
        <v>5</v>
      </c>
    </row>
    <row r="1716" spans="1:16" ht="12.75">
      <c r="A1716" t="s">
        <v>50</v>
      </c>
      <c s="34" t="s">
        <v>7797</v>
      </c>
      <c s="34" t="s">
        <v>7798</v>
      </c>
      <c s="35" t="s">
        <v>5</v>
      </c>
      <c s="6" t="s">
        <v>7799</v>
      </c>
      <c s="36" t="s">
        <v>6658</v>
      </c>
      <c s="37">
        <v>1</v>
      </c>
      <c s="36">
        <v>0</v>
      </c>
      <c s="36">
        <f>ROUND(G1716*H1716,6)</f>
      </c>
      <c r="L1716" s="38">
        <v>0</v>
      </c>
      <c s="32">
        <f>ROUND(ROUND(L1716,2)*ROUND(G1716,3),2)</f>
      </c>
      <c s="36" t="s">
        <v>6259</v>
      </c>
      <c>
        <f>(M1716*21)/100</f>
      </c>
      <c t="s">
        <v>28</v>
      </c>
    </row>
    <row r="1717" spans="1:5" ht="12.75">
      <c r="A1717" s="35" t="s">
        <v>55</v>
      </c>
      <c r="E1717" s="39" t="s">
        <v>7799</v>
      </c>
    </row>
    <row r="1718" spans="1:5" ht="12.75">
      <c r="A1718" s="35" t="s">
        <v>56</v>
      </c>
      <c r="E1718" s="40" t="s">
        <v>866</v>
      </c>
    </row>
    <row r="1719" spans="1:5" ht="12.75">
      <c r="A1719" t="s">
        <v>58</v>
      </c>
      <c r="E1719" s="39" t="s">
        <v>5</v>
      </c>
    </row>
    <row r="1720" spans="1:13" ht="12.75">
      <c r="A1720" t="s">
        <v>47</v>
      </c>
      <c r="C1720" s="31" t="s">
        <v>7800</v>
      </c>
      <c r="E1720" s="33" t="s">
        <v>6756</v>
      </c>
      <c r="J1720" s="32">
        <f>0</f>
      </c>
      <c s="32">
        <f>0</f>
      </c>
      <c s="32">
        <f>0+L1721+L1725+L1729+L1733+L1737+L1741+L1745</f>
      </c>
      <c s="32">
        <f>0+M1721+M1725+M1729+M1733+M1737+M1741+M1745</f>
      </c>
    </row>
    <row r="1721" spans="1:16" ht="12.75">
      <c r="A1721" t="s">
        <v>50</v>
      </c>
      <c s="34" t="s">
        <v>7801</v>
      </c>
      <c s="34" t="s">
        <v>7802</v>
      </c>
      <c s="35" t="s">
        <v>5</v>
      </c>
      <c s="6" t="s">
        <v>6758</v>
      </c>
      <c s="36" t="s">
        <v>865</v>
      </c>
      <c s="37">
        <v>1</v>
      </c>
      <c s="36">
        <v>0</v>
      </c>
      <c s="36">
        <f>ROUND(G1721*H1721,6)</f>
      </c>
      <c r="L1721" s="38">
        <v>0</v>
      </c>
      <c s="32">
        <f>ROUND(ROUND(L1721,2)*ROUND(G1721,3),2)</f>
      </c>
      <c s="36" t="s">
        <v>6259</v>
      </c>
      <c>
        <f>(M1721*21)/100</f>
      </c>
      <c t="s">
        <v>28</v>
      </c>
    </row>
    <row r="1722" spans="1:5" ht="12.75">
      <c r="A1722" s="35" t="s">
        <v>55</v>
      </c>
      <c r="E1722" s="39" t="s">
        <v>6758</v>
      </c>
    </row>
    <row r="1723" spans="1:5" ht="12.75">
      <c r="A1723" s="35" t="s">
        <v>56</v>
      </c>
      <c r="E1723" s="40" t="s">
        <v>866</v>
      </c>
    </row>
    <row r="1724" spans="1:5" ht="12.75">
      <c r="A1724" t="s">
        <v>58</v>
      </c>
      <c r="E1724" s="39" t="s">
        <v>5</v>
      </c>
    </row>
    <row r="1725" spans="1:16" ht="12.75">
      <c r="A1725" t="s">
        <v>50</v>
      </c>
      <c s="34" t="s">
        <v>7803</v>
      </c>
      <c s="34" t="s">
        <v>7804</v>
      </c>
      <c s="35" t="s">
        <v>5</v>
      </c>
      <c s="6" t="s">
        <v>6760</v>
      </c>
      <c s="36" t="s">
        <v>2882</v>
      </c>
      <c s="37">
        <v>10</v>
      </c>
      <c s="36">
        <v>0</v>
      </c>
      <c s="36">
        <f>ROUND(G1725*H1725,6)</f>
      </c>
      <c r="L1725" s="38">
        <v>0</v>
      </c>
      <c s="32">
        <f>ROUND(ROUND(L1725,2)*ROUND(G1725,3),2)</f>
      </c>
      <c s="36" t="s">
        <v>6259</v>
      </c>
      <c>
        <f>(M1725*21)/100</f>
      </c>
      <c t="s">
        <v>28</v>
      </c>
    </row>
    <row r="1726" spans="1:5" ht="12.75">
      <c r="A1726" s="35" t="s">
        <v>55</v>
      </c>
      <c r="E1726" s="39" t="s">
        <v>6760</v>
      </c>
    </row>
    <row r="1727" spans="1:5" ht="12.75">
      <c r="A1727" s="35" t="s">
        <v>56</v>
      </c>
      <c r="E1727" s="40" t="s">
        <v>1541</v>
      </c>
    </row>
    <row r="1728" spans="1:5" ht="12.75">
      <c r="A1728" t="s">
        <v>58</v>
      </c>
      <c r="E1728" s="39" t="s">
        <v>5</v>
      </c>
    </row>
    <row r="1729" spans="1:16" ht="12.75">
      <c r="A1729" t="s">
        <v>50</v>
      </c>
      <c s="34" t="s">
        <v>7805</v>
      </c>
      <c s="34" t="s">
        <v>7806</v>
      </c>
      <c s="35" t="s">
        <v>5</v>
      </c>
      <c s="6" t="s">
        <v>6762</v>
      </c>
      <c s="36" t="s">
        <v>306</v>
      </c>
      <c s="37">
        <v>6</v>
      </c>
      <c s="36">
        <v>0</v>
      </c>
      <c s="36">
        <f>ROUND(G1729*H1729,6)</f>
      </c>
      <c r="L1729" s="38">
        <v>0</v>
      </c>
      <c s="32">
        <f>ROUND(ROUND(L1729,2)*ROUND(G1729,3),2)</f>
      </c>
      <c s="36" t="s">
        <v>6259</v>
      </c>
      <c>
        <f>(M1729*21)/100</f>
      </c>
      <c t="s">
        <v>28</v>
      </c>
    </row>
    <row r="1730" spans="1:5" ht="12.75">
      <c r="A1730" s="35" t="s">
        <v>55</v>
      </c>
      <c r="E1730" s="39" t="s">
        <v>6762</v>
      </c>
    </row>
    <row r="1731" spans="1:5" ht="12.75">
      <c r="A1731" s="35" t="s">
        <v>56</v>
      </c>
      <c r="E1731" s="40" t="s">
        <v>1785</v>
      </c>
    </row>
    <row r="1732" spans="1:5" ht="12.75">
      <c r="A1732" t="s">
        <v>58</v>
      </c>
      <c r="E1732" s="39" t="s">
        <v>5</v>
      </c>
    </row>
    <row r="1733" spans="1:16" ht="12.75">
      <c r="A1733" t="s">
        <v>50</v>
      </c>
      <c s="34" t="s">
        <v>7807</v>
      </c>
      <c s="34" t="s">
        <v>7808</v>
      </c>
      <c s="35" t="s">
        <v>5</v>
      </c>
      <c s="6" t="s">
        <v>6764</v>
      </c>
      <c s="36" t="s">
        <v>306</v>
      </c>
      <c s="37">
        <v>6</v>
      </c>
      <c s="36">
        <v>0</v>
      </c>
      <c s="36">
        <f>ROUND(G1733*H1733,6)</f>
      </c>
      <c r="L1733" s="38">
        <v>0</v>
      </c>
      <c s="32">
        <f>ROUND(ROUND(L1733,2)*ROUND(G1733,3),2)</f>
      </c>
      <c s="36" t="s">
        <v>6259</v>
      </c>
      <c>
        <f>(M1733*21)/100</f>
      </c>
      <c t="s">
        <v>28</v>
      </c>
    </row>
    <row r="1734" spans="1:5" ht="12.75">
      <c r="A1734" s="35" t="s">
        <v>55</v>
      </c>
      <c r="E1734" s="39" t="s">
        <v>6764</v>
      </c>
    </row>
    <row r="1735" spans="1:5" ht="12.75">
      <c r="A1735" s="35" t="s">
        <v>56</v>
      </c>
      <c r="E1735" s="40" t="s">
        <v>1785</v>
      </c>
    </row>
    <row r="1736" spans="1:5" ht="12.75">
      <c r="A1736" t="s">
        <v>58</v>
      </c>
      <c r="E1736" s="39" t="s">
        <v>5</v>
      </c>
    </row>
    <row r="1737" spans="1:16" ht="12.75">
      <c r="A1737" t="s">
        <v>50</v>
      </c>
      <c s="34" t="s">
        <v>7809</v>
      </c>
      <c s="34" t="s">
        <v>7810</v>
      </c>
      <c s="35" t="s">
        <v>5</v>
      </c>
      <c s="6" t="s">
        <v>6766</v>
      </c>
      <c s="36" t="s">
        <v>306</v>
      </c>
      <c s="37">
        <v>2</v>
      </c>
      <c s="36">
        <v>0</v>
      </c>
      <c s="36">
        <f>ROUND(G1737*H1737,6)</f>
      </c>
      <c r="L1737" s="38">
        <v>0</v>
      </c>
      <c s="32">
        <f>ROUND(ROUND(L1737,2)*ROUND(G1737,3),2)</f>
      </c>
      <c s="36" t="s">
        <v>6259</v>
      </c>
      <c>
        <f>(M1737*21)/100</f>
      </c>
      <c t="s">
        <v>28</v>
      </c>
    </row>
    <row r="1738" spans="1:5" ht="12.75">
      <c r="A1738" s="35" t="s">
        <v>55</v>
      </c>
      <c r="E1738" s="39" t="s">
        <v>6766</v>
      </c>
    </row>
    <row r="1739" spans="1:5" ht="12.75">
      <c r="A1739" s="35" t="s">
        <v>56</v>
      </c>
      <c r="E1739" s="40" t="s">
        <v>1714</v>
      </c>
    </row>
    <row r="1740" spans="1:5" ht="12.75">
      <c r="A1740" t="s">
        <v>58</v>
      </c>
      <c r="E1740" s="39" t="s">
        <v>5</v>
      </c>
    </row>
    <row r="1741" spans="1:16" ht="12.75">
      <c r="A1741" t="s">
        <v>50</v>
      </c>
      <c s="34" t="s">
        <v>7811</v>
      </c>
      <c s="34" t="s">
        <v>7812</v>
      </c>
      <c s="35" t="s">
        <v>5</v>
      </c>
      <c s="6" t="s">
        <v>6768</v>
      </c>
      <c s="36" t="s">
        <v>865</v>
      </c>
      <c s="37">
        <v>1</v>
      </c>
      <c s="36">
        <v>0</v>
      </c>
      <c s="36">
        <f>ROUND(G1741*H1741,6)</f>
      </c>
      <c r="L1741" s="38">
        <v>0</v>
      </c>
      <c s="32">
        <f>ROUND(ROUND(L1741,2)*ROUND(G1741,3),2)</f>
      </c>
      <c s="36" t="s">
        <v>6259</v>
      </c>
      <c>
        <f>(M1741*21)/100</f>
      </c>
      <c t="s">
        <v>28</v>
      </c>
    </row>
    <row r="1742" spans="1:5" ht="12.75">
      <c r="A1742" s="35" t="s">
        <v>55</v>
      </c>
      <c r="E1742" s="39" t="s">
        <v>6768</v>
      </c>
    </row>
    <row r="1743" spans="1:5" ht="12.75">
      <c r="A1743" s="35" t="s">
        <v>56</v>
      </c>
      <c r="E1743" s="40" t="s">
        <v>866</v>
      </c>
    </row>
    <row r="1744" spans="1:5" ht="12.75">
      <c r="A1744" t="s">
        <v>58</v>
      </c>
      <c r="E1744" s="39" t="s">
        <v>5</v>
      </c>
    </row>
    <row r="1745" spans="1:16" ht="12.75">
      <c r="A1745" t="s">
        <v>50</v>
      </c>
      <c s="34" t="s">
        <v>7813</v>
      </c>
      <c s="34" t="s">
        <v>7814</v>
      </c>
      <c s="35" t="s">
        <v>5</v>
      </c>
      <c s="6" t="s">
        <v>6770</v>
      </c>
      <c s="36" t="s">
        <v>865</v>
      </c>
      <c s="37">
        <v>1</v>
      </c>
      <c s="36">
        <v>0</v>
      </c>
      <c s="36">
        <f>ROUND(G1745*H1745,6)</f>
      </c>
      <c r="L1745" s="38">
        <v>0</v>
      </c>
      <c s="32">
        <f>ROUND(ROUND(L1745,2)*ROUND(G1745,3),2)</f>
      </c>
      <c s="36" t="s">
        <v>6259</v>
      </c>
      <c>
        <f>(M1745*21)/100</f>
      </c>
      <c t="s">
        <v>28</v>
      </c>
    </row>
    <row r="1746" spans="1:5" ht="12.75">
      <c r="A1746" s="35" t="s">
        <v>55</v>
      </c>
      <c r="E1746" s="39" t="s">
        <v>6770</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7815</v>
      </c>
      <c s="41">
        <f>Rekapitulace!C119</f>
      </c>
      <c s="20" t="s">
        <v>0</v>
      </c>
      <c t="s">
        <v>23</v>
      </c>
      <c t="s">
        <v>28</v>
      </c>
    </row>
    <row r="4" spans="1:16" ht="32" customHeight="1">
      <c r="A4" s="24" t="s">
        <v>20</v>
      </c>
      <c s="25" t="s">
        <v>29</v>
      </c>
      <c s="27" t="s">
        <v>7815</v>
      </c>
      <c r="E4" s="26" t="s">
        <v>7816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7819</v>
      </c>
      <c r="E8" s="30" t="s">
        <v>7818</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7820</v>
      </c>
      <c s="35" t="s">
        <v>5</v>
      </c>
      <c s="6" t="s">
        <v>7821</v>
      </c>
      <c s="36" t="s">
        <v>62</v>
      </c>
      <c s="37">
        <v>13.168</v>
      </c>
      <c s="36">
        <v>2</v>
      </c>
      <c s="36">
        <f>ROUND(G10*H10,6)</f>
      </c>
      <c r="L10" s="38">
        <v>0</v>
      </c>
      <c s="32">
        <f>ROUND(ROUND(L10,2)*ROUND(G10,3),2)</f>
      </c>
      <c s="36" t="s">
        <v>6259</v>
      </c>
      <c>
        <f>(M10*21)/100</f>
      </c>
      <c t="s">
        <v>28</v>
      </c>
    </row>
    <row r="11" spans="1:5" ht="25.5">
      <c r="A11" s="35" t="s">
        <v>55</v>
      </c>
      <c r="E11" s="39" t="s">
        <v>7822</v>
      </c>
    </row>
    <row r="12" spans="1:5" ht="38.25">
      <c r="A12" s="35" t="s">
        <v>56</v>
      </c>
      <c r="E12" s="40" t="s">
        <v>7823</v>
      </c>
    </row>
    <row r="13" spans="1:5" ht="153">
      <c r="A13" t="s">
        <v>58</v>
      </c>
      <c r="E13" s="39" t="s">
        <v>6298</v>
      </c>
    </row>
    <row r="14" spans="1:16" ht="12.75">
      <c r="A14" t="s">
        <v>50</v>
      </c>
      <c s="34" t="s">
        <v>28</v>
      </c>
      <c s="34" t="s">
        <v>6299</v>
      </c>
      <c s="35" t="s">
        <v>5</v>
      </c>
      <c s="6" t="s">
        <v>6300</v>
      </c>
      <c s="36" t="s">
        <v>53</v>
      </c>
      <c s="37">
        <v>33.328</v>
      </c>
      <c s="36">
        <v>0</v>
      </c>
      <c s="36">
        <f>ROUND(G14*H14,6)</f>
      </c>
      <c r="L14" s="38">
        <v>0</v>
      </c>
      <c s="32">
        <f>ROUND(ROUND(L14,2)*ROUND(G14,3),2)</f>
      </c>
      <c s="36" t="s">
        <v>6259</v>
      </c>
      <c>
        <f>(M14*21)/100</f>
      </c>
      <c t="s">
        <v>28</v>
      </c>
    </row>
    <row r="15" spans="1:5" ht="12.75">
      <c r="A15" s="35" t="s">
        <v>55</v>
      </c>
      <c r="E15" s="39" t="s">
        <v>6301</v>
      </c>
    </row>
    <row r="16" spans="1:5" ht="38.25">
      <c r="A16" s="35" t="s">
        <v>56</v>
      </c>
      <c r="E16" s="40" t="s">
        <v>7824</v>
      </c>
    </row>
    <row r="17" spans="1:5" ht="38.25">
      <c r="A17" t="s">
        <v>58</v>
      </c>
      <c r="E17" s="39" t="s">
        <v>6303</v>
      </c>
    </row>
    <row r="18" spans="1:16" ht="12.75">
      <c r="A18" t="s">
        <v>50</v>
      </c>
      <c s="34" t="s">
        <v>26</v>
      </c>
      <c s="34" t="s">
        <v>6304</v>
      </c>
      <c s="35" t="s">
        <v>5</v>
      </c>
      <c s="6" t="s">
        <v>6305</v>
      </c>
      <c s="36" t="s">
        <v>53</v>
      </c>
      <c s="37">
        <v>33.328</v>
      </c>
      <c s="36">
        <v>0</v>
      </c>
      <c s="36">
        <f>ROUND(G18*H18,6)</f>
      </c>
      <c r="L18" s="38">
        <v>0</v>
      </c>
      <c s="32">
        <f>ROUND(ROUND(L18,2)*ROUND(G18,3),2)</f>
      </c>
      <c s="36" t="s">
        <v>6259</v>
      </c>
      <c>
        <f>(M18*21)/100</f>
      </c>
      <c t="s">
        <v>28</v>
      </c>
    </row>
    <row r="19" spans="1:5" ht="12.75">
      <c r="A19" s="35" t="s">
        <v>55</v>
      </c>
      <c r="E19" s="39" t="s">
        <v>6306</v>
      </c>
    </row>
    <row r="20" spans="1:5" ht="12.75">
      <c r="A20" s="35" t="s">
        <v>56</v>
      </c>
      <c r="E20" s="40" t="s">
        <v>7825</v>
      </c>
    </row>
    <row r="21" spans="1:5" ht="38.25">
      <c r="A21" t="s">
        <v>58</v>
      </c>
      <c r="E21" s="39" t="s">
        <v>6303</v>
      </c>
    </row>
    <row r="22" spans="1:16" ht="12.75">
      <c r="A22" t="s">
        <v>50</v>
      </c>
      <c s="34" t="s">
        <v>67</v>
      </c>
      <c s="34" t="s">
        <v>7826</v>
      </c>
      <c s="35" t="s">
        <v>5</v>
      </c>
      <c s="6" t="s">
        <v>7827</v>
      </c>
      <c s="36" t="s">
        <v>855</v>
      </c>
      <c s="37">
        <v>0.758</v>
      </c>
      <c s="36">
        <v>1</v>
      </c>
      <c s="36">
        <f>ROUND(G22*H22,6)</f>
      </c>
      <c r="L22" s="38">
        <v>0</v>
      </c>
      <c s="32">
        <f>ROUND(ROUND(L22,2)*ROUND(G22,3),2)</f>
      </c>
      <c s="36" t="s">
        <v>6259</v>
      </c>
      <c>
        <f>(M22*21)/100</f>
      </c>
      <c t="s">
        <v>28</v>
      </c>
    </row>
    <row r="23" spans="1:5" ht="12.75">
      <c r="A23" s="35" t="s">
        <v>55</v>
      </c>
      <c r="E23" s="39" t="s">
        <v>7828</v>
      </c>
    </row>
    <row r="24" spans="1:5" ht="51">
      <c r="A24" s="35" t="s">
        <v>56</v>
      </c>
      <c r="E24" s="40" t="s">
        <v>7829</v>
      </c>
    </row>
    <row r="25" spans="1:5" ht="25.5">
      <c r="A25" t="s">
        <v>58</v>
      </c>
      <c r="E25" s="39" t="s">
        <v>6312</v>
      </c>
    </row>
    <row r="26" spans="1:13" ht="12.75">
      <c r="A26" t="s">
        <v>47</v>
      </c>
      <c r="C26" s="31" t="s">
        <v>27</v>
      </c>
      <c r="E26" s="33" t="s">
        <v>6325</v>
      </c>
      <c r="J26" s="32">
        <f>0</f>
      </c>
      <c s="32">
        <f>0</f>
      </c>
      <c s="32">
        <f>0+L27</f>
      </c>
      <c s="32">
        <f>0+M27</f>
      </c>
    </row>
    <row r="27" spans="1:16" ht="25.5">
      <c r="A27" t="s">
        <v>50</v>
      </c>
      <c s="34" t="s">
        <v>72</v>
      </c>
      <c s="34" t="s">
        <v>7830</v>
      </c>
      <c s="35" t="s">
        <v>5</v>
      </c>
      <c s="6" t="s">
        <v>7831</v>
      </c>
      <c s="36" t="s">
        <v>62</v>
      </c>
      <c s="37">
        <v>3.066</v>
      </c>
      <c s="36">
        <v>2</v>
      </c>
      <c s="36">
        <f>ROUND(G27*H27,6)</f>
      </c>
      <c r="L27" s="38">
        <v>0</v>
      </c>
      <c s="32">
        <f>ROUND(ROUND(L27,2)*ROUND(G27,3),2)</f>
      </c>
      <c s="36" t="s">
        <v>6259</v>
      </c>
      <c>
        <f>(M27*21)/100</f>
      </c>
      <c t="s">
        <v>28</v>
      </c>
    </row>
    <row r="28" spans="1:5" ht="25.5">
      <c r="A28" s="35" t="s">
        <v>55</v>
      </c>
      <c r="E28" s="39" t="s">
        <v>7832</v>
      </c>
    </row>
    <row r="29" spans="1:5" ht="38.25">
      <c r="A29" s="35" t="s">
        <v>56</v>
      </c>
      <c r="E29" s="40" t="s">
        <v>7833</v>
      </c>
    </row>
    <row r="30" spans="1:5" ht="229.5">
      <c r="A30" t="s">
        <v>58</v>
      </c>
      <c r="E30" s="39" t="s">
        <v>6339</v>
      </c>
    </row>
    <row r="31" spans="1:13" ht="12.75">
      <c r="A31" t="s">
        <v>47</v>
      </c>
      <c r="C31" s="31" t="s">
        <v>1558</v>
      </c>
      <c r="E31" s="33" t="s">
        <v>7834</v>
      </c>
      <c r="J31" s="32">
        <f>0</f>
      </c>
      <c s="32">
        <f>0</f>
      </c>
      <c s="32">
        <f>0+L32</f>
      </c>
      <c s="32">
        <f>0+M32</f>
      </c>
    </row>
    <row r="32" spans="1:16" ht="25.5">
      <c r="A32" t="s">
        <v>50</v>
      </c>
      <c s="34" t="s">
        <v>27</v>
      </c>
      <c s="34" t="s">
        <v>7835</v>
      </c>
      <c s="35" t="s">
        <v>5</v>
      </c>
      <c s="6" t="s">
        <v>7836</v>
      </c>
      <c s="36" t="s">
        <v>70</v>
      </c>
      <c s="37">
        <v>2</v>
      </c>
      <c s="36">
        <v>0</v>
      </c>
      <c s="36">
        <f>ROUND(G32*H32,6)</f>
      </c>
      <c r="L32" s="38">
        <v>0</v>
      </c>
      <c s="32">
        <f>ROUND(ROUND(L32,2)*ROUND(G32,3),2)</f>
      </c>
      <c s="36" t="s">
        <v>6259</v>
      </c>
      <c>
        <f>(M32*21)/100</f>
      </c>
      <c t="s">
        <v>28</v>
      </c>
    </row>
    <row r="33" spans="1:5" ht="25.5">
      <c r="A33" s="35" t="s">
        <v>55</v>
      </c>
      <c r="E33" s="39" t="s">
        <v>7836</v>
      </c>
    </row>
    <row r="34" spans="1:5" ht="12.75">
      <c r="A34" s="35" t="s">
        <v>56</v>
      </c>
      <c r="E34" s="40" t="s">
        <v>7837</v>
      </c>
    </row>
    <row r="35" spans="1:5" ht="12.75">
      <c r="A35" t="s">
        <v>58</v>
      </c>
      <c r="E35" s="39" t="s">
        <v>5</v>
      </c>
    </row>
    <row r="36" spans="1:13" ht="12.75">
      <c r="A36" t="s">
        <v>47</v>
      </c>
      <c r="C36" s="31" t="s">
        <v>6486</v>
      </c>
      <c r="E36" s="33" t="s">
        <v>7838</v>
      </c>
      <c r="J36" s="32">
        <f>0</f>
      </c>
      <c s="32">
        <f>0</f>
      </c>
      <c s="32">
        <f>0+L37+L41+L45+L49+L53+L57+L61+L65+L69+L73</f>
      </c>
      <c s="32">
        <f>0+M37+M41+M45+M49+M53+M57+M61+M65+M69+M73</f>
      </c>
    </row>
    <row r="37" spans="1:16" ht="25.5">
      <c r="A37" t="s">
        <v>50</v>
      </c>
      <c s="34" t="s">
        <v>78</v>
      </c>
      <c s="34" t="s">
        <v>7839</v>
      </c>
      <c s="35" t="s">
        <v>5</v>
      </c>
      <c s="6" t="s">
        <v>7840</v>
      </c>
      <c s="36" t="s">
        <v>2882</v>
      </c>
      <c s="37">
        <v>2404</v>
      </c>
      <c s="36">
        <v>0</v>
      </c>
      <c s="36">
        <f>ROUND(G37*H37,6)</f>
      </c>
      <c r="L37" s="38">
        <v>0</v>
      </c>
      <c s="32">
        <f>ROUND(ROUND(L37,2)*ROUND(G37,3),2)</f>
      </c>
      <c s="36" t="s">
        <v>6259</v>
      </c>
      <c>
        <f>(M37*21)/100</f>
      </c>
      <c t="s">
        <v>28</v>
      </c>
    </row>
    <row r="38" spans="1:5" ht="12.75">
      <c r="A38" s="35" t="s">
        <v>55</v>
      </c>
      <c r="E38" s="39" t="s">
        <v>7841</v>
      </c>
    </row>
    <row r="39" spans="1:5" ht="12.75">
      <c r="A39" s="35" t="s">
        <v>56</v>
      </c>
      <c r="E39" s="40" t="s">
        <v>7842</v>
      </c>
    </row>
    <row r="40" spans="1:5" ht="12.75">
      <c r="A40" t="s">
        <v>58</v>
      </c>
      <c r="E40" s="39" t="s">
        <v>7843</v>
      </c>
    </row>
    <row r="41" spans="1:16" ht="25.5">
      <c r="A41" t="s">
        <v>50</v>
      </c>
      <c s="34" t="s">
        <v>82</v>
      </c>
      <c s="34" t="s">
        <v>7844</v>
      </c>
      <c s="35" t="s">
        <v>5</v>
      </c>
      <c s="6" t="s">
        <v>7840</v>
      </c>
      <c s="36" t="s">
        <v>2882</v>
      </c>
      <c s="37">
        <v>2404</v>
      </c>
      <c s="36">
        <v>0</v>
      </c>
      <c s="36">
        <f>ROUND(G41*H41,6)</f>
      </c>
      <c r="L41" s="38">
        <v>0</v>
      </c>
      <c s="32">
        <f>ROUND(ROUND(L41,2)*ROUND(G41,3),2)</f>
      </c>
      <c s="36" t="s">
        <v>6259</v>
      </c>
      <c>
        <f>(M41*21)/100</f>
      </c>
      <c t="s">
        <v>28</v>
      </c>
    </row>
    <row r="42" spans="1:5" ht="12.75">
      <c r="A42" s="35" t="s">
        <v>55</v>
      </c>
      <c r="E42" s="39" t="s">
        <v>7845</v>
      </c>
    </row>
    <row r="43" spans="1:5" ht="12.75">
      <c r="A43" s="35" t="s">
        <v>56</v>
      </c>
      <c r="E43" s="40" t="s">
        <v>7842</v>
      </c>
    </row>
    <row r="44" spans="1:5" ht="12.75">
      <c r="A44" t="s">
        <v>58</v>
      </c>
      <c r="E44" s="39" t="s">
        <v>7843</v>
      </c>
    </row>
    <row r="45" spans="1:16" ht="25.5">
      <c r="A45" t="s">
        <v>50</v>
      </c>
      <c s="34" t="s">
        <v>86</v>
      </c>
      <c s="34" t="s">
        <v>7846</v>
      </c>
      <c s="35" t="s">
        <v>5</v>
      </c>
      <c s="6" t="s">
        <v>7840</v>
      </c>
      <c s="36" t="s">
        <v>2882</v>
      </c>
      <c s="37">
        <v>2404</v>
      </c>
      <c s="36">
        <v>0</v>
      </c>
      <c s="36">
        <f>ROUND(G45*H45,6)</f>
      </c>
      <c r="L45" s="38">
        <v>0</v>
      </c>
      <c s="32">
        <f>ROUND(ROUND(L45,2)*ROUND(G45,3),2)</f>
      </c>
      <c s="36" t="s">
        <v>6259</v>
      </c>
      <c>
        <f>(M45*21)/100</f>
      </c>
      <c t="s">
        <v>28</v>
      </c>
    </row>
    <row r="46" spans="1:5" ht="12.75">
      <c r="A46" s="35" t="s">
        <v>55</v>
      </c>
      <c r="E46" s="39" t="s">
        <v>7847</v>
      </c>
    </row>
    <row r="47" spans="1:5" ht="12.75">
      <c r="A47" s="35" t="s">
        <v>56</v>
      </c>
      <c r="E47" s="40" t="s">
        <v>7848</v>
      </c>
    </row>
    <row r="48" spans="1:5" ht="12.75">
      <c r="A48" t="s">
        <v>58</v>
      </c>
      <c r="E48" s="39" t="s">
        <v>7843</v>
      </c>
    </row>
    <row r="49" spans="1:16" ht="25.5">
      <c r="A49" t="s">
        <v>50</v>
      </c>
      <c s="34" t="s">
        <v>90</v>
      </c>
      <c s="34" t="s">
        <v>7849</v>
      </c>
      <c s="35" t="s">
        <v>5</v>
      </c>
      <c s="6" t="s">
        <v>7840</v>
      </c>
      <c s="36" t="s">
        <v>53</v>
      </c>
      <c s="37">
        <v>132.6</v>
      </c>
      <c s="36">
        <v>0</v>
      </c>
      <c s="36">
        <f>ROUND(G49*H49,6)</f>
      </c>
      <c r="L49" s="38">
        <v>0</v>
      </c>
      <c s="32">
        <f>ROUND(ROUND(L49,2)*ROUND(G49,3),2)</f>
      </c>
      <c s="36" t="s">
        <v>6259</v>
      </c>
      <c>
        <f>(M49*21)/100</f>
      </c>
      <c t="s">
        <v>28</v>
      </c>
    </row>
    <row r="50" spans="1:5" ht="25.5">
      <c r="A50" s="35" t="s">
        <v>55</v>
      </c>
      <c r="E50" s="39" t="s">
        <v>7850</v>
      </c>
    </row>
    <row r="51" spans="1:5" ht="12.75">
      <c r="A51" s="35" t="s">
        <v>56</v>
      </c>
      <c r="E51" s="40" t="s">
        <v>7851</v>
      </c>
    </row>
    <row r="52" spans="1:5" ht="12.75">
      <c r="A52" t="s">
        <v>58</v>
      </c>
      <c r="E52" s="39" t="s">
        <v>7843</v>
      </c>
    </row>
    <row r="53" spans="1:16" ht="25.5">
      <c r="A53" t="s">
        <v>50</v>
      </c>
      <c s="34" t="s">
        <v>95</v>
      </c>
      <c s="34" t="s">
        <v>7852</v>
      </c>
      <c s="35" t="s">
        <v>5</v>
      </c>
      <c s="6" t="s">
        <v>7840</v>
      </c>
      <c s="36" t="s">
        <v>53</v>
      </c>
      <c s="37">
        <v>60</v>
      </c>
      <c s="36">
        <v>0</v>
      </c>
      <c s="36">
        <f>ROUND(G53*H53,6)</f>
      </c>
      <c r="L53" s="38">
        <v>0</v>
      </c>
      <c s="32">
        <f>ROUND(ROUND(L53,2)*ROUND(G53,3),2)</f>
      </c>
      <c s="36" t="s">
        <v>6259</v>
      </c>
      <c>
        <f>(M53*21)/100</f>
      </c>
      <c t="s">
        <v>28</v>
      </c>
    </row>
    <row r="54" spans="1:5" ht="25.5">
      <c r="A54" s="35" t="s">
        <v>55</v>
      </c>
      <c r="E54" s="39" t="s">
        <v>7853</v>
      </c>
    </row>
    <row r="55" spans="1:5" ht="12.75">
      <c r="A55" s="35" t="s">
        <v>56</v>
      </c>
      <c r="E55" s="40" t="s">
        <v>7854</v>
      </c>
    </row>
    <row r="56" spans="1:5" ht="12.75">
      <c r="A56" t="s">
        <v>58</v>
      </c>
      <c r="E56" s="39" t="s">
        <v>7843</v>
      </c>
    </row>
    <row r="57" spans="1:16" ht="25.5">
      <c r="A57" t="s">
        <v>50</v>
      </c>
      <c s="34" t="s">
        <v>99</v>
      </c>
      <c s="34" t="s">
        <v>7855</v>
      </c>
      <c s="35" t="s">
        <v>5</v>
      </c>
      <c s="6" t="s">
        <v>7840</v>
      </c>
      <c s="36" t="s">
        <v>53</v>
      </c>
      <c s="37">
        <v>16</v>
      </c>
      <c s="36">
        <v>0</v>
      </c>
      <c s="36">
        <f>ROUND(G57*H57,6)</f>
      </c>
      <c r="L57" s="38">
        <v>0</v>
      </c>
      <c s="32">
        <f>ROUND(ROUND(L57,2)*ROUND(G57,3),2)</f>
      </c>
      <c s="36" t="s">
        <v>6259</v>
      </c>
      <c>
        <f>(M57*21)/100</f>
      </c>
      <c t="s">
        <v>28</v>
      </c>
    </row>
    <row r="58" spans="1:5" ht="12.75">
      <c r="A58" s="35" t="s">
        <v>55</v>
      </c>
      <c r="E58" s="39" t="s">
        <v>7856</v>
      </c>
    </row>
    <row r="59" spans="1:5" ht="12.75">
      <c r="A59" s="35" t="s">
        <v>56</v>
      </c>
      <c r="E59" s="40" t="s">
        <v>7857</v>
      </c>
    </row>
    <row r="60" spans="1:5" ht="12.75">
      <c r="A60" t="s">
        <v>58</v>
      </c>
      <c r="E60" s="39" t="s">
        <v>7843</v>
      </c>
    </row>
    <row r="61" spans="1:16" ht="25.5">
      <c r="A61" t="s">
        <v>50</v>
      </c>
      <c s="34" t="s">
        <v>103</v>
      </c>
      <c s="34" t="s">
        <v>7858</v>
      </c>
      <c s="35" t="s">
        <v>5</v>
      </c>
      <c s="6" t="s">
        <v>7840</v>
      </c>
      <c s="36" t="s">
        <v>53</v>
      </c>
      <c s="37">
        <v>55.4</v>
      </c>
      <c s="36">
        <v>0</v>
      </c>
      <c s="36">
        <f>ROUND(G61*H61,6)</f>
      </c>
      <c r="L61" s="38">
        <v>0</v>
      </c>
      <c s="32">
        <f>ROUND(ROUND(L61,2)*ROUND(G61,3),2)</f>
      </c>
      <c s="36" t="s">
        <v>6259</v>
      </c>
      <c>
        <f>(M61*21)/100</f>
      </c>
      <c t="s">
        <v>28</v>
      </c>
    </row>
    <row r="62" spans="1:5" ht="25.5">
      <c r="A62" s="35" t="s">
        <v>55</v>
      </c>
      <c r="E62" s="39" t="s">
        <v>7859</v>
      </c>
    </row>
    <row r="63" spans="1:5" ht="12.75">
      <c r="A63" s="35" t="s">
        <v>56</v>
      </c>
      <c r="E63" s="40" t="s">
        <v>7860</v>
      </c>
    </row>
    <row r="64" spans="1:5" ht="12.75">
      <c r="A64" t="s">
        <v>58</v>
      </c>
      <c r="E64" s="39" t="s">
        <v>7843</v>
      </c>
    </row>
    <row r="65" spans="1:16" ht="25.5">
      <c r="A65" t="s">
        <v>50</v>
      </c>
      <c s="34" t="s">
        <v>106</v>
      </c>
      <c s="34" t="s">
        <v>7861</v>
      </c>
      <c s="35" t="s">
        <v>5</v>
      </c>
      <c s="6" t="s">
        <v>7840</v>
      </c>
      <c s="36" t="s">
        <v>865</v>
      </c>
      <c s="37">
        <v>4</v>
      </c>
      <c s="36">
        <v>0</v>
      </c>
      <c s="36">
        <f>ROUND(G65*H65,6)</f>
      </c>
      <c r="L65" s="38">
        <v>0</v>
      </c>
      <c s="32">
        <f>ROUND(ROUND(L65,2)*ROUND(G65,3),2)</f>
      </c>
      <c s="36" t="s">
        <v>6259</v>
      </c>
      <c>
        <f>(M65*21)/100</f>
      </c>
      <c t="s">
        <v>28</v>
      </c>
    </row>
    <row r="66" spans="1:5" ht="25.5">
      <c r="A66" s="35" t="s">
        <v>55</v>
      </c>
      <c r="E66" s="39" t="s">
        <v>7862</v>
      </c>
    </row>
    <row r="67" spans="1:5" ht="12.75">
      <c r="A67" s="35" t="s">
        <v>56</v>
      </c>
      <c r="E67" s="40" t="s">
        <v>7863</v>
      </c>
    </row>
    <row r="68" spans="1:5" ht="12.75">
      <c r="A68" t="s">
        <v>58</v>
      </c>
      <c r="E68" s="39" t="s">
        <v>7843</v>
      </c>
    </row>
    <row r="69" spans="1:16" ht="25.5">
      <c r="A69" t="s">
        <v>50</v>
      </c>
      <c s="34" t="s">
        <v>110</v>
      </c>
      <c s="34" t="s">
        <v>7864</v>
      </c>
      <c s="35" t="s">
        <v>5</v>
      </c>
      <c s="6" t="s">
        <v>7840</v>
      </c>
      <c s="36" t="s">
        <v>93</v>
      </c>
      <c s="37">
        <v>2</v>
      </c>
      <c s="36">
        <v>0</v>
      </c>
      <c s="36">
        <f>ROUND(G69*H69,6)</f>
      </c>
      <c r="L69" s="38">
        <v>0</v>
      </c>
      <c s="32">
        <f>ROUND(ROUND(L69,2)*ROUND(G69,3),2)</f>
      </c>
      <c s="36" t="s">
        <v>6259</v>
      </c>
      <c>
        <f>(M69*21)/100</f>
      </c>
      <c t="s">
        <v>28</v>
      </c>
    </row>
    <row r="70" spans="1:5" ht="12.75">
      <c r="A70" s="35" t="s">
        <v>55</v>
      </c>
      <c r="E70" s="39" t="s">
        <v>7865</v>
      </c>
    </row>
    <row r="71" spans="1:5" ht="12.75">
      <c r="A71" s="35" t="s">
        <v>56</v>
      </c>
      <c r="E71" s="40" t="s">
        <v>1714</v>
      </c>
    </row>
    <row r="72" spans="1:5" ht="12.75">
      <c r="A72" t="s">
        <v>58</v>
      </c>
      <c r="E72" s="39" t="s">
        <v>7843</v>
      </c>
    </row>
    <row r="73" spans="1:16" ht="25.5">
      <c r="A73" t="s">
        <v>50</v>
      </c>
      <c s="34" t="s">
        <v>114</v>
      </c>
      <c s="34" t="s">
        <v>7866</v>
      </c>
      <c s="35" t="s">
        <v>5</v>
      </c>
      <c s="6" t="s">
        <v>7840</v>
      </c>
      <c s="36" t="s">
        <v>93</v>
      </c>
      <c s="37">
        <v>16</v>
      </c>
      <c s="36">
        <v>0</v>
      </c>
      <c s="36">
        <f>ROUND(G73*H73,6)</f>
      </c>
      <c r="L73" s="38">
        <v>0</v>
      </c>
      <c s="32">
        <f>ROUND(ROUND(L73,2)*ROUND(G73,3),2)</f>
      </c>
      <c s="36" t="s">
        <v>6259</v>
      </c>
      <c>
        <f>(M73*21)/100</f>
      </c>
      <c t="s">
        <v>28</v>
      </c>
    </row>
    <row r="74" spans="1:5" ht="12.75">
      <c r="A74" s="35" t="s">
        <v>55</v>
      </c>
      <c r="E74" s="39" t="s">
        <v>7867</v>
      </c>
    </row>
    <row r="75" spans="1:5" ht="12.75">
      <c r="A75" s="35" t="s">
        <v>56</v>
      </c>
      <c r="E75" s="40" t="s">
        <v>1759</v>
      </c>
    </row>
    <row r="76" spans="1:5" ht="12.75">
      <c r="A76" t="s">
        <v>58</v>
      </c>
      <c r="E76" s="39" t="s">
        <v>7843</v>
      </c>
    </row>
    <row r="77" spans="1:13" ht="12.75">
      <c r="A77" t="s">
        <v>47</v>
      </c>
      <c r="C77" s="31" t="s">
        <v>86</v>
      </c>
      <c r="E77" s="33" t="s">
        <v>3348</v>
      </c>
      <c r="J77" s="32">
        <f>0</f>
      </c>
      <c s="32">
        <f>0</f>
      </c>
      <c s="32">
        <f>0+L78+L82+L86</f>
      </c>
      <c s="32">
        <f>0+M78+M82+M86</f>
      </c>
    </row>
    <row r="78" spans="1:16" ht="12.75">
      <c r="A78" t="s">
        <v>50</v>
      </c>
      <c s="34" t="s">
        <v>118</v>
      </c>
      <c s="34" t="s">
        <v>7868</v>
      </c>
      <c s="35" t="s">
        <v>5</v>
      </c>
      <c s="6" t="s">
        <v>7869</v>
      </c>
      <c s="36" t="s">
        <v>53</v>
      </c>
      <c s="37">
        <v>58.522</v>
      </c>
      <c s="36">
        <v>0</v>
      </c>
      <c s="36">
        <f>ROUND(G78*H78,6)</f>
      </c>
      <c r="L78" s="38">
        <v>0</v>
      </c>
      <c s="32">
        <f>ROUND(ROUND(L78,2)*ROUND(G78,3),2)</f>
      </c>
      <c s="36" t="s">
        <v>6259</v>
      </c>
      <c>
        <f>(M78*21)/100</f>
      </c>
      <c t="s">
        <v>28</v>
      </c>
    </row>
    <row r="79" spans="1:5" ht="12.75">
      <c r="A79" s="35" t="s">
        <v>55</v>
      </c>
      <c r="E79" s="39" t="s">
        <v>7869</v>
      </c>
    </row>
    <row r="80" spans="1:5" ht="12.75">
      <c r="A80" s="35" t="s">
        <v>56</v>
      </c>
      <c r="E80" s="40" t="s">
        <v>7870</v>
      </c>
    </row>
    <row r="81" spans="1:5" ht="242.25">
      <c r="A81" t="s">
        <v>58</v>
      </c>
      <c r="E81" s="39" t="s">
        <v>6562</v>
      </c>
    </row>
    <row r="82" spans="1:16" ht="12.75">
      <c r="A82" t="s">
        <v>50</v>
      </c>
      <c s="34" t="s">
        <v>122</v>
      </c>
      <c s="34" t="s">
        <v>7871</v>
      </c>
      <c s="35" t="s">
        <v>5</v>
      </c>
      <c s="6" t="s">
        <v>7872</v>
      </c>
      <c s="36" t="s">
        <v>93</v>
      </c>
      <c s="37">
        <v>128</v>
      </c>
      <c s="36">
        <v>0</v>
      </c>
      <c s="36">
        <f>ROUND(G82*H82,6)</f>
      </c>
      <c r="L82" s="38">
        <v>0</v>
      </c>
      <c s="32">
        <f>ROUND(ROUND(L82,2)*ROUND(G82,3),2)</f>
      </c>
      <c s="36" t="s">
        <v>6259</v>
      </c>
      <c>
        <f>(M82*21)/100</f>
      </c>
      <c t="s">
        <v>28</v>
      </c>
    </row>
    <row r="83" spans="1:5" ht="12.75">
      <c r="A83" s="35" t="s">
        <v>55</v>
      </c>
      <c r="E83" s="39" t="s">
        <v>7873</v>
      </c>
    </row>
    <row r="84" spans="1:5" ht="12.75">
      <c r="A84" s="35" t="s">
        <v>56</v>
      </c>
      <c r="E84" s="40" t="s">
        <v>7874</v>
      </c>
    </row>
    <row r="85" spans="1:5" ht="242.25">
      <c r="A85" t="s">
        <v>58</v>
      </c>
      <c r="E85" s="39" t="s">
        <v>6562</v>
      </c>
    </row>
    <row r="86" spans="1:16" ht="12.75">
      <c r="A86" t="s">
        <v>50</v>
      </c>
      <c s="34" t="s">
        <v>365</v>
      </c>
      <c s="34" t="s">
        <v>7875</v>
      </c>
      <c s="35" t="s">
        <v>5</v>
      </c>
      <c s="6" t="s">
        <v>7876</v>
      </c>
      <c s="36" t="s">
        <v>93</v>
      </c>
      <c s="37">
        <v>32</v>
      </c>
      <c s="36">
        <v>0</v>
      </c>
      <c s="36">
        <f>ROUND(G86*H86,6)</f>
      </c>
      <c r="L86" s="38">
        <v>0</v>
      </c>
      <c s="32">
        <f>ROUND(ROUND(L86,2)*ROUND(G86,3),2)</f>
      </c>
      <c s="36" t="s">
        <v>6259</v>
      </c>
      <c>
        <f>(M86*21)/100</f>
      </c>
      <c t="s">
        <v>28</v>
      </c>
    </row>
    <row r="87" spans="1:5" ht="12.75">
      <c r="A87" s="35" t="s">
        <v>55</v>
      </c>
      <c r="E87" s="39" t="s">
        <v>7877</v>
      </c>
    </row>
    <row r="88" spans="1:5" ht="12.75">
      <c r="A88" s="35" t="s">
        <v>56</v>
      </c>
      <c r="E88" s="40" t="s">
        <v>7878</v>
      </c>
    </row>
    <row r="89" spans="1:5" ht="242.25">
      <c r="A89" t="s">
        <v>58</v>
      </c>
      <c r="E89" s="39" t="s">
        <v>6562</v>
      </c>
    </row>
    <row r="90" spans="1:13" ht="12.75">
      <c r="A90" t="s">
        <v>47</v>
      </c>
      <c r="C90" s="31" t="s">
        <v>6568</v>
      </c>
      <c r="E90" s="33" t="s">
        <v>6569</v>
      </c>
      <c r="J90" s="32">
        <f>0</f>
      </c>
      <c s="32">
        <f>0</f>
      </c>
      <c s="32">
        <f>0+L91</f>
      </c>
      <c s="32">
        <f>0+M91</f>
      </c>
    </row>
    <row r="91" spans="1:16" ht="12.75">
      <c r="A91" t="s">
        <v>50</v>
      </c>
      <c s="34" t="s">
        <v>127</v>
      </c>
      <c s="34" t="s">
        <v>7879</v>
      </c>
      <c s="35" t="s">
        <v>5</v>
      </c>
      <c s="6" t="s">
        <v>7880</v>
      </c>
      <c s="36" t="s">
        <v>855</v>
      </c>
      <c s="37">
        <v>80.222</v>
      </c>
      <c s="36">
        <v>0</v>
      </c>
      <c s="36">
        <f>ROUND(G91*H91,6)</f>
      </c>
      <c r="L91" s="38">
        <v>0</v>
      </c>
      <c s="32">
        <f>ROUND(ROUND(L91,2)*ROUND(G91,3),2)</f>
      </c>
      <c s="36" t="s">
        <v>6259</v>
      </c>
      <c>
        <f>(M91*21)/100</f>
      </c>
      <c t="s">
        <v>28</v>
      </c>
    </row>
    <row r="92" spans="1:5" ht="51">
      <c r="A92" s="35" t="s">
        <v>55</v>
      </c>
      <c r="E92" s="39" t="s">
        <v>7881</v>
      </c>
    </row>
    <row r="93" spans="1:5" ht="12.75">
      <c r="A93" s="35" t="s">
        <v>56</v>
      </c>
      <c r="E93" s="40" t="s">
        <v>7882</v>
      </c>
    </row>
    <row r="94" spans="1:5" ht="76.5">
      <c r="A94" t="s">
        <v>58</v>
      </c>
      <c r="E94" s="39" t="s">
        <v>6574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7883</v>
      </c>
      <c s="41">
        <f>Rekapitulace!C121</f>
      </c>
      <c s="20" t="s">
        <v>0</v>
      </c>
      <c t="s">
        <v>23</v>
      </c>
      <c t="s">
        <v>28</v>
      </c>
    </row>
    <row r="4" spans="1:16" ht="32" customHeight="1">
      <c r="A4" s="24" t="s">
        <v>20</v>
      </c>
      <c s="25" t="s">
        <v>29</v>
      </c>
      <c s="27" t="s">
        <v>7883</v>
      </c>
      <c r="E4" s="26" t="s">
        <v>7884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7887</v>
      </c>
      <c r="E8" s="30" t="s">
        <v>7886</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4359</v>
      </c>
      <c s="35" t="s">
        <v>5</v>
      </c>
      <c s="6" t="s">
        <v>4360</v>
      </c>
      <c s="36" t="s">
        <v>62</v>
      </c>
      <c s="37">
        <v>10.295</v>
      </c>
      <c s="36">
        <v>0</v>
      </c>
      <c s="36">
        <f>ROUND(G10*H10,6)</f>
      </c>
      <c r="L10" s="38">
        <v>0</v>
      </c>
      <c s="32">
        <f>ROUND(ROUND(L10,2)*ROUND(G10,3),2)</f>
      </c>
      <c s="36" t="s">
        <v>54</v>
      </c>
      <c>
        <f>(M10*21)/100</f>
      </c>
      <c t="s">
        <v>28</v>
      </c>
    </row>
    <row r="11" spans="1:5" ht="12.75">
      <c r="A11" s="35" t="s">
        <v>55</v>
      </c>
      <c r="E11" s="39" t="s">
        <v>4360</v>
      </c>
    </row>
    <row r="12" spans="1:5" ht="25.5">
      <c r="A12" s="35" t="s">
        <v>56</v>
      </c>
      <c r="E12" s="40" t="s">
        <v>7888</v>
      </c>
    </row>
    <row r="13" spans="1:5" ht="12.75">
      <c r="A13" t="s">
        <v>58</v>
      </c>
      <c r="E13" s="39" t="s">
        <v>5508</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7889</v>
      </c>
    </row>
    <row r="17" spans="1:5" ht="12.75">
      <c r="A17" t="s">
        <v>58</v>
      </c>
      <c r="E17" s="39" t="s">
        <v>5508</v>
      </c>
    </row>
    <row r="18" spans="1:13" ht="12.75">
      <c r="A18" t="s">
        <v>47</v>
      </c>
      <c r="C18" s="31" t="s">
        <v>67</v>
      </c>
      <c r="E18" s="33" t="s">
        <v>3279</v>
      </c>
      <c r="J18" s="32">
        <f>0</f>
      </c>
      <c s="32">
        <f>0</f>
      </c>
      <c s="32">
        <f>0+L19</f>
      </c>
      <c s="32">
        <f>0+M19</f>
      </c>
    </row>
    <row r="19" spans="1:16" ht="12.75">
      <c r="A19" t="s">
        <v>50</v>
      </c>
      <c s="34" t="s">
        <v>26</v>
      </c>
      <c s="34" t="s">
        <v>7890</v>
      </c>
      <c s="35" t="s">
        <v>5</v>
      </c>
      <c s="6" t="s">
        <v>7891</v>
      </c>
      <c s="36" t="s">
        <v>62</v>
      </c>
      <c s="37">
        <v>8.703</v>
      </c>
      <c s="36">
        <v>0</v>
      </c>
      <c s="36">
        <f>ROUND(G19*H19,6)</f>
      </c>
      <c r="L19" s="38">
        <v>0</v>
      </c>
      <c s="32">
        <f>ROUND(ROUND(L19,2)*ROUND(G19,3),2)</f>
      </c>
      <c s="36" t="s">
        <v>54</v>
      </c>
      <c>
        <f>(M19*21)/100</f>
      </c>
      <c t="s">
        <v>28</v>
      </c>
    </row>
    <row r="20" spans="1:5" ht="12.75">
      <c r="A20" s="35" t="s">
        <v>55</v>
      </c>
      <c r="E20" s="39" t="s">
        <v>7891</v>
      </c>
    </row>
    <row r="21" spans="1:5" ht="12.75">
      <c r="A21" s="35" t="s">
        <v>56</v>
      </c>
      <c r="E21" s="40" t="s">
        <v>7892</v>
      </c>
    </row>
    <row r="22" spans="1:5" ht="12.75">
      <c r="A22" t="s">
        <v>58</v>
      </c>
      <c r="E22" s="39" t="s">
        <v>5508</v>
      </c>
    </row>
    <row r="23" spans="1:13" ht="12.75">
      <c r="A23" t="s">
        <v>47</v>
      </c>
      <c r="C23" s="31" t="s">
        <v>6486</v>
      </c>
      <c r="E23" s="33" t="s">
        <v>7893</v>
      </c>
      <c r="J23" s="32">
        <f>0</f>
      </c>
      <c s="32">
        <f>0</f>
      </c>
      <c s="32">
        <f>0+L24+L28</f>
      </c>
      <c s="32">
        <f>0+M24+M28</f>
      </c>
    </row>
    <row r="24" spans="1:16" ht="12.75">
      <c r="A24" t="s">
        <v>50</v>
      </c>
      <c s="34" t="s">
        <v>67</v>
      </c>
      <c s="34" t="s">
        <v>7894</v>
      </c>
      <c s="35" t="s">
        <v>5</v>
      </c>
      <c s="6" t="s">
        <v>7895</v>
      </c>
      <c s="36" t="s">
        <v>855</v>
      </c>
      <c s="37">
        <v>1.603</v>
      </c>
      <c s="36">
        <v>0</v>
      </c>
      <c s="36">
        <f>ROUND(G24*H24,6)</f>
      </c>
      <c r="L24" s="38">
        <v>0</v>
      </c>
      <c s="32">
        <f>ROUND(ROUND(L24,2)*ROUND(G24,3),2)</f>
      </c>
      <c s="36" t="s">
        <v>54</v>
      </c>
      <c>
        <f>(M24*21)/100</f>
      </c>
      <c t="s">
        <v>28</v>
      </c>
    </row>
    <row r="25" spans="1:5" ht="12.75">
      <c r="A25" s="35" t="s">
        <v>55</v>
      </c>
      <c r="E25" s="39" t="s">
        <v>7895</v>
      </c>
    </row>
    <row r="26" spans="1:5" ht="12.75">
      <c r="A26" s="35" t="s">
        <v>56</v>
      </c>
      <c r="E26" s="40" t="s">
        <v>7896</v>
      </c>
    </row>
    <row r="27" spans="1:5" ht="12.75">
      <c r="A27" t="s">
        <v>58</v>
      </c>
      <c r="E27" s="39" t="s">
        <v>5508</v>
      </c>
    </row>
    <row r="28" spans="1:16" ht="12.75">
      <c r="A28" t="s">
        <v>50</v>
      </c>
      <c s="34" t="s">
        <v>72</v>
      </c>
      <c s="34" t="s">
        <v>7897</v>
      </c>
      <c s="35" t="s">
        <v>5</v>
      </c>
      <c s="6" t="s">
        <v>7898</v>
      </c>
      <c s="36" t="s">
        <v>53</v>
      </c>
      <c s="37">
        <v>32</v>
      </c>
      <c s="36">
        <v>0</v>
      </c>
      <c s="36">
        <f>ROUND(G28*H28,6)</f>
      </c>
      <c r="L28" s="38">
        <v>0</v>
      </c>
      <c s="32">
        <f>ROUND(ROUND(L28,2)*ROUND(G28,3),2)</f>
      </c>
      <c s="36" t="s">
        <v>54</v>
      </c>
      <c>
        <f>(M28*21)/100</f>
      </c>
      <c t="s">
        <v>28</v>
      </c>
    </row>
    <row r="29" spans="1:5" ht="12.75">
      <c r="A29" s="35" t="s">
        <v>55</v>
      </c>
      <c r="E29" s="39" t="s">
        <v>7898</v>
      </c>
    </row>
    <row r="30" spans="1:5" ht="12.75">
      <c r="A30" s="35" t="s">
        <v>56</v>
      </c>
      <c r="E30" s="40" t="s">
        <v>7899</v>
      </c>
    </row>
    <row r="31" spans="1:5" ht="12.75">
      <c r="A31" t="s">
        <v>58</v>
      </c>
      <c r="E31" s="39" t="s">
        <v>5508</v>
      </c>
    </row>
    <row r="32" spans="1:13" ht="12.75">
      <c r="A32" t="s">
        <v>47</v>
      </c>
      <c r="C32" s="31" t="s">
        <v>501</v>
      </c>
      <c r="E32" s="33" t="s">
        <v>7900</v>
      </c>
      <c r="J32" s="32">
        <f>0</f>
      </c>
      <c s="32">
        <f>0</f>
      </c>
      <c s="32">
        <f>0+L33+L37+L41+L45+L49+L53+L57+L61+L65</f>
      </c>
      <c s="32">
        <f>0+M33+M37+M41+M45+M49+M53+M57+M61+M65</f>
      </c>
    </row>
    <row r="33" spans="1:16" ht="12.75">
      <c r="A33" t="s">
        <v>50</v>
      </c>
      <c s="34" t="s">
        <v>27</v>
      </c>
      <c s="34" t="s">
        <v>7901</v>
      </c>
      <c s="35" t="s">
        <v>5</v>
      </c>
      <c s="6" t="s">
        <v>7902</v>
      </c>
      <c s="36" t="s">
        <v>53</v>
      </c>
      <c s="37">
        <v>18.24</v>
      </c>
      <c s="36">
        <v>0</v>
      </c>
      <c s="36">
        <f>ROUND(G33*H33,6)</f>
      </c>
      <c r="L33" s="38">
        <v>0</v>
      </c>
      <c s="32">
        <f>ROUND(ROUND(L33,2)*ROUND(G33,3),2)</f>
      </c>
      <c s="36" t="s">
        <v>54</v>
      </c>
      <c>
        <f>(M33*21)/100</f>
      </c>
      <c t="s">
        <v>28</v>
      </c>
    </row>
    <row r="34" spans="1:5" ht="12.75">
      <c r="A34" s="35" t="s">
        <v>55</v>
      </c>
      <c r="E34" s="39" t="s">
        <v>7902</v>
      </c>
    </row>
    <row r="35" spans="1:5" ht="12.75">
      <c r="A35" s="35" t="s">
        <v>56</v>
      </c>
      <c r="E35" s="40" t="s">
        <v>7903</v>
      </c>
    </row>
    <row r="36" spans="1:5" ht="63.75">
      <c r="A36" t="s">
        <v>58</v>
      </c>
      <c r="E36" s="39" t="s">
        <v>7904</v>
      </c>
    </row>
    <row r="37" spans="1:16" ht="12.75">
      <c r="A37" t="s">
        <v>50</v>
      </c>
      <c s="34" t="s">
        <v>78</v>
      </c>
      <c s="34" t="s">
        <v>7905</v>
      </c>
      <c s="35" t="s">
        <v>5</v>
      </c>
      <c s="6" t="s">
        <v>7906</v>
      </c>
      <c s="36" t="s">
        <v>53</v>
      </c>
      <c s="37">
        <v>0.936</v>
      </c>
      <c s="36">
        <v>0</v>
      </c>
      <c s="36">
        <f>ROUND(G37*H37,6)</f>
      </c>
      <c r="L37" s="38">
        <v>0</v>
      </c>
      <c s="32">
        <f>ROUND(ROUND(L37,2)*ROUND(G37,3),2)</f>
      </c>
      <c s="36" t="s">
        <v>54</v>
      </c>
      <c>
        <f>(M37*21)/100</f>
      </c>
      <c t="s">
        <v>28</v>
      </c>
    </row>
    <row r="38" spans="1:5" ht="12.75">
      <c r="A38" s="35" t="s">
        <v>55</v>
      </c>
      <c r="E38" s="39" t="s">
        <v>7906</v>
      </c>
    </row>
    <row r="39" spans="1:5" ht="12.75">
      <c r="A39" s="35" t="s">
        <v>56</v>
      </c>
      <c r="E39" s="40" t="s">
        <v>7907</v>
      </c>
    </row>
    <row r="40" spans="1:5" ht="63.75">
      <c r="A40" t="s">
        <v>58</v>
      </c>
      <c r="E40" s="39" t="s">
        <v>7904</v>
      </c>
    </row>
    <row r="41" spans="1:16" ht="25.5">
      <c r="A41" t="s">
        <v>50</v>
      </c>
      <c s="34" t="s">
        <v>82</v>
      </c>
      <c s="34" t="s">
        <v>7908</v>
      </c>
      <c s="35" t="s">
        <v>5</v>
      </c>
      <c s="6" t="s">
        <v>7909</v>
      </c>
      <c s="36" t="s">
        <v>53</v>
      </c>
      <c s="37">
        <v>1.112</v>
      </c>
      <c s="36">
        <v>0</v>
      </c>
      <c s="36">
        <f>ROUND(G41*H41,6)</f>
      </c>
      <c r="L41" s="38">
        <v>0</v>
      </c>
      <c s="32">
        <f>ROUND(ROUND(L41,2)*ROUND(G41,3),2)</f>
      </c>
      <c s="36" t="s">
        <v>54</v>
      </c>
      <c>
        <f>(M41*21)/100</f>
      </c>
      <c t="s">
        <v>28</v>
      </c>
    </row>
    <row r="42" spans="1:5" ht="25.5">
      <c r="A42" s="35" t="s">
        <v>55</v>
      </c>
      <c r="E42" s="39" t="s">
        <v>7909</v>
      </c>
    </row>
    <row r="43" spans="1:5" ht="12.75">
      <c r="A43" s="35" t="s">
        <v>56</v>
      </c>
      <c r="E43" s="40" t="s">
        <v>7910</v>
      </c>
    </row>
    <row r="44" spans="1:5" ht="63.75">
      <c r="A44" t="s">
        <v>58</v>
      </c>
      <c r="E44" s="39" t="s">
        <v>7904</v>
      </c>
    </row>
    <row r="45" spans="1:16" ht="25.5">
      <c r="A45" t="s">
        <v>50</v>
      </c>
      <c s="34" t="s">
        <v>86</v>
      </c>
      <c s="34" t="s">
        <v>7911</v>
      </c>
      <c s="35" t="s">
        <v>5</v>
      </c>
      <c s="6" t="s">
        <v>7912</v>
      </c>
      <c s="36" t="s">
        <v>53</v>
      </c>
      <c s="37">
        <v>0.588</v>
      </c>
      <c s="36">
        <v>0</v>
      </c>
      <c s="36">
        <f>ROUND(G45*H45,6)</f>
      </c>
      <c r="L45" s="38">
        <v>0</v>
      </c>
      <c s="32">
        <f>ROUND(ROUND(L45,2)*ROUND(G45,3),2)</f>
      </c>
      <c s="36" t="s">
        <v>54</v>
      </c>
      <c>
        <f>(M45*21)/100</f>
      </c>
      <c t="s">
        <v>28</v>
      </c>
    </row>
    <row r="46" spans="1:5" ht="25.5">
      <c r="A46" s="35" t="s">
        <v>55</v>
      </c>
      <c r="E46" s="39" t="s">
        <v>7912</v>
      </c>
    </row>
    <row r="47" spans="1:5" ht="12.75">
      <c r="A47" s="35" t="s">
        <v>56</v>
      </c>
      <c r="E47" s="40" t="s">
        <v>7913</v>
      </c>
    </row>
    <row r="48" spans="1:5" ht="63.75">
      <c r="A48" t="s">
        <v>58</v>
      </c>
      <c r="E48" s="39" t="s">
        <v>7904</v>
      </c>
    </row>
    <row r="49" spans="1:16" ht="12.75">
      <c r="A49" t="s">
        <v>50</v>
      </c>
      <c s="34" t="s">
        <v>90</v>
      </c>
      <c s="34" t="s">
        <v>7914</v>
      </c>
      <c s="35" t="s">
        <v>5</v>
      </c>
      <c s="6" t="s">
        <v>7915</v>
      </c>
      <c s="36" t="s">
        <v>53</v>
      </c>
      <c s="37">
        <v>0.232</v>
      </c>
      <c s="36">
        <v>0</v>
      </c>
      <c s="36">
        <f>ROUND(G49*H49,6)</f>
      </c>
      <c r="L49" s="38">
        <v>0</v>
      </c>
      <c s="32">
        <f>ROUND(ROUND(L49,2)*ROUND(G49,3),2)</f>
      </c>
      <c s="36" t="s">
        <v>54</v>
      </c>
      <c>
        <f>(M49*21)/100</f>
      </c>
      <c t="s">
        <v>28</v>
      </c>
    </row>
    <row r="50" spans="1:5" ht="12.75">
      <c r="A50" s="35" t="s">
        <v>55</v>
      </c>
      <c r="E50" s="39" t="s">
        <v>7915</v>
      </c>
    </row>
    <row r="51" spans="1:5" ht="12.75">
      <c r="A51" s="35" t="s">
        <v>56</v>
      </c>
      <c r="E51" s="40" t="s">
        <v>7916</v>
      </c>
    </row>
    <row r="52" spans="1:5" ht="63.75">
      <c r="A52" t="s">
        <v>58</v>
      </c>
      <c r="E52" s="39" t="s">
        <v>7904</v>
      </c>
    </row>
    <row r="53" spans="1:16" ht="25.5">
      <c r="A53" t="s">
        <v>50</v>
      </c>
      <c s="34" t="s">
        <v>95</v>
      </c>
      <c s="34" t="s">
        <v>7917</v>
      </c>
      <c s="35" t="s">
        <v>5</v>
      </c>
      <c s="6" t="s">
        <v>7918</v>
      </c>
      <c s="36" t="s">
        <v>53</v>
      </c>
      <c s="37">
        <v>0.23</v>
      </c>
      <c s="36">
        <v>0</v>
      </c>
      <c s="36">
        <f>ROUND(G53*H53,6)</f>
      </c>
      <c r="L53" s="38">
        <v>0</v>
      </c>
      <c s="32">
        <f>ROUND(ROUND(L53,2)*ROUND(G53,3),2)</f>
      </c>
      <c s="36" t="s">
        <v>54</v>
      </c>
      <c>
        <f>(M53*21)/100</f>
      </c>
      <c t="s">
        <v>28</v>
      </c>
    </row>
    <row r="54" spans="1:5" ht="25.5">
      <c r="A54" s="35" t="s">
        <v>55</v>
      </c>
      <c r="E54" s="39" t="s">
        <v>7918</v>
      </c>
    </row>
    <row r="55" spans="1:5" ht="12.75">
      <c r="A55" s="35" t="s">
        <v>56</v>
      </c>
      <c r="E55" s="40" t="s">
        <v>7919</v>
      </c>
    </row>
    <row r="56" spans="1:5" ht="63.75">
      <c r="A56" t="s">
        <v>58</v>
      </c>
      <c r="E56" s="39" t="s">
        <v>7904</v>
      </c>
    </row>
    <row r="57" spans="1:16" ht="25.5">
      <c r="A57" t="s">
        <v>50</v>
      </c>
      <c s="34" t="s">
        <v>99</v>
      </c>
      <c s="34" t="s">
        <v>7917</v>
      </c>
      <c s="35" t="s">
        <v>48</v>
      </c>
      <c s="6" t="s">
        <v>7920</v>
      </c>
      <c s="36" t="s">
        <v>53</v>
      </c>
      <c s="37">
        <v>1.404</v>
      </c>
      <c s="36">
        <v>0</v>
      </c>
      <c s="36">
        <f>ROUND(G57*H57,6)</f>
      </c>
      <c r="L57" s="38">
        <v>0</v>
      </c>
      <c s="32">
        <f>ROUND(ROUND(L57,2)*ROUND(G57,3),2)</f>
      </c>
      <c s="36" t="s">
        <v>54</v>
      </c>
      <c>
        <f>(M57*21)/100</f>
      </c>
      <c t="s">
        <v>28</v>
      </c>
    </row>
    <row r="58" spans="1:5" ht="25.5">
      <c r="A58" s="35" t="s">
        <v>55</v>
      </c>
      <c r="E58" s="39" t="s">
        <v>7920</v>
      </c>
    </row>
    <row r="59" spans="1:5" ht="12.75">
      <c r="A59" s="35" t="s">
        <v>56</v>
      </c>
      <c r="E59" s="40" t="s">
        <v>7921</v>
      </c>
    </row>
    <row r="60" spans="1:5" ht="63.75">
      <c r="A60" t="s">
        <v>58</v>
      </c>
      <c r="E60" s="39" t="s">
        <v>7904</v>
      </c>
    </row>
    <row r="61" spans="1:16" ht="25.5">
      <c r="A61" t="s">
        <v>50</v>
      </c>
      <c s="34" t="s">
        <v>103</v>
      </c>
      <c s="34" t="s">
        <v>7922</v>
      </c>
      <c s="35" t="s">
        <v>5</v>
      </c>
      <c s="6" t="s">
        <v>7923</v>
      </c>
      <c s="36" t="s">
        <v>53</v>
      </c>
      <c s="37">
        <v>1.224</v>
      </c>
      <c s="36">
        <v>0</v>
      </c>
      <c s="36">
        <f>ROUND(G61*H61,6)</f>
      </c>
      <c r="L61" s="38">
        <v>0</v>
      </c>
      <c s="32">
        <f>ROUND(ROUND(L61,2)*ROUND(G61,3),2)</f>
      </c>
      <c s="36" t="s">
        <v>54</v>
      </c>
      <c>
        <f>(M61*21)/100</f>
      </c>
      <c t="s">
        <v>28</v>
      </c>
    </row>
    <row r="62" spans="1:5" ht="25.5">
      <c r="A62" s="35" t="s">
        <v>55</v>
      </c>
      <c r="E62" s="39" t="s">
        <v>7923</v>
      </c>
    </row>
    <row r="63" spans="1:5" ht="12.75">
      <c r="A63" s="35" t="s">
        <v>56</v>
      </c>
      <c r="E63" s="40" t="s">
        <v>7924</v>
      </c>
    </row>
    <row r="64" spans="1:5" ht="63.75">
      <c r="A64" t="s">
        <v>58</v>
      </c>
      <c r="E64" s="39" t="s">
        <v>7904</v>
      </c>
    </row>
    <row r="65" spans="1:16" ht="12.75">
      <c r="A65" t="s">
        <v>50</v>
      </c>
      <c s="34" t="s">
        <v>106</v>
      </c>
      <c s="34" t="s">
        <v>7925</v>
      </c>
      <c s="35" t="s">
        <v>5</v>
      </c>
      <c s="6" t="s">
        <v>7926</v>
      </c>
      <c s="36" t="s">
        <v>4447</v>
      </c>
      <c s="37">
        <v>1</v>
      </c>
      <c s="36">
        <v>0</v>
      </c>
      <c s="36">
        <f>ROUND(G65*H65,6)</f>
      </c>
      <c r="L65" s="38">
        <v>0</v>
      </c>
      <c s="32">
        <f>ROUND(ROUND(L65,2)*ROUND(G65,3),2)</f>
      </c>
      <c s="36" t="s">
        <v>54</v>
      </c>
      <c>
        <f>(M65*21)/100</f>
      </c>
      <c t="s">
        <v>28</v>
      </c>
    </row>
    <row r="66" spans="1:5" ht="12.75">
      <c r="A66" s="35" t="s">
        <v>55</v>
      </c>
      <c r="E66" s="39" t="s">
        <v>7926</v>
      </c>
    </row>
    <row r="67" spans="1:5" ht="12.75">
      <c r="A67" s="35" t="s">
        <v>56</v>
      </c>
      <c r="E67" s="40" t="s">
        <v>7927</v>
      </c>
    </row>
    <row r="68" spans="1:5" ht="51">
      <c r="A68" t="s">
        <v>58</v>
      </c>
      <c r="E68" s="39" t="s">
        <v>7928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7929</v>
      </c>
      <c s="41">
        <f>Rekapitulace!C123</f>
      </c>
      <c s="20" t="s">
        <v>0</v>
      </c>
      <c t="s">
        <v>23</v>
      </c>
      <c t="s">
        <v>28</v>
      </c>
    </row>
    <row r="4" spans="1:16" ht="32" customHeight="1">
      <c r="A4" s="24" t="s">
        <v>20</v>
      </c>
      <c s="25" t="s">
        <v>29</v>
      </c>
      <c s="27" t="s">
        <v>7929</v>
      </c>
      <c r="E4" s="26" t="s">
        <v>7930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7933</v>
      </c>
      <c r="E8" s="30" t="s">
        <v>7932</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7934</v>
      </c>
      <c s="35" t="s">
        <v>5</v>
      </c>
      <c s="6" t="s">
        <v>7935</v>
      </c>
      <c s="36" t="s">
        <v>855</v>
      </c>
      <c s="37">
        <v>325.8</v>
      </c>
      <c s="36">
        <v>0</v>
      </c>
      <c s="36">
        <f>ROUND(G10*H10,6)</f>
      </c>
      <c r="L10" s="38">
        <v>0</v>
      </c>
      <c s="32">
        <f>ROUND(ROUND(L10,2)*ROUND(G10,3),2)</f>
      </c>
      <c s="36" t="s">
        <v>54</v>
      </c>
      <c>
        <f>(M10*21)/100</f>
      </c>
      <c t="s">
        <v>28</v>
      </c>
    </row>
    <row r="11" spans="1:5" ht="25.5">
      <c r="A11" s="35" t="s">
        <v>55</v>
      </c>
      <c r="E11" s="39" t="s">
        <v>7935</v>
      </c>
    </row>
    <row r="12" spans="1:5" ht="12.75">
      <c r="A12" s="35" t="s">
        <v>56</v>
      </c>
      <c r="E12" s="40" t="s">
        <v>7936</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7937</v>
      </c>
    </row>
    <row r="17" spans="1:5" ht="89.25">
      <c r="A17" t="s">
        <v>58</v>
      </c>
      <c r="E17" s="39" t="s">
        <v>991</v>
      </c>
    </row>
    <row r="18" spans="1:16" ht="25.5">
      <c r="A18" t="s">
        <v>50</v>
      </c>
      <c s="34" t="s">
        <v>26</v>
      </c>
      <c s="34" t="s">
        <v>7938</v>
      </c>
      <c s="35" t="s">
        <v>5</v>
      </c>
      <c s="6" t="s">
        <v>7939</v>
      </c>
      <c s="36" t="s">
        <v>855</v>
      </c>
      <c s="37">
        <v>35.76</v>
      </c>
      <c s="36">
        <v>0</v>
      </c>
      <c s="36">
        <f>ROUND(G18*H18,6)</f>
      </c>
      <c r="L18" s="38">
        <v>0</v>
      </c>
      <c s="32">
        <f>ROUND(ROUND(L18,2)*ROUND(G18,3),2)</f>
      </c>
      <c s="36" t="s">
        <v>54</v>
      </c>
      <c>
        <f>(M18*21)/100</f>
      </c>
      <c t="s">
        <v>28</v>
      </c>
    </row>
    <row r="19" spans="1:5" ht="25.5">
      <c r="A19" s="35" t="s">
        <v>55</v>
      </c>
      <c r="E19" s="39" t="s">
        <v>7939</v>
      </c>
    </row>
    <row r="20" spans="1:5" ht="12.75">
      <c r="A20" s="35" t="s">
        <v>56</v>
      </c>
      <c r="E20" s="40" t="s">
        <v>7940</v>
      </c>
    </row>
    <row r="21" spans="1:5" ht="12.75">
      <c r="A21" t="s">
        <v>58</v>
      </c>
      <c r="E21" s="39" t="s">
        <v>59</v>
      </c>
    </row>
    <row r="22" spans="1:16" ht="25.5">
      <c r="A22" t="s">
        <v>50</v>
      </c>
      <c s="34" t="s">
        <v>67</v>
      </c>
      <c s="34" t="s">
        <v>1210</v>
      </c>
      <c s="35" t="s">
        <v>5</v>
      </c>
      <c s="6" t="s">
        <v>7941</v>
      </c>
      <c s="36" t="s">
        <v>855</v>
      </c>
      <c s="37">
        <v>143.04</v>
      </c>
      <c s="36">
        <v>0</v>
      </c>
      <c s="36">
        <f>ROUND(G22*H22,6)</f>
      </c>
      <c r="L22" s="38">
        <v>0</v>
      </c>
      <c s="32">
        <f>ROUND(ROUND(L22,2)*ROUND(G22,3),2)</f>
      </c>
      <c s="36" t="s">
        <v>54</v>
      </c>
      <c>
        <f>(M22*21)/100</f>
      </c>
      <c t="s">
        <v>28</v>
      </c>
    </row>
    <row r="23" spans="1:5" ht="25.5">
      <c r="A23" s="35" t="s">
        <v>55</v>
      </c>
      <c r="E23" s="39" t="s">
        <v>7941</v>
      </c>
    </row>
    <row r="24" spans="1:5" ht="12.75">
      <c r="A24" s="35" t="s">
        <v>56</v>
      </c>
      <c r="E24" s="40" t="s">
        <v>7942</v>
      </c>
    </row>
    <row r="25" spans="1:5" ht="12.75">
      <c r="A25" t="s">
        <v>58</v>
      </c>
      <c r="E25" s="39" t="s">
        <v>59</v>
      </c>
    </row>
    <row r="26" spans="1:13" ht="12.75">
      <c r="A26" t="s">
        <v>47</v>
      </c>
      <c r="C26" s="31" t="s">
        <v>509</v>
      </c>
      <c r="E26" s="33" t="s">
        <v>7930</v>
      </c>
      <c r="J26" s="32">
        <f>0</f>
      </c>
      <c s="32">
        <f>0</f>
      </c>
      <c s="32">
        <f>0+L27+L31</f>
      </c>
      <c s="32">
        <f>0+M27+M31</f>
      </c>
    </row>
    <row r="27" spans="1:16" ht="12.75">
      <c r="A27" t="s">
        <v>50</v>
      </c>
      <c s="34" t="s">
        <v>72</v>
      </c>
      <c s="34" t="s">
        <v>7943</v>
      </c>
      <c s="35" t="s">
        <v>5</v>
      </c>
      <c s="6" t="s">
        <v>7944</v>
      </c>
      <c s="36" t="s">
        <v>7945</v>
      </c>
      <c s="37">
        <v>1620</v>
      </c>
      <c s="36">
        <v>0.55</v>
      </c>
      <c s="36">
        <f>ROUND(G27*H27,6)</f>
      </c>
      <c r="L27" s="38">
        <v>0</v>
      </c>
      <c s="32">
        <f>ROUND(ROUND(L27,2)*ROUND(G27,3),2)</f>
      </c>
      <c s="36" t="s">
        <v>54</v>
      </c>
      <c>
        <f>(M27*21)/100</f>
      </c>
      <c t="s">
        <v>28</v>
      </c>
    </row>
    <row r="28" spans="1:5" ht="25.5">
      <c r="A28" s="35" t="s">
        <v>55</v>
      </c>
      <c r="E28" s="39" t="s">
        <v>7946</v>
      </c>
    </row>
    <row r="29" spans="1:5" ht="12.75">
      <c r="A29" s="35" t="s">
        <v>56</v>
      </c>
      <c r="E29" s="40" t="s">
        <v>7947</v>
      </c>
    </row>
    <row r="30" spans="1:5" ht="12.75">
      <c r="A30" t="s">
        <v>58</v>
      </c>
      <c r="E30" s="39" t="s">
        <v>59</v>
      </c>
    </row>
    <row r="31" spans="1:16" ht="12.75">
      <c r="A31" t="s">
        <v>50</v>
      </c>
      <c s="34" t="s">
        <v>27</v>
      </c>
      <c s="34" t="s">
        <v>7948</v>
      </c>
      <c s="35" t="s">
        <v>5</v>
      </c>
      <c s="6" t="s">
        <v>7949</v>
      </c>
      <c s="36" t="s">
        <v>4447</v>
      </c>
      <c s="37">
        <v>30</v>
      </c>
      <c s="36">
        <v>0.1</v>
      </c>
      <c s="36">
        <f>ROUND(G31*H31,6)</f>
      </c>
      <c r="L31" s="38">
        <v>0</v>
      </c>
      <c s="32">
        <f>ROUND(ROUND(L31,2)*ROUND(G31,3),2)</f>
      </c>
      <c s="36" t="s">
        <v>54</v>
      </c>
      <c>
        <f>(M31*21)/100</f>
      </c>
      <c t="s">
        <v>28</v>
      </c>
    </row>
    <row r="32" spans="1:5" ht="12.75">
      <c r="A32" s="35" t="s">
        <v>55</v>
      </c>
      <c r="E32" s="39" t="s">
        <v>7949</v>
      </c>
    </row>
    <row r="33" spans="1:5" ht="12.75">
      <c r="A33" s="35" t="s">
        <v>56</v>
      </c>
      <c r="E33" s="40" t="s">
        <v>7950</v>
      </c>
    </row>
    <row r="34" spans="1:5" ht="25.5">
      <c r="A34" t="s">
        <v>58</v>
      </c>
      <c r="E34" s="39" t="s">
        <v>7951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7929</v>
      </c>
      <c s="41">
        <f>Rekapitulace!C123</f>
      </c>
      <c s="20" t="s">
        <v>0</v>
      </c>
      <c t="s">
        <v>23</v>
      </c>
      <c t="s">
        <v>28</v>
      </c>
    </row>
    <row r="4" spans="1:16" ht="32" customHeight="1">
      <c r="A4" s="24" t="s">
        <v>20</v>
      </c>
      <c s="25" t="s">
        <v>29</v>
      </c>
      <c s="27" t="s">
        <v>7929</v>
      </c>
      <c r="E4" s="26" t="s">
        <v>7930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7954</v>
      </c>
      <c r="E8" s="30" t="s">
        <v>7953</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7934</v>
      </c>
      <c s="35" t="s">
        <v>5</v>
      </c>
      <c s="6" t="s">
        <v>7935</v>
      </c>
      <c s="36" t="s">
        <v>855</v>
      </c>
      <c s="37">
        <v>563.71</v>
      </c>
      <c s="36">
        <v>0</v>
      </c>
      <c s="36">
        <f>ROUND(G10*H10,6)</f>
      </c>
      <c r="L10" s="38">
        <v>0</v>
      </c>
      <c s="32">
        <f>ROUND(ROUND(L10,2)*ROUND(G10,3),2)</f>
      </c>
      <c s="36" t="s">
        <v>54</v>
      </c>
      <c>
        <f>(M10*21)/100</f>
      </c>
      <c t="s">
        <v>28</v>
      </c>
    </row>
    <row r="11" spans="1:5" ht="25.5">
      <c r="A11" s="35" t="s">
        <v>55</v>
      </c>
      <c r="E11" s="39" t="s">
        <v>7935</v>
      </c>
    </row>
    <row r="12" spans="1:5" ht="12.75">
      <c r="A12" s="35" t="s">
        <v>56</v>
      </c>
      <c r="E12" s="40" t="s">
        <v>7955</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7956</v>
      </c>
    </row>
    <row r="17" spans="1:5" ht="89.25">
      <c r="A17" t="s">
        <v>58</v>
      </c>
      <c r="E17" s="39" t="s">
        <v>991</v>
      </c>
    </row>
    <row r="18" spans="1:16" ht="25.5">
      <c r="A18" t="s">
        <v>50</v>
      </c>
      <c s="34" t="s">
        <v>26</v>
      </c>
      <c s="34" t="s">
        <v>7938</v>
      </c>
      <c s="35" t="s">
        <v>5</v>
      </c>
      <c s="6" t="s">
        <v>7939</v>
      </c>
      <c s="36" t="s">
        <v>855</v>
      </c>
      <c s="37">
        <v>76.435</v>
      </c>
      <c s="36">
        <v>0</v>
      </c>
      <c s="36">
        <f>ROUND(G18*H18,6)</f>
      </c>
      <c r="L18" s="38">
        <v>0</v>
      </c>
      <c s="32">
        <f>ROUND(ROUND(L18,2)*ROUND(G18,3),2)</f>
      </c>
      <c s="36" t="s">
        <v>54</v>
      </c>
      <c>
        <f>(M18*21)/100</f>
      </c>
      <c t="s">
        <v>28</v>
      </c>
    </row>
    <row r="19" spans="1:5" ht="25.5">
      <c r="A19" s="35" t="s">
        <v>55</v>
      </c>
      <c r="E19" s="39" t="s">
        <v>7939</v>
      </c>
    </row>
    <row r="20" spans="1:5" ht="12.75">
      <c r="A20" s="35" t="s">
        <v>56</v>
      </c>
      <c r="E20" s="40" t="s">
        <v>7957</v>
      </c>
    </row>
    <row r="21" spans="1:5" ht="12.75">
      <c r="A21" t="s">
        <v>58</v>
      </c>
      <c r="E21" s="39" t="s">
        <v>59</v>
      </c>
    </row>
    <row r="22" spans="1:16" ht="25.5">
      <c r="A22" t="s">
        <v>50</v>
      </c>
      <c s="34" t="s">
        <v>67</v>
      </c>
      <c s="34" t="s">
        <v>1210</v>
      </c>
      <c s="35" t="s">
        <v>5</v>
      </c>
      <c s="6" t="s">
        <v>7941</v>
      </c>
      <c s="36" t="s">
        <v>855</v>
      </c>
      <c s="37">
        <v>152.87</v>
      </c>
      <c s="36">
        <v>0</v>
      </c>
      <c s="36">
        <f>ROUND(G22*H22,6)</f>
      </c>
      <c r="L22" s="38">
        <v>0</v>
      </c>
      <c s="32">
        <f>ROUND(ROUND(L22,2)*ROUND(G22,3),2)</f>
      </c>
      <c s="36" t="s">
        <v>54</v>
      </c>
      <c>
        <f>(M22*21)/100</f>
      </c>
      <c t="s">
        <v>28</v>
      </c>
    </row>
    <row r="23" spans="1:5" ht="25.5">
      <c r="A23" s="35" t="s">
        <v>55</v>
      </c>
      <c r="E23" s="39" t="s">
        <v>7941</v>
      </c>
    </row>
    <row r="24" spans="1:5" ht="12.75">
      <c r="A24" s="35" t="s">
        <v>56</v>
      </c>
      <c r="E24" s="40" t="s">
        <v>7958</v>
      </c>
    </row>
    <row r="25" spans="1:5" ht="12.75">
      <c r="A25" t="s">
        <v>58</v>
      </c>
      <c r="E25" s="39" t="s">
        <v>59</v>
      </c>
    </row>
    <row r="26" spans="1:13" ht="12.75">
      <c r="A26" t="s">
        <v>47</v>
      </c>
      <c r="C26" s="31" t="s">
        <v>509</v>
      </c>
      <c r="E26" s="33" t="s">
        <v>7930</v>
      </c>
      <c r="J26" s="32">
        <f>0</f>
      </c>
      <c s="32">
        <f>0</f>
      </c>
      <c s="32">
        <f>0+L27+L31+L35+L39</f>
      </c>
      <c s="32">
        <f>0+M27+M31+M35+M39</f>
      </c>
    </row>
    <row r="27" spans="1:16" ht="12.75">
      <c r="A27" t="s">
        <v>50</v>
      </c>
      <c s="34" t="s">
        <v>72</v>
      </c>
      <c s="34" t="s">
        <v>7943</v>
      </c>
      <c s="35" t="s">
        <v>5</v>
      </c>
      <c s="6" t="s">
        <v>7944</v>
      </c>
      <c s="36" t="s">
        <v>7945</v>
      </c>
      <c s="37">
        <v>1470</v>
      </c>
      <c s="36">
        <v>0.55</v>
      </c>
      <c s="36">
        <f>ROUND(G27*H27,6)</f>
      </c>
      <c r="L27" s="38">
        <v>0</v>
      </c>
      <c s="32">
        <f>ROUND(ROUND(L27,2)*ROUND(G27,3),2)</f>
      </c>
      <c s="36" t="s">
        <v>54</v>
      </c>
      <c>
        <f>(M27*21)/100</f>
      </c>
      <c t="s">
        <v>28</v>
      </c>
    </row>
    <row r="28" spans="1:5" ht="25.5">
      <c r="A28" s="35" t="s">
        <v>55</v>
      </c>
      <c r="E28" s="39" t="s">
        <v>7946</v>
      </c>
    </row>
    <row r="29" spans="1:5" ht="12.75">
      <c r="A29" s="35" t="s">
        <v>56</v>
      </c>
      <c r="E29" s="40" t="s">
        <v>7959</v>
      </c>
    </row>
    <row r="30" spans="1:5" ht="12.75">
      <c r="A30" t="s">
        <v>58</v>
      </c>
      <c r="E30" s="39" t="s">
        <v>59</v>
      </c>
    </row>
    <row r="31" spans="1:16" ht="12.75">
      <c r="A31" t="s">
        <v>50</v>
      </c>
      <c s="34" t="s">
        <v>27</v>
      </c>
      <c s="34" t="s">
        <v>7960</v>
      </c>
      <c s="35" t="s">
        <v>5</v>
      </c>
      <c s="6" t="s">
        <v>7961</v>
      </c>
      <c s="36" t="s">
        <v>7945</v>
      </c>
      <c s="37">
        <v>130</v>
      </c>
      <c s="36">
        <v>0.35</v>
      </c>
      <c s="36">
        <f>ROUND(G31*H31,6)</f>
      </c>
      <c r="L31" s="38">
        <v>0</v>
      </c>
      <c s="32">
        <f>ROUND(ROUND(L31,2)*ROUND(G31,3),2)</f>
      </c>
      <c s="36" t="s">
        <v>54</v>
      </c>
      <c>
        <f>(M31*21)/100</f>
      </c>
      <c t="s">
        <v>28</v>
      </c>
    </row>
    <row r="32" spans="1:5" ht="12.75">
      <c r="A32" s="35" t="s">
        <v>55</v>
      </c>
      <c r="E32" s="39" t="s">
        <v>7961</v>
      </c>
    </row>
    <row r="33" spans="1:5" ht="12.75">
      <c r="A33" s="35" t="s">
        <v>56</v>
      </c>
      <c r="E33" s="40" t="s">
        <v>7962</v>
      </c>
    </row>
    <row r="34" spans="1:5" ht="12.75">
      <c r="A34" t="s">
        <v>58</v>
      </c>
      <c r="E34" s="39" t="s">
        <v>59</v>
      </c>
    </row>
    <row r="35" spans="1:16" ht="12.75">
      <c r="A35" t="s">
        <v>50</v>
      </c>
      <c s="34" t="s">
        <v>78</v>
      </c>
      <c s="34" t="s">
        <v>7963</v>
      </c>
      <c s="35" t="s">
        <v>5</v>
      </c>
      <c s="6" t="s">
        <v>7964</v>
      </c>
      <c s="36" t="s">
        <v>7945</v>
      </c>
      <c s="37">
        <v>232</v>
      </c>
      <c s="36">
        <v>0.42</v>
      </c>
      <c s="36">
        <f>ROUND(G35*H35,6)</f>
      </c>
      <c r="L35" s="38">
        <v>0</v>
      </c>
      <c s="32">
        <f>ROUND(ROUND(L35,2)*ROUND(G35,3),2)</f>
      </c>
      <c s="36" t="s">
        <v>54</v>
      </c>
      <c>
        <f>(M35*21)/100</f>
      </c>
      <c t="s">
        <v>28</v>
      </c>
    </row>
    <row r="36" spans="1:5" ht="12.75">
      <c r="A36" s="35" t="s">
        <v>55</v>
      </c>
      <c r="E36" s="39" t="s">
        <v>7964</v>
      </c>
    </row>
    <row r="37" spans="1:5" ht="12.75">
      <c r="A37" s="35" t="s">
        <v>56</v>
      </c>
      <c r="E37" s="40" t="s">
        <v>7965</v>
      </c>
    </row>
    <row r="38" spans="1:5" ht="12.75">
      <c r="A38" t="s">
        <v>58</v>
      </c>
      <c r="E38" s="39" t="s">
        <v>59</v>
      </c>
    </row>
    <row r="39" spans="1:16" ht="12.75">
      <c r="A39" t="s">
        <v>50</v>
      </c>
      <c s="34" t="s">
        <v>82</v>
      </c>
      <c s="34" t="s">
        <v>7966</v>
      </c>
      <c s="35" t="s">
        <v>5</v>
      </c>
      <c s="6" t="s">
        <v>7967</v>
      </c>
      <c s="36" t="s">
        <v>4447</v>
      </c>
      <c s="37">
        <v>8</v>
      </c>
      <c s="36">
        <v>0.5</v>
      </c>
      <c s="36">
        <f>ROUND(G39*H39,6)</f>
      </c>
      <c r="L39" s="38">
        <v>0</v>
      </c>
      <c s="32">
        <f>ROUND(ROUND(L39,2)*ROUND(G39,3),2)</f>
      </c>
      <c s="36" t="s">
        <v>54</v>
      </c>
      <c>
        <f>(M39*21)/100</f>
      </c>
      <c t="s">
        <v>28</v>
      </c>
    </row>
    <row r="40" spans="1:5" ht="12.75">
      <c r="A40" s="35" t="s">
        <v>55</v>
      </c>
      <c r="E40" s="39" t="s">
        <v>7967</v>
      </c>
    </row>
    <row r="41" spans="1:5" ht="12.75">
      <c r="A41" s="35" t="s">
        <v>56</v>
      </c>
      <c r="E41" s="40" t="s">
        <v>7968</v>
      </c>
    </row>
    <row r="42" spans="1:5" ht="25.5">
      <c r="A42" t="s">
        <v>58</v>
      </c>
      <c r="E42" s="39" t="s">
        <v>7951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7969</v>
      </c>
      <c s="41">
        <f>Rekapitulace!C126</f>
      </c>
      <c s="20" t="s">
        <v>0</v>
      </c>
      <c t="s">
        <v>23</v>
      </c>
      <c t="s">
        <v>28</v>
      </c>
    </row>
    <row r="4" spans="1:16" ht="32" customHeight="1">
      <c r="A4" s="24" t="s">
        <v>20</v>
      </c>
      <c s="25" t="s">
        <v>29</v>
      </c>
      <c s="27" t="s">
        <v>7969</v>
      </c>
      <c r="E4" s="26" t="s">
        <v>7970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7973</v>
      </c>
      <c r="E8" s="30" t="s">
        <v>7972</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7974</v>
      </c>
    </row>
    <row r="13" spans="1:5" ht="89.25">
      <c r="A13" t="s">
        <v>58</v>
      </c>
      <c r="E13" s="39" t="s">
        <v>991</v>
      </c>
    </row>
    <row r="14" spans="1:16" ht="25.5">
      <c r="A14" t="s">
        <v>50</v>
      </c>
      <c s="34" t="s">
        <v>28</v>
      </c>
      <c s="34" t="s">
        <v>7934</v>
      </c>
      <c s="35" t="s">
        <v>5</v>
      </c>
      <c s="6" t="s">
        <v>7935</v>
      </c>
      <c s="36" t="s">
        <v>855</v>
      </c>
      <c s="37">
        <v>20.041</v>
      </c>
      <c s="36">
        <v>0</v>
      </c>
      <c s="36">
        <f>ROUND(G14*H14,6)</f>
      </c>
      <c r="L14" s="38">
        <v>0</v>
      </c>
      <c s="32">
        <f>ROUND(ROUND(L14,2)*ROUND(G14,3),2)</f>
      </c>
      <c s="36" t="s">
        <v>54</v>
      </c>
      <c>
        <f>(M14*21)/100</f>
      </c>
      <c t="s">
        <v>28</v>
      </c>
    </row>
    <row r="15" spans="1:5" ht="25.5">
      <c r="A15" s="35" t="s">
        <v>55</v>
      </c>
      <c r="E15" s="39" t="s">
        <v>7935</v>
      </c>
    </row>
    <row r="16" spans="1:5" ht="12.75">
      <c r="A16" s="35" t="s">
        <v>56</v>
      </c>
      <c r="E16" s="40" t="s">
        <v>7975</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7976</v>
      </c>
    </row>
    <row r="21" spans="1:5" ht="89.25">
      <c r="A21" t="s">
        <v>58</v>
      </c>
      <c r="E21" s="39" t="s">
        <v>991</v>
      </c>
    </row>
    <row r="22" spans="1:16" ht="25.5">
      <c r="A22" t="s">
        <v>50</v>
      </c>
      <c s="34" t="s">
        <v>67</v>
      </c>
      <c s="34" t="s">
        <v>7938</v>
      </c>
      <c s="35" t="s">
        <v>5</v>
      </c>
      <c s="6" t="s">
        <v>7939</v>
      </c>
      <c s="36" t="s">
        <v>855</v>
      </c>
      <c s="37">
        <v>2.085</v>
      </c>
      <c s="36">
        <v>0</v>
      </c>
      <c s="36">
        <f>ROUND(G22*H22,6)</f>
      </c>
      <c r="L22" s="38">
        <v>0</v>
      </c>
      <c s="32">
        <f>ROUND(ROUND(L22,2)*ROUND(G22,3),2)</f>
      </c>
      <c s="36" t="s">
        <v>54</v>
      </c>
      <c>
        <f>(M22*21)/100</f>
      </c>
      <c t="s">
        <v>28</v>
      </c>
    </row>
    <row r="23" spans="1:5" ht="25.5">
      <c r="A23" s="35" t="s">
        <v>55</v>
      </c>
      <c r="E23" s="39" t="s">
        <v>7939</v>
      </c>
    </row>
    <row r="24" spans="1:5" ht="12.75">
      <c r="A24" s="35" t="s">
        <v>56</v>
      </c>
      <c r="E24" s="40" t="s">
        <v>7977</v>
      </c>
    </row>
    <row r="25" spans="1:5" ht="12.75">
      <c r="A25" t="s">
        <v>58</v>
      </c>
      <c r="E25" s="39" t="s">
        <v>59</v>
      </c>
    </row>
    <row r="26" spans="1:16" ht="25.5">
      <c r="A26" t="s">
        <v>50</v>
      </c>
      <c s="34" t="s">
        <v>72</v>
      </c>
      <c s="34" t="s">
        <v>1210</v>
      </c>
      <c s="35" t="s">
        <v>5</v>
      </c>
      <c s="6" t="s">
        <v>7941</v>
      </c>
      <c s="36" t="s">
        <v>855</v>
      </c>
      <c s="37">
        <v>4.581</v>
      </c>
      <c s="36">
        <v>0</v>
      </c>
      <c s="36">
        <f>ROUND(G26*H26,6)</f>
      </c>
      <c r="L26" s="38">
        <v>0</v>
      </c>
      <c s="32">
        <f>ROUND(ROUND(L26,2)*ROUND(G26,3),2)</f>
      </c>
      <c s="36" t="s">
        <v>54</v>
      </c>
      <c>
        <f>(M26*21)/100</f>
      </c>
      <c t="s">
        <v>28</v>
      </c>
    </row>
    <row r="27" spans="1:5" ht="25.5">
      <c r="A27" s="35" t="s">
        <v>55</v>
      </c>
      <c r="E27" s="39" t="s">
        <v>7941</v>
      </c>
    </row>
    <row r="28" spans="1:5" ht="12.75">
      <c r="A28" s="35" t="s">
        <v>56</v>
      </c>
      <c r="E28" s="40" t="s">
        <v>7978</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7979</v>
      </c>
      <c s="35" t="s">
        <v>5</v>
      </c>
      <c s="6" t="s">
        <v>7980</v>
      </c>
      <c s="36" t="s">
        <v>62</v>
      </c>
      <c s="37">
        <v>3.676</v>
      </c>
      <c s="36">
        <v>0</v>
      </c>
      <c s="36">
        <f>ROUND(G31*H31,6)</f>
      </c>
      <c r="L31" s="38">
        <v>0</v>
      </c>
      <c s="32">
        <f>ROUND(ROUND(L31,2)*ROUND(G31,3),2)</f>
      </c>
      <c s="36" t="s">
        <v>54</v>
      </c>
      <c>
        <f>(M31*21)/100</f>
      </c>
      <c t="s">
        <v>28</v>
      </c>
    </row>
    <row r="32" spans="1:5" ht="12.75">
      <c r="A32" s="35" t="s">
        <v>55</v>
      </c>
      <c r="E32" s="39" t="s">
        <v>7980</v>
      </c>
    </row>
    <row r="33" spans="1:5" ht="12.75">
      <c r="A33" s="35" t="s">
        <v>56</v>
      </c>
      <c r="E33" s="40" t="s">
        <v>7981</v>
      </c>
    </row>
    <row r="34" spans="1:5" ht="12.75">
      <c r="A34" t="s">
        <v>58</v>
      </c>
      <c r="E34" s="39" t="s">
        <v>59</v>
      </c>
    </row>
    <row r="35" spans="1:16" ht="12.75">
      <c r="A35" t="s">
        <v>50</v>
      </c>
      <c s="34" t="s">
        <v>78</v>
      </c>
      <c s="34" t="s">
        <v>7982</v>
      </c>
      <c s="35" t="s">
        <v>5</v>
      </c>
      <c s="6" t="s">
        <v>7983</v>
      </c>
      <c s="36" t="s">
        <v>62</v>
      </c>
      <c s="37">
        <v>12.941</v>
      </c>
      <c s="36">
        <v>0</v>
      </c>
      <c s="36">
        <f>ROUND(G35*H35,6)</f>
      </c>
      <c r="L35" s="38">
        <v>0</v>
      </c>
      <c s="32">
        <f>ROUND(ROUND(L35,2)*ROUND(G35,3),2)</f>
      </c>
      <c s="36" t="s">
        <v>54</v>
      </c>
      <c>
        <f>(M35*21)/100</f>
      </c>
      <c t="s">
        <v>28</v>
      </c>
    </row>
    <row r="36" spans="1:5" ht="12.75">
      <c r="A36" s="35" t="s">
        <v>55</v>
      </c>
      <c r="E36" s="39" t="s">
        <v>7984</v>
      </c>
    </row>
    <row r="37" spans="1:5" ht="12.75">
      <c r="A37" s="35" t="s">
        <v>56</v>
      </c>
      <c r="E37" s="40" t="s">
        <v>7985</v>
      </c>
    </row>
    <row r="38" spans="1:5" ht="12.75">
      <c r="A38" t="s">
        <v>58</v>
      </c>
      <c r="E38" s="39" t="s">
        <v>59</v>
      </c>
    </row>
    <row r="39" spans="1:16" ht="12.75">
      <c r="A39" t="s">
        <v>50</v>
      </c>
      <c s="34" t="s">
        <v>82</v>
      </c>
      <c s="34" t="s">
        <v>7986</v>
      </c>
      <c s="35" t="s">
        <v>5</v>
      </c>
      <c s="6" t="s">
        <v>4116</v>
      </c>
      <c s="36" t="s">
        <v>62</v>
      </c>
      <c s="37">
        <v>116.319</v>
      </c>
      <c s="36">
        <v>0</v>
      </c>
      <c s="36">
        <f>ROUND(G39*H39,6)</f>
      </c>
      <c r="L39" s="38">
        <v>0</v>
      </c>
      <c s="32">
        <f>ROUND(ROUND(L39,2)*ROUND(G39,3),2)</f>
      </c>
      <c s="36" t="s">
        <v>54</v>
      </c>
      <c>
        <f>(M39*21)/100</f>
      </c>
      <c t="s">
        <v>28</v>
      </c>
    </row>
    <row r="40" spans="1:5" ht="12.75">
      <c r="A40" s="35" t="s">
        <v>55</v>
      </c>
      <c r="E40" s="39" t="s">
        <v>4116</v>
      </c>
    </row>
    <row r="41" spans="1:5" ht="12.75">
      <c r="A41" s="35" t="s">
        <v>56</v>
      </c>
      <c r="E41" s="40" t="s">
        <v>7987</v>
      </c>
    </row>
    <row r="42" spans="1:5" ht="12.75">
      <c r="A42" t="s">
        <v>58</v>
      </c>
      <c r="E42" s="39" t="s">
        <v>59</v>
      </c>
    </row>
    <row r="43" spans="1:13" ht="12.75">
      <c r="A43" t="s">
        <v>47</v>
      </c>
      <c r="C43" s="31" t="s">
        <v>28</v>
      </c>
      <c r="E43" s="33" t="s">
        <v>4132</v>
      </c>
      <c r="J43" s="32">
        <f>0</f>
      </c>
      <c s="32">
        <f>0</f>
      </c>
      <c s="32">
        <f>0+L44+L48+L52</f>
      </c>
      <c s="32">
        <f>0+M44+M48+M52</f>
      </c>
    </row>
    <row r="44" spans="1:16" ht="12.75">
      <c r="A44" t="s">
        <v>50</v>
      </c>
      <c s="34" t="s">
        <v>86</v>
      </c>
      <c s="34" t="s">
        <v>5175</v>
      </c>
      <c s="35" t="s">
        <v>5</v>
      </c>
      <c s="6" t="s">
        <v>5176</v>
      </c>
      <c s="36" t="s">
        <v>62</v>
      </c>
      <c s="37">
        <v>11.647</v>
      </c>
      <c s="36">
        <v>0</v>
      </c>
      <c s="36">
        <f>ROUND(G44*H44,6)</f>
      </c>
      <c r="L44" s="38">
        <v>0</v>
      </c>
      <c s="32">
        <f>ROUND(ROUND(L44,2)*ROUND(G44,3),2)</f>
      </c>
      <c s="36" t="s">
        <v>54</v>
      </c>
      <c>
        <f>(M44*21)/100</f>
      </c>
      <c t="s">
        <v>28</v>
      </c>
    </row>
    <row r="45" spans="1:5" ht="12.75">
      <c r="A45" s="35" t="s">
        <v>55</v>
      </c>
      <c r="E45" s="39" t="s">
        <v>7988</v>
      </c>
    </row>
    <row r="46" spans="1:5" ht="12.75">
      <c r="A46" s="35" t="s">
        <v>56</v>
      </c>
      <c r="E46" s="40" t="s">
        <v>7989</v>
      </c>
    </row>
    <row r="47" spans="1:5" ht="12.75">
      <c r="A47" t="s">
        <v>58</v>
      </c>
      <c r="E47" s="39" t="s">
        <v>59</v>
      </c>
    </row>
    <row r="48" spans="1:16" ht="12.75">
      <c r="A48" t="s">
        <v>50</v>
      </c>
      <c s="34" t="s">
        <v>90</v>
      </c>
      <c s="34" t="s">
        <v>7990</v>
      </c>
      <c s="35" t="s">
        <v>5</v>
      </c>
      <c s="6" t="s">
        <v>7991</v>
      </c>
      <c s="36" t="s">
        <v>62</v>
      </c>
      <c s="37">
        <v>3.064</v>
      </c>
      <c s="36">
        <v>0</v>
      </c>
      <c s="36">
        <f>ROUND(G48*H48,6)</f>
      </c>
      <c r="L48" s="38">
        <v>0</v>
      </c>
      <c s="32">
        <f>ROUND(ROUND(L48,2)*ROUND(G48,3),2)</f>
      </c>
      <c s="36" t="s">
        <v>54</v>
      </c>
      <c>
        <f>(M48*21)/100</f>
      </c>
      <c t="s">
        <v>28</v>
      </c>
    </row>
    <row r="49" spans="1:5" ht="12.75">
      <c r="A49" s="35" t="s">
        <v>55</v>
      </c>
      <c r="E49" s="39" t="s">
        <v>7992</v>
      </c>
    </row>
    <row r="50" spans="1:5" ht="12.75">
      <c r="A50" s="35" t="s">
        <v>56</v>
      </c>
      <c r="E50" s="40" t="s">
        <v>7993</v>
      </c>
    </row>
    <row r="51" spans="1:5" ht="12.75">
      <c r="A51" t="s">
        <v>58</v>
      </c>
      <c r="E51" s="39" t="s">
        <v>59</v>
      </c>
    </row>
    <row r="52" spans="1:16" ht="12.75">
      <c r="A52" t="s">
        <v>50</v>
      </c>
      <c s="34" t="s">
        <v>95</v>
      </c>
      <c s="34" t="s">
        <v>6016</v>
      </c>
      <c s="35" t="s">
        <v>5</v>
      </c>
      <c s="6" t="s">
        <v>6017</v>
      </c>
      <c s="36" t="s">
        <v>62</v>
      </c>
      <c s="37">
        <v>1.294</v>
      </c>
      <c s="36">
        <v>0</v>
      </c>
      <c s="36">
        <f>ROUND(G52*H52,6)</f>
      </c>
      <c r="L52" s="38">
        <v>0</v>
      </c>
      <c s="32">
        <f>ROUND(ROUND(L52,2)*ROUND(G52,3),2)</f>
      </c>
      <c s="36" t="s">
        <v>54</v>
      </c>
      <c>
        <f>(M52*21)/100</f>
      </c>
      <c t="s">
        <v>28</v>
      </c>
    </row>
    <row r="53" spans="1:5" ht="12.75">
      <c r="A53" s="35" t="s">
        <v>55</v>
      </c>
      <c r="E53" s="39" t="s">
        <v>6017</v>
      </c>
    </row>
    <row r="54" spans="1:5" ht="12.75">
      <c r="A54" s="35" t="s">
        <v>56</v>
      </c>
      <c r="E54" s="40" t="s">
        <v>7994</v>
      </c>
    </row>
    <row r="55" spans="1:5" ht="12.75">
      <c r="A55" t="s">
        <v>58</v>
      </c>
      <c r="E55" s="39" t="s">
        <v>59</v>
      </c>
    </row>
    <row r="56" spans="1:13" ht="12.75">
      <c r="A56" t="s">
        <v>47</v>
      </c>
      <c r="C56" s="31" t="s">
        <v>26</v>
      </c>
      <c r="E56" s="33" t="s">
        <v>6235</v>
      </c>
      <c r="J56" s="32">
        <f>0</f>
      </c>
      <c s="32">
        <f>0</f>
      </c>
      <c s="32">
        <f>0+L57</f>
      </c>
      <c s="32">
        <f>0+M57</f>
      </c>
    </row>
    <row r="57" spans="1:16" ht="12.75">
      <c r="A57" t="s">
        <v>50</v>
      </c>
      <c s="34" t="s">
        <v>99</v>
      </c>
      <c s="34" t="s">
        <v>4765</v>
      </c>
      <c s="35" t="s">
        <v>5</v>
      </c>
      <c s="6" t="s">
        <v>4766</v>
      </c>
      <c s="36" t="s">
        <v>4447</v>
      </c>
      <c s="37">
        <v>104</v>
      </c>
      <c s="36">
        <v>0</v>
      </c>
      <c s="36">
        <f>ROUND(G57*H57,6)</f>
      </c>
      <c r="L57" s="38">
        <v>0</v>
      </c>
      <c s="32">
        <f>ROUND(ROUND(L57,2)*ROUND(G57,3),2)</f>
      </c>
      <c s="36" t="s">
        <v>54</v>
      </c>
      <c>
        <f>(M57*21)/100</f>
      </c>
      <c t="s">
        <v>28</v>
      </c>
    </row>
    <row r="58" spans="1:5" ht="12.75">
      <c r="A58" s="35" t="s">
        <v>55</v>
      </c>
      <c r="E58" s="39" t="s">
        <v>4766</v>
      </c>
    </row>
    <row r="59" spans="1:5" ht="12.75">
      <c r="A59" s="35" t="s">
        <v>56</v>
      </c>
      <c r="E59" s="40" t="s">
        <v>7995</v>
      </c>
    </row>
    <row r="60" spans="1:5" ht="12.75">
      <c r="A60" t="s">
        <v>58</v>
      </c>
      <c r="E60" s="39" t="s">
        <v>59</v>
      </c>
    </row>
    <row r="61" spans="1:13" ht="12.75">
      <c r="A61" t="s">
        <v>47</v>
      </c>
      <c r="C61" s="31" t="s">
        <v>324</v>
      </c>
      <c r="E61" s="33" t="s">
        <v>7996</v>
      </c>
      <c r="J61" s="32">
        <f>0</f>
      </c>
      <c s="32">
        <f>0</f>
      </c>
      <c s="32">
        <f>0+L62</f>
      </c>
      <c s="32">
        <f>0+M62</f>
      </c>
    </row>
    <row r="62" spans="1:16" ht="12.75">
      <c r="A62" t="s">
        <v>50</v>
      </c>
      <c s="34" t="s">
        <v>103</v>
      </c>
      <c s="34" t="s">
        <v>7997</v>
      </c>
      <c s="35" t="s">
        <v>5</v>
      </c>
      <c s="6" t="s">
        <v>7998</v>
      </c>
      <c s="36" t="s">
        <v>53</v>
      </c>
      <c s="37">
        <v>539.176</v>
      </c>
      <c s="36">
        <v>0</v>
      </c>
      <c s="36">
        <f>ROUND(G62*H62,6)</f>
      </c>
      <c r="L62" s="38">
        <v>0</v>
      </c>
      <c s="32">
        <f>ROUND(ROUND(L62,2)*ROUND(G62,3),2)</f>
      </c>
      <c s="36" t="s">
        <v>54</v>
      </c>
      <c>
        <f>(M62*21)/100</f>
      </c>
      <c t="s">
        <v>28</v>
      </c>
    </row>
    <row r="63" spans="1:5" ht="12.75">
      <c r="A63" s="35" t="s">
        <v>55</v>
      </c>
      <c r="E63" s="39" t="s">
        <v>7998</v>
      </c>
    </row>
    <row r="64" spans="1:5" ht="12.75">
      <c r="A64" s="35" t="s">
        <v>56</v>
      </c>
      <c r="E64" s="40" t="s">
        <v>7999</v>
      </c>
    </row>
    <row r="65" spans="1:5" ht="12.75">
      <c r="A65" t="s">
        <v>58</v>
      </c>
      <c r="E65" s="39" t="s">
        <v>59</v>
      </c>
    </row>
    <row r="66" spans="1:13" ht="12.75">
      <c r="A66" t="s">
        <v>47</v>
      </c>
      <c r="C66" s="31" t="s">
        <v>507</v>
      </c>
      <c r="E66" s="33" t="s">
        <v>5966</v>
      </c>
      <c r="J66" s="32">
        <f>0</f>
      </c>
      <c s="32">
        <f>0</f>
      </c>
      <c s="32">
        <f>0+L67+L71+L75+L79+L83</f>
      </c>
      <c s="32">
        <f>0+M67+M71+M75+M79+M83</f>
      </c>
    </row>
    <row r="67" spans="1:16" ht="12.75">
      <c r="A67" t="s">
        <v>50</v>
      </c>
      <c s="34" t="s">
        <v>106</v>
      </c>
      <c s="34" t="s">
        <v>8000</v>
      </c>
      <c s="35" t="s">
        <v>5</v>
      </c>
      <c s="6" t="s">
        <v>8001</v>
      </c>
      <c s="36" t="s">
        <v>70</v>
      </c>
      <c s="37">
        <v>37.5</v>
      </c>
      <c s="36">
        <v>0.025</v>
      </c>
      <c s="36">
        <f>ROUND(G67*H67,6)</f>
      </c>
      <c r="L67" s="38">
        <v>0</v>
      </c>
      <c s="32">
        <f>ROUND(ROUND(L67,2)*ROUND(G67,3),2)</f>
      </c>
      <c s="36" t="s">
        <v>54</v>
      </c>
      <c>
        <f>(M67*21)/100</f>
      </c>
      <c t="s">
        <v>28</v>
      </c>
    </row>
    <row r="68" spans="1:5" ht="12.75">
      <c r="A68" s="35" t="s">
        <v>55</v>
      </c>
      <c r="E68" s="39" t="s">
        <v>8001</v>
      </c>
    </row>
    <row r="69" spans="1:5" ht="12.75">
      <c r="A69" s="35" t="s">
        <v>56</v>
      </c>
      <c r="E69" s="40" t="s">
        <v>8002</v>
      </c>
    </row>
    <row r="70" spans="1:5" ht="12.75">
      <c r="A70" t="s">
        <v>58</v>
      </c>
      <c r="E70" s="39" t="s">
        <v>59</v>
      </c>
    </row>
    <row r="71" spans="1:16" ht="12.75">
      <c r="A71" t="s">
        <v>50</v>
      </c>
      <c s="34" t="s">
        <v>110</v>
      </c>
      <c s="34" t="s">
        <v>8003</v>
      </c>
      <c s="35" t="s">
        <v>5</v>
      </c>
      <c s="6" t="s">
        <v>8004</v>
      </c>
      <c s="36" t="s">
        <v>70</v>
      </c>
      <c s="37">
        <v>210.25</v>
      </c>
      <c s="36">
        <v>0.025</v>
      </c>
      <c s="36">
        <f>ROUND(G71*H71,6)</f>
      </c>
      <c r="L71" s="38">
        <v>0</v>
      </c>
      <c s="32">
        <f>ROUND(ROUND(L71,2)*ROUND(G71,3),2)</f>
      </c>
      <c s="36" t="s">
        <v>54</v>
      </c>
      <c>
        <f>(M71*21)/100</f>
      </c>
      <c t="s">
        <v>28</v>
      </c>
    </row>
    <row r="72" spans="1:5" ht="12.75">
      <c r="A72" s="35" t="s">
        <v>55</v>
      </c>
      <c r="E72" s="39" t="s">
        <v>8004</v>
      </c>
    </row>
    <row r="73" spans="1:5" ht="12.75">
      <c r="A73" s="35" t="s">
        <v>56</v>
      </c>
      <c r="E73" s="40" t="s">
        <v>8005</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8006</v>
      </c>
    </row>
    <row r="77" spans="1:5" ht="12.75">
      <c r="A77" s="35" t="s">
        <v>56</v>
      </c>
      <c r="E77" s="40" t="s">
        <v>8007</v>
      </c>
    </row>
    <row r="78" spans="1:5" ht="12.75">
      <c r="A78" t="s">
        <v>58</v>
      </c>
      <c r="E78" s="39" t="s">
        <v>59</v>
      </c>
    </row>
    <row r="79" spans="1:16" ht="12.75">
      <c r="A79" t="s">
        <v>50</v>
      </c>
      <c s="34" t="s">
        <v>118</v>
      </c>
      <c s="34" t="s">
        <v>8008</v>
      </c>
      <c s="35" t="s">
        <v>5</v>
      </c>
      <c s="6" t="s">
        <v>8009</v>
      </c>
      <c s="36" t="s">
        <v>2809</v>
      </c>
      <c s="37">
        <v>42.08</v>
      </c>
      <c s="36">
        <v>0</v>
      </c>
      <c s="36">
        <f>ROUND(G79*H79,6)</f>
      </c>
      <c r="L79" s="38">
        <v>0</v>
      </c>
      <c s="32">
        <f>ROUND(ROUND(L79,2)*ROUND(G79,3),2)</f>
      </c>
      <c s="36" t="s">
        <v>54</v>
      </c>
      <c>
        <f>(M79*21)/100</f>
      </c>
      <c t="s">
        <v>28</v>
      </c>
    </row>
    <row r="80" spans="1:5" ht="12.75">
      <c r="A80" s="35" t="s">
        <v>55</v>
      </c>
      <c r="E80" s="39" t="s">
        <v>8009</v>
      </c>
    </row>
    <row r="81" spans="1:5" ht="12.75">
      <c r="A81" s="35" t="s">
        <v>56</v>
      </c>
      <c r="E81" s="40" t="s">
        <v>8010</v>
      </c>
    </row>
    <row r="82" spans="1:5" ht="12.75">
      <c r="A82" t="s">
        <v>58</v>
      </c>
      <c r="E82" s="39" t="s">
        <v>59</v>
      </c>
    </row>
    <row r="83" spans="1:16" ht="12.75">
      <c r="A83" t="s">
        <v>50</v>
      </c>
      <c s="34" t="s">
        <v>122</v>
      </c>
      <c s="34" t="s">
        <v>8011</v>
      </c>
      <c s="35" t="s">
        <v>5</v>
      </c>
      <c s="6" t="s">
        <v>8012</v>
      </c>
      <c s="36" t="s">
        <v>2809</v>
      </c>
      <c s="37">
        <v>11.28</v>
      </c>
      <c s="36">
        <v>0</v>
      </c>
      <c s="36">
        <f>ROUND(G83*H83,6)</f>
      </c>
      <c r="L83" s="38">
        <v>0</v>
      </c>
      <c s="32">
        <f>ROUND(ROUND(L83,2)*ROUND(G83,3),2)</f>
      </c>
      <c s="36" t="s">
        <v>54</v>
      </c>
      <c>
        <f>(M83*21)/100</f>
      </c>
      <c t="s">
        <v>28</v>
      </c>
    </row>
    <row r="84" spans="1:5" ht="12.75">
      <c r="A84" s="35" t="s">
        <v>55</v>
      </c>
      <c r="E84" s="39" t="s">
        <v>8012</v>
      </c>
    </row>
    <row r="85" spans="1:5" ht="12.75">
      <c r="A85" s="35" t="s">
        <v>56</v>
      </c>
      <c r="E85" s="40" t="s">
        <v>8013</v>
      </c>
    </row>
    <row r="86" spans="1:5" ht="12.75">
      <c r="A86" t="s">
        <v>58</v>
      </c>
      <c r="E86" s="39" t="s">
        <v>59</v>
      </c>
    </row>
    <row r="87" spans="1:13" ht="12.75">
      <c r="A87" t="s">
        <v>47</v>
      </c>
      <c r="C87" s="31" t="s">
        <v>509</v>
      </c>
      <c r="E87" s="33" t="s">
        <v>7930</v>
      </c>
      <c r="J87" s="32">
        <f>0</f>
      </c>
      <c s="32">
        <f>0</f>
      </c>
      <c s="32">
        <f>0+L88+L92</f>
      </c>
      <c s="32">
        <f>0+M88+M92</f>
      </c>
    </row>
    <row r="88" spans="1:16" ht="12.75">
      <c r="A88" t="s">
        <v>50</v>
      </c>
      <c s="34" t="s">
        <v>365</v>
      </c>
      <c s="34" t="s">
        <v>7943</v>
      </c>
      <c s="35" t="s">
        <v>5</v>
      </c>
      <c s="6" t="s">
        <v>7944</v>
      </c>
      <c s="36" t="s">
        <v>7945</v>
      </c>
      <c s="37">
        <v>51.5</v>
      </c>
      <c s="36">
        <v>0.55</v>
      </c>
      <c s="36">
        <f>ROUND(G88*H88,6)</f>
      </c>
      <c r="L88" s="38">
        <v>0</v>
      </c>
      <c s="32">
        <f>ROUND(ROUND(L88,2)*ROUND(G88,3),2)</f>
      </c>
      <c s="36" t="s">
        <v>54</v>
      </c>
      <c>
        <f>(M88*21)/100</f>
      </c>
      <c t="s">
        <v>28</v>
      </c>
    </row>
    <row r="89" spans="1:5" ht="25.5">
      <c r="A89" s="35" t="s">
        <v>55</v>
      </c>
      <c r="E89" s="39" t="s">
        <v>7946</v>
      </c>
    </row>
    <row r="90" spans="1:5" ht="12.75">
      <c r="A90" s="35" t="s">
        <v>56</v>
      </c>
      <c r="E90" s="40" t="s">
        <v>8014</v>
      </c>
    </row>
    <row r="91" spans="1:5" ht="12.75">
      <c r="A91" t="s">
        <v>58</v>
      </c>
      <c r="E91" s="39" t="s">
        <v>59</v>
      </c>
    </row>
    <row r="92" spans="1:16" ht="12.75">
      <c r="A92" t="s">
        <v>50</v>
      </c>
      <c s="34" t="s">
        <v>127</v>
      </c>
      <c s="34" t="s">
        <v>7948</v>
      </c>
      <c s="35" t="s">
        <v>5</v>
      </c>
      <c s="6" t="s">
        <v>7949</v>
      </c>
      <c s="36" t="s">
        <v>4447</v>
      </c>
      <c s="37">
        <v>3</v>
      </c>
      <c s="36">
        <v>0.1</v>
      </c>
      <c s="36">
        <f>ROUND(G92*H92,6)</f>
      </c>
      <c r="L92" s="38">
        <v>0</v>
      </c>
      <c s="32">
        <f>ROUND(ROUND(L92,2)*ROUND(G92,3),2)</f>
      </c>
      <c s="36" t="s">
        <v>54</v>
      </c>
      <c>
        <f>(M92*21)/100</f>
      </c>
      <c t="s">
        <v>28</v>
      </c>
    </row>
    <row r="93" spans="1:5" ht="12.75">
      <c r="A93" s="35" t="s">
        <v>55</v>
      </c>
      <c r="E93" s="39" t="s">
        <v>7949</v>
      </c>
    </row>
    <row r="94" spans="1:5" ht="12.75">
      <c r="A94" s="35" t="s">
        <v>56</v>
      </c>
      <c r="E94" s="40" t="s">
        <v>8015</v>
      </c>
    </row>
    <row r="95" spans="1:5" ht="25.5">
      <c r="A95" t="s">
        <v>58</v>
      </c>
      <c r="E95" s="39" t="s">
        <v>7951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7969</v>
      </c>
      <c s="41">
        <f>Rekapitulace!C126</f>
      </c>
      <c s="20" t="s">
        <v>0</v>
      </c>
      <c t="s">
        <v>23</v>
      </c>
      <c t="s">
        <v>28</v>
      </c>
    </row>
    <row r="4" spans="1:16" ht="32" customHeight="1">
      <c r="A4" s="24" t="s">
        <v>20</v>
      </c>
      <c s="25" t="s">
        <v>29</v>
      </c>
      <c s="27" t="s">
        <v>7969</v>
      </c>
      <c r="E4" s="26" t="s">
        <v>7970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8017</v>
      </c>
      <c r="E8" s="30" t="s">
        <v>7972</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8018</v>
      </c>
      <c s="36" t="s">
        <v>855</v>
      </c>
      <c s="37">
        <v>90.825</v>
      </c>
      <c s="36">
        <v>0</v>
      </c>
      <c s="36">
        <f>ROUND(G10*H10,6)</f>
      </c>
      <c r="L10" s="38">
        <v>0</v>
      </c>
      <c s="32">
        <f>ROUND(ROUND(L10,2)*ROUND(G10,3),2)</f>
      </c>
      <c s="36" t="s">
        <v>4348</v>
      </c>
      <c>
        <f>(M10*21)/100</f>
      </c>
      <c t="s">
        <v>28</v>
      </c>
    </row>
    <row r="11" spans="1:5" ht="12.75">
      <c r="A11" s="35" t="s">
        <v>55</v>
      </c>
      <c r="E11" s="39" t="s">
        <v>5</v>
      </c>
    </row>
    <row r="12" spans="1:5" ht="12.75">
      <c r="A12" s="35" t="s">
        <v>56</v>
      </c>
      <c r="E12" s="40" t="s">
        <v>8019</v>
      </c>
    </row>
    <row r="13" spans="1:5" ht="12.75">
      <c r="A13" t="s">
        <v>58</v>
      </c>
      <c r="E13" s="39" t="s">
        <v>59</v>
      </c>
    </row>
    <row r="14" spans="1:16" ht="25.5">
      <c r="A14" t="s">
        <v>50</v>
      </c>
      <c s="34" t="s">
        <v>365</v>
      </c>
      <c s="34" t="s">
        <v>3129</v>
      </c>
      <c s="35" t="s">
        <v>5</v>
      </c>
      <c s="6" t="s">
        <v>8020</v>
      </c>
      <c s="36" t="s">
        <v>855</v>
      </c>
      <c s="37">
        <v>2.25</v>
      </c>
      <c s="36">
        <v>0</v>
      </c>
      <c s="36">
        <f>ROUND(G14*H14,6)</f>
      </c>
      <c r="L14" s="38">
        <v>0</v>
      </c>
      <c s="32">
        <f>ROUND(ROUND(L14,2)*ROUND(G14,3),2)</f>
      </c>
      <c s="36" t="s">
        <v>4348</v>
      </c>
      <c>
        <f>(M14*21)/100</f>
      </c>
      <c t="s">
        <v>28</v>
      </c>
    </row>
    <row r="15" spans="1:5" ht="12.75">
      <c r="A15" s="35" t="s">
        <v>55</v>
      </c>
      <c r="E15" s="39" t="s">
        <v>5</v>
      </c>
    </row>
    <row r="16" spans="1:5" ht="12.75">
      <c r="A16" s="35" t="s">
        <v>56</v>
      </c>
      <c r="E16" s="40" t="s">
        <v>8021</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7979</v>
      </c>
      <c s="35" t="s">
        <v>5</v>
      </c>
      <c s="6" t="s">
        <v>7980</v>
      </c>
      <c s="36" t="s">
        <v>62</v>
      </c>
      <c s="37">
        <v>10.065</v>
      </c>
      <c s="36">
        <v>0</v>
      </c>
      <c s="36">
        <f>ROUND(G19*H19,6)</f>
      </c>
      <c r="L19" s="38">
        <v>0</v>
      </c>
      <c s="32">
        <f>ROUND(ROUND(L19,2)*ROUND(G19,3),2)</f>
      </c>
      <c s="36" t="s">
        <v>4348</v>
      </c>
      <c>
        <f>(M19*21)/100</f>
      </c>
      <c t="s">
        <v>28</v>
      </c>
    </row>
    <row r="20" spans="1:5" ht="12.75">
      <c r="A20" s="35" t="s">
        <v>55</v>
      </c>
      <c r="E20" s="39" t="s">
        <v>5</v>
      </c>
    </row>
    <row r="21" spans="1:5" ht="12.75">
      <c r="A21" s="35" t="s">
        <v>56</v>
      </c>
      <c r="E21" s="40" t="s">
        <v>8022</v>
      </c>
    </row>
    <row r="22" spans="1:5" ht="12.75">
      <c r="A22" t="s">
        <v>58</v>
      </c>
      <c r="E22" s="39" t="s">
        <v>59</v>
      </c>
    </row>
    <row r="23" spans="1:16" ht="12.75">
      <c r="A23" t="s">
        <v>50</v>
      </c>
      <c s="34" t="s">
        <v>28</v>
      </c>
      <c s="34" t="s">
        <v>7986</v>
      </c>
      <c s="35" t="s">
        <v>5</v>
      </c>
      <c s="6" t="s">
        <v>4116</v>
      </c>
      <c s="36" t="s">
        <v>62</v>
      </c>
      <c s="37">
        <v>70.455</v>
      </c>
      <c s="36">
        <v>0</v>
      </c>
      <c s="36">
        <f>ROUND(G23*H23,6)</f>
      </c>
      <c r="L23" s="38">
        <v>0</v>
      </c>
      <c s="32">
        <f>ROUND(ROUND(L23,2)*ROUND(G23,3),2)</f>
      </c>
      <c s="36" t="s">
        <v>4348</v>
      </c>
      <c>
        <f>(M23*21)/100</f>
      </c>
      <c t="s">
        <v>28</v>
      </c>
    </row>
    <row r="24" spans="1:5" ht="12.75">
      <c r="A24" s="35" t="s">
        <v>55</v>
      </c>
      <c r="E24" s="39" t="s">
        <v>5</v>
      </c>
    </row>
    <row r="25" spans="1:5" ht="12.75">
      <c r="A25" s="35" t="s">
        <v>56</v>
      </c>
      <c r="E25" s="40" t="s">
        <v>8023</v>
      </c>
    </row>
    <row r="26" spans="1:5" ht="12.75">
      <c r="A26" t="s">
        <v>58</v>
      </c>
      <c r="E26" s="39" t="s">
        <v>59</v>
      </c>
    </row>
    <row r="27" spans="1:16" ht="12.75">
      <c r="A27" t="s">
        <v>50</v>
      </c>
      <c s="34" t="s">
        <v>26</v>
      </c>
      <c s="34" t="s">
        <v>7982</v>
      </c>
      <c s="35" t="s">
        <v>5</v>
      </c>
      <c s="6" t="s">
        <v>7983</v>
      </c>
      <c s="36" t="s">
        <v>62</v>
      </c>
      <c s="37">
        <v>43.17</v>
      </c>
      <c s="36">
        <v>0</v>
      </c>
      <c s="36">
        <f>ROUND(G27*H27,6)</f>
      </c>
      <c r="L27" s="38">
        <v>0</v>
      </c>
      <c s="32">
        <f>ROUND(ROUND(L27,2)*ROUND(G27,3),2)</f>
      </c>
      <c s="36" t="s">
        <v>4348</v>
      </c>
      <c>
        <f>(M27*21)/100</f>
      </c>
      <c t="s">
        <v>28</v>
      </c>
    </row>
    <row r="28" spans="1:5" ht="12.75">
      <c r="A28" s="35" t="s">
        <v>55</v>
      </c>
      <c r="E28" s="39" t="s">
        <v>7984</v>
      </c>
    </row>
    <row r="29" spans="1:5" ht="12.75">
      <c r="A29" s="35" t="s">
        <v>56</v>
      </c>
      <c r="E29" s="40" t="s">
        <v>8024</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4348</v>
      </c>
      <c>
        <f>(M31*21)/100</f>
      </c>
      <c t="s">
        <v>28</v>
      </c>
    </row>
    <row r="32" spans="1:5" ht="12.75">
      <c r="A32" s="35" t="s">
        <v>55</v>
      </c>
      <c r="E32" s="39" t="s">
        <v>5</v>
      </c>
    </row>
    <row r="33" spans="1:5" ht="12.75">
      <c r="A33" s="35" t="s">
        <v>56</v>
      </c>
      <c r="E33" s="40" t="s">
        <v>8025</v>
      </c>
    </row>
    <row r="34" spans="1:5" ht="12.75">
      <c r="A34" t="s">
        <v>58</v>
      </c>
      <c r="E34" s="39" t="s">
        <v>59</v>
      </c>
    </row>
    <row r="35" spans="1:13" ht="12.75">
      <c r="A35" t="s">
        <v>47</v>
      </c>
      <c r="C35" s="31" t="s">
        <v>28</v>
      </c>
      <c r="E35" s="33" t="s">
        <v>4132</v>
      </c>
      <c r="J35" s="32">
        <f>0</f>
      </c>
      <c s="32">
        <f>0</f>
      </c>
      <c s="32">
        <f>0+L36+L40+L44</f>
      </c>
      <c s="32">
        <f>0+M36+M40+M44</f>
      </c>
    </row>
    <row r="36" spans="1:16" ht="12.75">
      <c r="A36" t="s">
        <v>50</v>
      </c>
      <c s="34" t="s">
        <v>72</v>
      </c>
      <c s="34" t="s">
        <v>5175</v>
      </c>
      <c s="35" t="s">
        <v>5</v>
      </c>
      <c s="6" t="s">
        <v>5176</v>
      </c>
      <c s="36" t="s">
        <v>62</v>
      </c>
      <c s="37">
        <v>38.853</v>
      </c>
      <c s="36">
        <v>0</v>
      </c>
      <c s="36">
        <f>ROUND(G36*H36,6)</f>
      </c>
      <c r="L36" s="38">
        <v>0</v>
      </c>
      <c s="32">
        <f>ROUND(ROUND(L36,2)*ROUND(G36,3),2)</f>
      </c>
      <c s="36" t="s">
        <v>4348</v>
      </c>
      <c>
        <f>(M36*21)/100</f>
      </c>
      <c t="s">
        <v>28</v>
      </c>
    </row>
    <row r="37" spans="1:5" ht="12.75">
      <c r="A37" s="35" t="s">
        <v>55</v>
      </c>
      <c r="E37" s="39" t="s">
        <v>7988</v>
      </c>
    </row>
    <row r="38" spans="1:5" ht="12.75">
      <c r="A38" s="35" t="s">
        <v>56</v>
      </c>
      <c r="E38" s="40" t="s">
        <v>8026</v>
      </c>
    </row>
    <row r="39" spans="1:5" ht="12.75">
      <c r="A39" t="s">
        <v>58</v>
      </c>
      <c r="E39" s="39" t="s">
        <v>59</v>
      </c>
    </row>
    <row r="40" spans="1:16" ht="12.75">
      <c r="A40" t="s">
        <v>50</v>
      </c>
      <c s="34" t="s">
        <v>27</v>
      </c>
      <c s="34" t="s">
        <v>7990</v>
      </c>
      <c s="35" t="s">
        <v>5</v>
      </c>
      <c s="6" t="s">
        <v>7991</v>
      </c>
      <c s="36" t="s">
        <v>62</v>
      </c>
      <c s="37">
        <v>7.875</v>
      </c>
      <c s="36">
        <v>0</v>
      </c>
      <c s="36">
        <f>ROUND(G40*H40,6)</f>
      </c>
      <c r="L40" s="38">
        <v>0</v>
      </c>
      <c s="32">
        <f>ROUND(ROUND(L40,2)*ROUND(G40,3),2)</f>
      </c>
      <c s="36" t="s">
        <v>4348</v>
      </c>
      <c>
        <f>(M40*21)/100</f>
      </c>
      <c t="s">
        <v>28</v>
      </c>
    </row>
    <row r="41" spans="1:5" ht="12.75">
      <c r="A41" s="35" t="s">
        <v>55</v>
      </c>
      <c r="E41" s="39" t="s">
        <v>7992</v>
      </c>
    </row>
    <row r="42" spans="1:5" ht="12.75">
      <c r="A42" s="35" t="s">
        <v>56</v>
      </c>
      <c r="E42" s="40" t="s">
        <v>8027</v>
      </c>
    </row>
    <row r="43" spans="1:5" ht="12.75">
      <c r="A43" t="s">
        <v>58</v>
      </c>
      <c r="E43" s="39" t="s">
        <v>59</v>
      </c>
    </row>
    <row r="44" spans="1:16" ht="12.75">
      <c r="A44" t="s">
        <v>50</v>
      </c>
      <c s="34" t="s">
        <v>78</v>
      </c>
      <c s="34" t="s">
        <v>6016</v>
      </c>
      <c s="35" t="s">
        <v>5</v>
      </c>
      <c s="6" t="s">
        <v>6017</v>
      </c>
      <c s="36" t="s">
        <v>62</v>
      </c>
      <c s="37">
        <v>4.317</v>
      </c>
      <c s="36">
        <v>0</v>
      </c>
      <c s="36">
        <f>ROUND(G44*H44,6)</f>
      </c>
      <c r="L44" s="38">
        <v>0</v>
      </c>
      <c s="32">
        <f>ROUND(ROUND(L44,2)*ROUND(G44,3),2)</f>
      </c>
      <c s="36" t="s">
        <v>4348</v>
      </c>
      <c>
        <f>(M44*21)/100</f>
      </c>
      <c t="s">
        <v>28</v>
      </c>
    </row>
    <row r="45" spans="1:5" ht="12.75">
      <c r="A45" s="35" t="s">
        <v>55</v>
      </c>
      <c r="E45" s="39" t="s">
        <v>5</v>
      </c>
    </row>
    <row r="46" spans="1:5" ht="12.75">
      <c r="A46" s="35" t="s">
        <v>56</v>
      </c>
      <c r="E46" s="40" t="s">
        <v>8026</v>
      </c>
    </row>
    <row r="47" spans="1:5" ht="12.75">
      <c r="A47" t="s">
        <v>58</v>
      </c>
      <c r="E47" s="39" t="s">
        <v>59</v>
      </c>
    </row>
    <row r="48" spans="1:13" ht="12.75">
      <c r="A48" t="s">
        <v>47</v>
      </c>
      <c r="C48" s="31" t="s">
        <v>26</v>
      </c>
      <c r="E48" s="33" t="s">
        <v>6235</v>
      </c>
      <c r="J48" s="32">
        <f>0</f>
      </c>
      <c s="32">
        <f>0</f>
      </c>
      <c s="32">
        <f>0+L49+L53</f>
      </c>
      <c s="32">
        <f>0+M49+M53</f>
      </c>
    </row>
    <row r="49" spans="1:16" ht="12.75">
      <c r="A49" t="s">
        <v>50</v>
      </c>
      <c s="34" t="s">
        <v>82</v>
      </c>
      <c s="34" t="s">
        <v>4765</v>
      </c>
      <c s="35" t="s">
        <v>5</v>
      </c>
      <c s="6" t="s">
        <v>4766</v>
      </c>
      <c s="36" t="s">
        <v>4447</v>
      </c>
      <c s="37">
        <v>286</v>
      </c>
      <c s="36">
        <v>0</v>
      </c>
      <c s="36">
        <f>ROUND(G49*H49,6)</f>
      </c>
      <c r="L49" s="38">
        <v>0</v>
      </c>
      <c s="32">
        <f>ROUND(ROUND(L49,2)*ROUND(G49,3),2)</f>
      </c>
      <c s="36" t="s">
        <v>4348</v>
      </c>
      <c>
        <f>(M49*21)/100</f>
      </c>
      <c t="s">
        <v>28</v>
      </c>
    </row>
    <row r="50" spans="1:5" ht="12.75">
      <c r="A50" s="35" t="s">
        <v>55</v>
      </c>
      <c r="E50" s="39" t="s">
        <v>8028</v>
      </c>
    </row>
    <row r="51" spans="1:5" ht="12.75">
      <c r="A51" s="35" t="s">
        <v>56</v>
      </c>
      <c r="E51" s="40" t="s">
        <v>8029</v>
      </c>
    </row>
    <row r="52" spans="1:5" ht="12.75">
      <c r="A52" t="s">
        <v>58</v>
      </c>
      <c r="E52" s="39" t="s">
        <v>59</v>
      </c>
    </row>
    <row r="53" spans="1:16" ht="12.75">
      <c r="A53" t="s">
        <v>50</v>
      </c>
      <c s="34" t="s">
        <v>86</v>
      </c>
      <c s="34" t="s">
        <v>8030</v>
      </c>
      <c s="35" t="s">
        <v>5</v>
      </c>
      <c s="6" t="s">
        <v>8031</v>
      </c>
      <c s="36" t="s">
        <v>53</v>
      </c>
      <c s="37">
        <v>265.76</v>
      </c>
      <c s="36">
        <v>0</v>
      </c>
      <c s="36">
        <f>ROUND(G53*H53,6)</f>
      </c>
      <c r="L53" s="38">
        <v>0</v>
      </c>
      <c s="32">
        <f>ROUND(ROUND(L53,2)*ROUND(G53,3),2)</f>
      </c>
      <c s="36" t="s">
        <v>4348</v>
      </c>
      <c>
        <f>(M53*21)/100</f>
      </c>
      <c t="s">
        <v>28</v>
      </c>
    </row>
    <row r="54" spans="1:5" ht="25.5">
      <c r="A54" s="35" t="s">
        <v>55</v>
      </c>
      <c r="E54" s="39" t="s">
        <v>8032</v>
      </c>
    </row>
    <row r="55" spans="1:5" ht="12.75">
      <c r="A55" s="35" t="s">
        <v>56</v>
      </c>
      <c r="E55" s="40" t="s">
        <v>8033</v>
      </c>
    </row>
    <row r="56" spans="1:5" ht="12.75">
      <c r="A56" t="s">
        <v>58</v>
      </c>
      <c r="E56" s="39" t="s">
        <v>59</v>
      </c>
    </row>
    <row r="57" spans="1:13" ht="12.75">
      <c r="A57" t="s">
        <v>47</v>
      </c>
      <c r="C57" s="31" t="s">
        <v>6246</v>
      </c>
      <c r="E57" s="33" t="s">
        <v>6247</v>
      </c>
      <c r="J57" s="32">
        <f>0</f>
      </c>
      <c s="32">
        <f>0</f>
      </c>
      <c s="32">
        <f>0+L58+L62+L66</f>
      </c>
      <c s="32">
        <f>0+M58+M62+M66</f>
      </c>
    </row>
    <row r="58" spans="1:16" ht="12.75">
      <c r="A58" t="s">
        <v>50</v>
      </c>
      <c s="34" t="s">
        <v>110</v>
      </c>
      <c s="34" t="s">
        <v>8034</v>
      </c>
      <c s="35" t="s">
        <v>5</v>
      </c>
      <c s="6" t="s">
        <v>8035</v>
      </c>
      <c s="36" t="s">
        <v>53</v>
      </c>
      <c s="37">
        <v>1535.95</v>
      </c>
      <c s="36">
        <v>0</v>
      </c>
      <c s="36">
        <f>ROUND(G58*H58,6)</f>
      </c>
      <c r="L58" s="38">
        <v>0</v>
      </c>
      <c s="32">
        <f>ROUND(ROUND(L58,2)*ROUND(G58,3),2)</f>
      </c>
      <c s="36" t="s">
        <v>4348</v>
      </c>
      <c>
        <f>(M58*21)/100</f>
      </c>
      <c t="s">
        <v>28</v>
      </c>
    </row>
    <row r="59" spans="1:5" ht="25.5">
      <c r="A59" s="35" t="s">
        <v>55</v>
      </c>
      <c r="E59" s="39" t="s">
        <v>8036</v>
      </c>
    </row>
    <row r="60" spans="1:5" ht="12.75">
      <c r="A60" s="35" t="s">
        <v>56</v>
      </c>
      <c r="E60" s="40" t="s">
        <v>8037</v>
      </c>
    </row>
    <row r="61" spans="1:5" ht="12.75">
      <c r="A61" t="s">
        <v>58</v>
      </c>
      <c r="E61" s="39" t="s">
        <v>59</v>
      </c>
    </row>
    <row r="62" spans="1:16" ht="12.75">
      <c r="A62" t="s">
        <v>50</v>
      </c>
      <c s="34" t="s">
        <v>114</v>
      </c>
      <c s="34" t="s">
        <v>8038</v>
      </c>
      <c s="35" t="s">
        <v>5</v>
      </c>
      <c s="6" t="s">
        <v>8039</v>
      </c>
      <c s="36" t="s">
        <v>53</v>
      </c>
      <c s="37">
        <v>31.2</v>
      </c>
      <c s="36">
        <v>0</v>
      </c>
      <c s="36">
        <f>ROUND(G62*H62,6)</f>
      </c>
      <c r="L62" s="38">
        <v>0</v>
      </c>
      <c s="32">
        <f>ROUND(ROUND(L62,2)*ROUND(G62,3),2)</f>
      </c>
      <c s="36" t="s">
        <v>4348</v>
      </c>
      <c>
        <f>(M62*21)/100</f>
      </c>
      <c t="s">
        <v>28</v>
      </c>
    </row>
    <row r="63" spans="1:5" ht="12.75">
      <c r="A63" s="35" t="s">
        <v>55</v>
      </c>
      <c r="E63" s="39" t="s">
        <v>5</v>
      </c>
    </row>
    <row r="64" spans="1:5" ht="12.75">
      <c r="A64" s="35" t="s">
        <v>56</v>
      </c>
      <c r="E64" s="40" t="s">
        <v>8040</v>
      </c>
    </row>
    <row r="65" spans="1:5" ht="12.75">
      <c r="A65" t="s">
        <v>58</v>
      </c>
      <c r="E65" s="39" t="s">
        <v>59</v>
      </c>
    </row>
    <row r="66" spans="1:16" ht="12.75">
      <c r="A66" t="s">
        <v>50</v>
      </c>
      <c s="34" t="s">
        <v>118</v>
      </c>
      <c s="34" t="s">
        <v>8041</v>
      </c>
      <c s="35" t="s">
        <v>5</v>
      </c>
      <c s="6" t="s">
        <v>8042</v>
      </c>
      <c s="36" t="s">
        <v>53</v>
      </c>
      <c s="37">
        <v>103.275</v>
      </c>
      <c s="36">
        <v>0</v>
      </c>
      <c s="36">
        <f>ROUND(G66*H66,6)</f>
      </c>
      <c r="L66" s="38">
        <v>0</v>
      </c>
      <c s="32">
        <f>ROUND(ROUND(L66,2)*ROUND(G66,3),2)</f>
      </c>
      <c s="36" t="s">
        <v>4348</v>
      </c>
      <c>
        <f>(M66*21)/100</f>
      </c>
      <c t="s">
        <v>28</v>
      </c>
    </row>
    <row r="67" spans="1:5" ht="12.75">
      <c r="A67" s="35" t="s">
        <v>55</v>
      </c>
      <c r="E67" s="39" t="s">
        <v>8043</v>
      </c>
    </row>
    <row r="68" spans="1:5" ht="12.75">
      <c r="A68" s="35" t="s">
        <v>56</v>
      </c>
      <c r="E68" s="40" t="s">
        <v>8044</v>
      </c>
    </row>
    <row r="69" spans="1:5" ht="12.75">
      <c r="A69" t="s">
        <v>58</v>
      </c>
      <c r="E69" s="39" t="s">
        <v>59</v>
      </c>
    </row>
    <row r="70" spans="1:13" ht="12.75">
      <c r="A70" t="s">
        <v>47</v>
      </c>
      <c r="C70" s="31" t="s">
        <v>507</v>
      </c>
      <c r="E70" s="33" t="s">
        <v>5966</v>
      </c>
      <c r="J70" s="32">
        <f>0</f>
      </c>
      <c s="32">
        <f>0</f>
      </c>
      <c s="32">
        <f>0+L71+L75+L79+L83</f>
      </c>
      <c s="32">
        <f>0+M71+M75+M79+M83</f>
      </c>
    </row>
    <row r="71" spans="1:16" ht="12.75">
      <c r="A71" t="s">
        <v>50</v>
      </c>
      <c s="34" t="s">
        <v>95</v>
      </c>
      <c s="34" t="s">
        <v>8045</v>
      </c>
      <c s="35" t="s">
        <v>5</v>
      </c>
      <c s="6" t="s">
        <v>8046</v>
      </c>
      <c s="36" t="s">
        <v>70</v>
      </c>
      <c s="37">
        <v>9</v>
      </c>
      <c s="36">
        <v>0.25</v>
      </c>
      <c s="36">
        <f>ROUND(G71*H71,6)</f>
      </c>
      <c r="L71" s="38">
        <v>0</v>
      </c>
      <c s="32">
        <f>ROUND(ROUND(L71,2)*ROUND(G71,3),2)</f>
      </c>
      <c s="36" t="s">
        <v>4348</v>
      </c>
      <c>
        <f>(M71*21)/100</f>
      </c>
      <c t="s">
        <v>28</v>
      </c>
    </row>
    <row r="72" spans="1:5" ht="12.75">
      <c r="A72" s="35" t="s">
        <v>55</v>
      </c>
      <c r="E72" s="39" t="s">
        <v>5</v>
      </c>
    </row>
    <row r="73" spans="1:5" ht="12.75">
      <c r="A73" s="35" t="s">
        <v>56</v>
      </c>
      <c r="E73" s="40" t="s">
        <v>8047</v>
      </c>
    </row>
    <row r="74" spans="1:5" ht="12.75">
      <c r="A74" t="s">
        <v>58</v>
      </c>
      <c r="E74" s="39" t="s">
        <v>59</v>
      </c>
    </row>
    <row r="75" spans="1:16" ht="12.75">
      <c r="A75" t="s">
        <v>50</v>
      </c>
      <c s="34" t="s">
        <v>99</v>
      </c>
      <c s="34" t="s">
        <v>8003</v>
      </c>
      <c s="35" t="s">
        <v>5</v>
      </c>
      <c s="6" t="s">
        <v>8004</v>
      </c>
      <c s="36" t="s">
        <v>70</v>
      </c>
      <c s="37">
        <v>120.8</v>
      </c>
      <c s="36">
        <v>0.03</v>
      </c>
      <c s="36">
        <f>ROUND(G75*H75,6)</f>
      </c>
      <c r="L75" s="38">
        <v>0</v>
      </c>
      <c s="32">
        <f>ROUND(ROUND(L75,2)*ROUND(G75,3),2)</f>
      </c>
      <c s="36" t="s">
        <v>4348</v>
      </c>
      <c>
        <f>(M75*21)/100</f>
      </c>
      <c t="s">
        <v>28</v>
      </c>
    </row>
    <row r="76" spans="1:5" ht="12.75">
      <c r="A76" s="35" t="s">
        <v>55</v>
      </c>
      <c r="E76" s="39" t="s">
        <v>5</v>
      </c>
    </row>
    <row r="77" spans="1:5" ht="12.75">
      <c r="A77" s="35" t="s">
        <v>56</v>
      </c>
      <c r="E77" s="40" t="s">
        <v>8048</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4348</v>
      </c>
      <c>
        <f>(M79*21)/100</f>
      </c>
      <c t="s">
        <v>28</v>
      </c>
    </row>
    <row r="80" spans="1:5" ht="12.75">
      <c r="A80" s="35" t="s">
        <v>55</v>
      </c>
      <c r="E80" s="39" t="s">
        <v>5</v>
      </c>
    </row>
    <row r="81" spans="1:5" ht="12.75">
      <c r="A81" s="35" t="s">
        <v>56</v>
      </c>
      <c r="E81" s="40" t="s">
        <v>8049</v>
      </c>
    </row>
    <row r="82" spans="1:5" ht="12.75">
      <c r="A82" t="s">
        <v>58</v>
      </c>
      <c r="E82" s="39" t="s">
        <v>59</v>
      </c>
    </row>
    <row r="83" spans="1:16" ht="12.75">
      <c r="A83" t="s">
        <v>50</v>
      </c>
      <c s="34" t="s">
        <v>106</v>
      </c>
      <c s="34" t="s">
        <v>8008</v>
      </c>
      <c s="35" t="s">
        <v>5</v>
      </c>
      <c s="6" t="s">
        <v>8009</v>
      </c>
      <c s="36" t="s">
        <v>2809</v>
      </c>
      <c s="37">
        <v>24.16</v>
      </c>
      <c s="36">
        <v>0</v>
      </c>
      <c s="36">
        <f>ROUND(G83*H83,6)</f>
      </c>
      <c r="L83" s="38">
        <v>0</v>
      </c>
      <c s="32">
        <f>ROUND(ROUND(L83,2)*ROUND(G83,3),2)</f>
      </c>
      <c s="36" t="s">
        <v>4348</v>
      </c>
      <c>
        <f>(M83*21)/100</f>
      </c>
      <c t="s">
        <v>28</v>
      </c>
    </row>
    <row r="84" spans="1:5" ht="12.75">
      <c r="A84" s="35" t="s">
        <v>55</v>
      </c>
      <c r="E84" s="39" t="s">
        <v>5</v>
      </c>
    </row>
    <row r="85" spans="1:5" ht="12.75">
      <c r="A85" s="35" t="s">
        <v>56</v>
      </c>
      <c r="E85" s="40" t="s">
        <v>8050</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8055</v>
      </c>
      <c r="E8" s="30" t="s">
        <v>8054</v>
      </c>
      <c r="J8" s="29">
        <f>0+J9+J42+J111+J300+J309+J342+J435+J452</f>
      </c>
      <c s="29">
        <f>0+K9+K42+K111+K300+K309+K342+K435+K452</f>
      </c>
      <c s="29">
        <f>0+L9+L42+L111+L300+L309+L342+L435+L452</f>
      </c>
      <c s="29">
        <f>0+M9+M42+M111+M300+M309+M342+M435+M452</f>
      </c>
    </row>
    <row r="9" spans="1:13" ht="12.75">
      <c r="A9" t="s">
        <v>47</v>
      </c>
      <c r="C9" s="31" t="s">
        <v>8056</v>
      </c>
      <c r="E9" s="33" t="s">
        <v>8057</v>
      </c>
      <c r="J9" s="32">
        <f>0</f>
      </c>
      <c s="32">
        <f>0</f>
      </c>
      <c s="32">
        <f>0+L10+L14+L18+L22+L26+L30+L34+L38</f>
      </c>
      <c s="32">
        <f>0+M10+M14+M18+M22+M26+M30+M34+M38</f>
      </c>
    </row>
    <row r="10" spans="1:16" ht="12.75">
      <c r="A10" t="s">
        <v>50</v>
      </c>
      <c s="34" t="s">
        <v>48</v>
      </c>
      <c s="34" t="s">
        <v>8058</v>
      </c>
      <c s="35" t="s">
        <v>5</v>
      </c>
      <c s="6" t="s">
        <v>8059</v>
      </c>
      <c s="36" t="s">
        <v>62</v>
      </c>
      <c s="37">
        <v>263.25</v>
      </c>
      <c s="36">
        <v>0</v>
      </c>
      <c s="36">
        <f>ROUND(G10*H10,6)</f>
      </c>
      <c r="L10" s="38">
        <v>0</v>
      </c>
      <c s="32">
        <f>ROUND(ROUND(L10,2)*ROUND(G10,3),2)</f>
      </c>
      <c s="36" t="s">
        <v>8060</v>
      </c>
      <c>
        <f>(M10*21)/100</f>
      </c>
      <c t="s">
        <v>28</v>
      </c>
    </row>
    <row r="11" spans="1:5" ht="12.75">
      <c r="A11" s="35" t="s">
        <v>55</v>
      </c>
      <c r="E11" s="39" t="s">
        <v>5</v>
      </c>
    </row>
    <row r="12" spans="1:5" ht="12.75">
      <c r="A12" s="35" t="s">
        <v>56</v>
      </c>
      <c r="E12" s="40" t="s">
        <v>8061</v>
      </c>
    </row>
    <row r="13" spans="1:5" ht="12.75">
      <c r="A13" t="s">
        <v>58</v>
      </c>
      <c r="E13" s="39" t="s">
        <v>59</v>
      </c>
    </row>
    <row r="14" spans="1:16" ht="25.5">
      <c r="A14" t="s">
        <v>50</v>
      </c>
      <c s="34" t="s">
        <v>28</v>
      </c>
      <c s="34" t="s">
        <v>8062</v>
      </c>
      <c s="35" t="s">
        <v>5</v>
      </c>
      <c s="6" t="s">
        <v>8063</v>
      </c>
      <c s="36" t="s">
        <v>8064</v>
      </c>
      <c s="37">
        <v>8017.5</v>
      </c>
      <c s="36">
        <v>0</v>
      </c>
      <c s="36">
        <f>ROUND(G14*H14,6)</f>
      </c>
      <c r="L14" s="38">
        <v>0</v>
      </c>
      <c s="32">
        <f>ROUND(ROUND(L14,2)*ROUND(G14,3),2)</f>
      </c>
      <c s="36" t="s">
        <v>8060</v>
      </c>
      <c>
        <f>(M14*21)/100</f>
      </c>
      <c t="s">
        <v>28</v>
      </c>
    </row>
    <row r="15" spans="1:5" ht="12.75">
      <c r="A15" s="35" t="s">
        <v>55</v>
      </c>
      <c r="E15" s="39" t="s">
        <v>5</v>
      </c>
    </row>
    <row r="16" spans="1:5" ht="12.75">
      <c r="A16" s="35" t="s">
        <v>56</v>
      </c>
      <c r="E16" s="40" t="s">
        <v>8061</v>
      </c>
    </row>
    <row r="17" spans="1:5" ht="12.75">
      <c r="A17" t="s">
        <v>58</v>
      </c>
      <c r="E17" s="39" t="s">
        <v>59</v>
      </c>
    </row>
    <row r="18" spans="1:16" ht="12.75">
      <c r="A18" t="s">
        <v>50</v>
      </c>
      <c s="34" t="s">
        <v>26</v>
      </c>
      <c s="34" t="s">
        <v>8065</v>
      </c>
      <c s="35" t="s">
        <v>5</v>
      </c>
      <c s="6" t="s">
        <v>8066</v>
      </c>
      <c s="36" t="s">
        <v>93</v>
      </c>
      <c s="37">
        <v>290</v>
      </c>
      <c s="36">
        <v>0</v>
      </c>
      <c s="36">
        <f>ROUND(G18*H18,6)</f>
      </c>
      <c r="L18" s="38">
        <v>0</v>
      </c>
      <c s="32">
        <f>ROUND(ROUND(L18,2)*ROUND(G18,3),2)</f>
      </c>
      <c s="36" t="s">
        <v>8060</v>
      </c>
      <c>
        <f>(M18*21)/100</f>
      </c>
      <c t="s">
        <v>28</v>
      </c>
    </row>
    <row r="19" spans="1:5" ht="12.75">
      <c r="A19" s="35" t="s">
        <v>55</v>
      </c>
      <c r="E19" s="39" t="s">
        <v>5</v>
      </c>
    </row>
    <row r="20" spans="1:5" ht="12.75">
      <c r="A20" s="35" t="s">
        <v>56</v>
      </c>
      <c r="E20" s="40" t="s">
        <v>8061</v>
      </c>
    </row>
    <row r="21" spans="1:5" ht="12.75">
      <c r="A21" t="s">
        <v>58</v>
      </c>
      <c r="E21" s="39" t="s">
        <v>59</v>
      </c>
    </row>
    <row r="22" spans="1:16" ht="12.75">
      <c r="A22" t="s">
        <v>50</v>
      </c>
      <c s="34" t="s">
        <v>67</v>
      </c>
      <c s="34" t="s">
        <v>8067</v>
      </c>
      <c s="35" t="s">
        <v>5</v>
      </c>
      <c s="6" t="s">
        <v>8068</v>
      </c>
      <c s="36" t="s">
        <v>93</v>
      </c>
      <c s="37">
        <v>134</v>
      </c>
      <c s="36">
        <v>0</v>
      </c>
      <c s="36">
        <f>ROUND(G22*H22,6)</f>
      </c>
      <c r="L22" s="38">
        <v>0</v>
      </c>
      <c s="32">
        <f>ROUND(ROUND(L22,2)*ROUND(G22,3),2)</f>
      </c>
      <c s="36" t="s">
        <v>8060</v>
      </c>
      <c>
        <f>(M22*21)/100</f>
      </c>
      <c t="s">
        <v>28</v>
      </c>
    </row>
    <row r="23" spans="1:5" ht="12.75">
      <c r="A23" s="35" t="s">
        <v>55</v>
      </c>
      <c r="E23" s="39" t="s">
        <v>5</v>
      </c>
    </row>
    <row r="24" spans="1:5" ht="12.75">
      <c r="A24" s="35" t="s">
        <v>56</v>
      </c>
      <c r="E24" s="40" t="s">
        <v>8061</v>
      </c>
    </row>
    <row r="25" spans="1:5" ht="12.75">
      <c r="A25" t="s">
        <v>58</v>
      </c>
      <c r="E25" s="39" t="s">
        <v>59</v>
      </c>
    </row>
    <row r="26" spans="1:16" ht="12.75">
      <c r="A26" t="s">
        <v>50</v>
      </c>
      <c s="34" t="s">
        <v>72</v>
      </c>
      <c s="34" t="s">
        <v>8069</v>
      </c>
      <c s="35" t="s">
        <v>5</v>
      </c>
      <c s="6" t="s">
        <v>8070</v>
      </c>
      <c s="36" t="s">
        <v>93</v>
      </c>
      <c s="37">
        <v>22</v>
      </c>
      <c s="36">
        <v>0</v>
      </c>
      <c s="36">
        <f>ROUND(G26*H26,6)</f>
      </c>
      <c r="L26" s="38">
        <v>0</v>
      </c>
      <c s="32">
        <f>ROUND(ROUND(L26,2)*ROUND(G26,3),2)</f>
      </c>
      <c s="36" t="s">
        <v>8060</v>
      </c>
      <c>
        <f>(M26*21)/100</f>
      </c>
      <c t="s">
        <v>28</v>
      </c>
    </row>
    <row r="27" spans="1:5" ht="12.75">
      <c r="A27" s="35" t="s">
        <v>55</v>
      </c>
      <c r="E27" s="39" t="s">
        <v>5</v>
      </c>
    </row>
    <row r="28" spans="1:5" ht="12.75">
      <c r="A28" s="35" t="s">
        <v>56</v>
      </c>
      <c r="E28" s="40" t="s">
        <v>8061</v>
      </c>
    </row>
    <row r="29" spans="1:5" ht="12.75">
      <c r="A29" t="s">
        <v>58</v>
      </c>
      <c r="E29" s="39" t="s">
        <v>59</v>
      </c>
    </row>
    <row r="30" spans="1:16" ht="12.75">
      <c r="A30" t="s">
        <v>50</v>
      </c>
      <c s="34" t="s">
        <v>27</v>
      </c>
      <c s="34" t="s">
        <v>8071</v>
      </c>
      <c s="35" t="s">
        <v>5</v>
      </c>
      <c s="6" t="s">
        <v>8072</v>
      </c>
      <c s="36" t="s">
        <v>93</v>
      </c>
      <c s="37">
        <v>2</v>
      </c>
      <c s="36">
        <v>0</v>
      </c>
      <c s="36">
        <f>ROUND(G30*H30,6)</f>
      </c>
      <c r="L30" s="38">
        <v>0</v>
      </c>
      <c s="32">
        <f>ROUND(ROUND(L30,2)*ROUND(G30,3),2)</f>
      </c>
      <c s="36" t="s">
        <v>8060</v>
      </c>
      <c>
        <f>(M30*21)/100</f>
      </c>
      <c t="s">
        <v>28</v>
      </c>
    </row>
    <row r="31" spans="1:5" ht="12.75">
      <c r="A31" s="35" t="s">
        <v>55</v>
      </c>
      <c r="E31" s="39" t="s">
        <v>5</v>
      </c>
    </row>
    <row r="32" spans="1:5" ht="12.75">
      <c r="A32" s="35" t="s">
        <v>56</v>
      </c>
      <c r="E32" s="40" t="s">
        <v>8061</v>
      </c>
    </row>
    <row r="33" spans="1:5" ht="12.75">
      <c r="A33" t="s">
        <v>58</v>
      </c>
      <c r="E33" s="39" t="s">
        <v>59</v>
      </c>
    </row>
    <row r="34" spans="1:16" ht="12.75">
      <c r="A34" t="s">
        <v>50</v>
      </c>
      <c s="34" t="s">
        <v>78</v>
      </c>
      <c s="34" t="s">
        <v>8073</v>
      </c>
      <c s="35" t="s">
        <v>5</v>
      </c>
      <c s="6" t="s">
        <v>8074</v>
      </c>
      <c s="36" t="s">
        <v>93</v>
      </c>
      <c s="37">
        <v>37</v>
      </c>
      <c s="36">
        <v>0</v>
      </c>
      <c s="36">
        <f>ROUND(G34*H34,6)</f>
      </c>
      <c r="L34" s="38">
        <v>0</v>
      </c>
      <c s="32">
        <f>ROUND(ROUND(L34,2)*ROUND(G34,3),2)</f>
      </c>
      <c s="36" t="s">
        <v>8060</v>
      </c>
      <c>
        <f>(M34*21)/100</f>
      </c>
      <c t="s">
        <v>28</v>
      </c>
    </row>
    <row r="35" spans="1:5" ht="12.75">
      <c r="A35" s="35" t="s">
        <v>55</v>
      </c>
      <c r="E35" s="39" t="s">
        <v>5</v>
      </c>
    </row>
    <row r="36" spans="1:5" ht="12.75">
      <c r="A36" s="35" t="s">
        <v>56</v>
      </c>
      <c r="E36" s="40" t="s">
        <v>8075</v>
      </c>
    </row>
    <row r="37" spans="1:5" ht="12.75">
      <c r="A37" t="s">
        <v>58</v>
      </c>
      <c r="E37" s="39" t="s">
        <v>59</v>
      </c>
    </row>
    <row r="38" spans="1:16" ht="12.75">
      <c r="A38" t="s">
        <v>50</v>
      </c>
      <c s="34" t="s">
        <v>82</v>
      </c>
      <c s="34" t="s">
        <v>8076</v>
      </c>
      <c s="35" t="s">
        <v>5</v>
      </c>
      <c s="6" t="s">
        <v>8077</v>
      </c>
      <c s="36" t="s">
        <v>306</v>
      </c>
      <c s="37">
        <v>395.875</v>
      </c>
      <c s="36">
        <v>0</v>
      </c>
      <c s="36">
        <f>ROUND(G38*H38,6)</f>
      </c>
      <c r="L38" s="38">
        <v>0</v>
      </c>
      <c s="32">
        <f>ROUND(ROUND(L38,2)*ROUND(G38,3),2)</f>
      </c>
      <c s="36" t="s">
        <v>8060</v>
      </c>
      <c>
        <f>(M38*21)/100</f>
      </c>
      <c t="s">
        <v>28</v>
      </c>
    </row>
    <row r="39" spans="1:5" ht="12.75">
      <c r="A39" s="35" t="s">
        <v>55</v>
      </c>
      <c r="E39" s="39" t="s">
        <v>5</v>
      </c>
    </row>
    <row r="40" spans="1:5" ht="12.75">
      <c r="A40" s="35" t="s">
        <v>56</v>
      </c>
      <c r="E40" s="40" t="s">
        <v>8075</v>
      </c>
    </row>
    <row r="41" spans="1:5" ht="12.75">
      <c r="A41" t="s">
        <v>58</v>
      </c>
      <c r="E41" s="39" t="s">
        <v>59</v>
      </c>
    </row>
    <row r="42" spans="1:13" ht="12.75">
      <c r="A42" t="s">
        <v>47</v>
      </c>
      <c r="C42" s="31" t="s">
        <v>8078</v>
      </c>
      <c r="E42" s="33" t="s">
        <v>8079</v>
      </c>
      <c r="J42" s="32">
        <f>0</f>
      </c>
      <c s="32">
        <f>0</f>
      </c>
      <c s="32">
        <f>0+L43+L47+L51+L55+L59+L63+L67+L71+L75+L79+L83+L87+L91+L95+L99+L103+L107</f>
      </c>
      <c s="32">
        <f>0+M43+M47+M51+M55+M59+M63+M67+M71+M75+M79+M83+M87+M91+M95+M99+M103+M107</f>
      </c>
    </row>
    <row r="43" spans="1:16" ht="25.5">
      <c r="A43" t="s">
        <v>50</v>
      </c>
      <c s="34" t="s">
        <v>86</v>
      </c>
      <c s="34" t="s">
        <v>8080</v>
      </c>
      <c s="35" t="s">
        <v>5</v>
      </c>
      <c s="6" t="s">
        <v>8081</v>
      </c>
      <c s="36" t="s">
        <v>93</v>
      </c>
      <c s="37">
        <v>2</v>
      </c>
      <c s="36">
        <v>0</v>
      </c>
      <c s="36">
        <f>ROUND(G43*H43,6)</f>
      </c>
      <c r="L43" s="38">
        <v>0</v>
      </c>
      <c s="32">
        <f>ROUND(ROUND(L43,2)*ROUND(G43,3),2)</f>
      </c>
      <c s="36" t="s">
        <v>8060</v>
      </c>
      <c>
        <f>(M43*21)/100</f>
      </c>
      <c t="s">
        <v>28</v>
      </c>
    </row>
    <row r="44" spans="1:5" ht="12.75">
      <c r="A44" s="35" t="s">
        <v>55</v>
      </c>
      <c r="E44" s="39" t="s">
        <v>5</v>
      </c>
    </row>
    <row r="45" spans="1:5" ht="12.75">
      <c r="A45" s="35" t="s">
        <v>56</v>
      </c>
      <c r="E45" s="40" t="s">
        <v>8061</v>
      </c>
    </row>
    <row r="46" spans="1:5" ht="12.75">
      <c r="A46" t="s">
        <v>58</v>
      </c>
      <c r="E46" s="39" t="s">
        <v>59</v>
      </c>
    </row>
    <row r="47" spans="1:16" ht="25.5">
      <c r="A47" t="s">
        <v>50</v>
      </c>
      <c s="34" t="s">
        <v>90</v>
      </c>
      <c s="34" t="s">
        <v>8082</v>
      </c>
      <c s="35" t="s">
        <v>5</v>
      </c>
      <c s="6" t="s">
        <v>8083</v>
      </c>
      <c s="36" t="s">
        <v>93</v>
      </c>
      <c s="37">
        <v>8</v>
      </c>
      <c s="36">
        <v>0</v>
      </c>
      <c s="36">
        <f>ROUND(G47*H47,6)</f>
      </c>
      <c r="L47" s="38">
        <v>0</v>
      </c>
      <c s="32">
        <f>ROUND(ROUND(L47,2)*ROUND(G47,3),2)</f>
      </c>
      <c s="36" t="s">
        <v>8060</v>
      </c>
      <c>
        <f>(M47*21)/100</f>
      </c>
      <c t="s">
        <v>28</v>
      </c>
    </row>
    <row r="48" spans="1:5" ht="12.75">
      <c r="A48" s="35" t="s">
        <v>55</v>
      </c>
      <c r="E48" s="39" t="s">
        <v>5</v>
      </c>
    </row>
    <row r="49" spans="1:5" ht="12.75">
      <c r="A49" s="35" t="s">
        <v>56</v>
      </c>
      <c r="E49" s="40" t="s">
        <v>8061</v>
      </c>
    </row>
    <row r="50" spans="1:5" ht="12.75">
      <c r="A50" t="s">
        <v>58</v>
      </c>
      <c r="E50" s="39" t="s">
        <v>59</v>
      </c>
    </row>
    <row r="51" spans="1:16" ht="25.5">
      <c r="A51" t="s">
        <v>50</v>
      </c>
      <c s="34" t="s">
        <v>95</v>
      </c>
      <c s="34" t="s">
        <v>8084</v>
      </c>
      <c s="35" t="s">
        <v>5</v>
      </c>
      <c s="6" t="s">
        <v>8085</v>
      </c>
      <c s="36" t="s">
        <v>93</v>
      </c>
      <c s="37">
        <v>7</v>
      </c>
      <c s="36">
        <v>0</v>
      </c>
      <c s="36">
        <f>ROUND(G51*H51,6)</f>
      </c>
      <c r="L51" s="38">
        <v>0</v>
      </c>
      <c s="32">
        <f>ROUND(ROUND(L51,2)*ROUND(G51,3),2)</f>
      </c>
      <c s="36" t="s">
        <v>8060</v>
      </c>
      <c>
        <f>(M51*21)/100</f>
      </c>
      <c t="s">
        <v>28</v>
      </c>
    </row>
    <row r="52" spans="1:5" ht="12.75">
      <c r="A52" s="35" t="s">
        <v>55</v>
      </c>
      <c r="E52" s="39" t="s">
        <v>5</v>
      </c>
    </row>
    <row r="53" spans="1:5" ht="12.75">
      <c r="A53" s="35" t="s">
        <v>56</v>
      </c>
      <c r="E53" s="40" t="s">
        <v>8061</v>
      </c>
    </row>
    <row r="54" spans="1:5" ht="12.75">
      <c r="A54" t="s">
        <v>58</v>
      </c>
      <c r="E54" s="39" t="s">
        <v>59</v>
      </c>
    </row>
    <row r="55" spans="1:16" ht="25.5">
      <c r="A55" t="s">
        <v>50</v>
      </c>
      <c s="34" t="s">
        <v>99</v>
      </c>
      <c s="34" t="s">
        <v>8086</v>
      </c>
      <c s="35" t="s">
        <v>5</v>
      </c>
      <c s="6" t="s">
        <v>8087</v>
      </c>
      <c s="36" t="s">
        <v>93</v>
      </c>
      <c s="37">
        <v>5</v>
      </c>
      <c s="36">
        <v>0</v>
      </c>
      <c s="36">
        <f>ROUND(G55*H55,6)</f>
      </c>
      <c r="L55" s="38">
        <v>0</v>
      </c>
      <c s="32">
        <f>ROUND(ROUND(L55,2)*ROUND(G55,3),2)</f>
      </c>
      <c s="36" t="s">
        <v>8060</v>
      </c>
      <c>
        <f>(M55*21)/100</f>
      </c>
      <c t="s">
        <v>28</v>
      </c>
    </row>
    <row r="56" spans="1:5" ht="12.75">
      <c r="A56" s="35" t="s">
        <v>55</v>
      </c>
      <c r="E56" s="39" t="s">
        <v>5</v>
      </c>
    </row>
    <row r="57" spans="1:5" ht="12.75">
      <c r="A57" s="35" t="s">
        <v>56</v>
      </c>
      <c r="E57" s="40" t="s">
        <v>8061</v>
      </c>
    </row>
    <row r="58" spans="1:5" ht="12.75">
      <c r="A58" t="s">
        <v>58</v>
      </c>
      <c r="E58" s="39" t="s">
        <v>59</v>
      </c>
    </row>
    <row r="59" spans="1:16" ht="12.75">
      <c r="A59" t="s">
        <v>50</v>
      </c>
      <c s="34" t="s">
        <v>103</v>
      </c>
      <c s="34" t="s">
        <v>8088</v>
      </c>
      <c s="35" t="s">
        <v>5</v>
      </c>
      <c s="6" t="s">
        <v>8089</v>
      </c>
      <c s="36" t="s">
        <v>93</v>
      </c>
      <c s="37">
        <v>4</v>
      </c>
      <c s="36">
        <v>0</v>
      </c>
      <c s="36">
        <f>ROUND(G59*H59,6)</f>
      </c>
      <c r="L59" s="38">
        <v>0</v>
      </c>
      <c s="32">
        <f>ROUND(ROUND(L59,2)*ROUND(G59,3),2)</f>
      </c>
      <c s="36" t="s">
        <v>8060</v>
      </c>
      <c>
        <f>(M59*21)/100</f>
      </c>
      <c t="s">
        <v>28</v>
      </c>
    </row>
    <row r="60" spans="1:5" ht="12.75">
      <c r="A60" s="35" t="s">
        <v>55</v>
      </c>
      <c r="E60" s="39" t="s">
        <v>5</v>
      </c>
    </row>
    <row r="61" spans="1:5" ht="12.75">
      <c r="A61" s="35" t="s">
        <v>56</v>
      </c>
      <c r="E61" s="40" t="s">
        <v>8061</v>
      </c>
    </row>
    <row r="62" spans="1:5" ht="12.75">
      <c r="A62" t="s">
        <v>58</v>
      </c>
      <c r="E62" s="39" t="s">
        <v>59</v>
      </c>
    </row>
    <row r="63" spans="1:16" ht="12.75">
      <c r="A63" t="s">
        <v>50</v>
      </c>
      <c s="34" t="s">
        <v>106</v>
      </c>
      <c s="34" t="s">
        <v>8090</v>
      </c>
      <c s="35" t="s">
        <v>5</v>
      </c>
      <c s="6" t="s">
        <v>8091</v>
      </c>
      <c s="36" t="s">
        <v>93</v>
      </c>
      <c s="37">
        <v>4</v>
      </c>
      <c s="36">
        <v>0</v>
      </c>
      <c s="36">
        <f>ROUND(G63*H63,6)</f>
      </c>
      <c r="L63" s="38">
        <v>0</v>
      </c>
      <c s="32">
        <f>ROUND(ROUND(L63,2)*ROUND(G63,3),2)</f>
      </c>
      <c s="36" t="s">
        <v>8060</v>
      </c>
      <c>
        <f>(M63*21)/100</f>
      </c>
      <c t="s">
        <v>28</v>
      </c>
    </row>
    <row r="64" spans="1:5" ht="12.75">
      <c r="A64" s="35" t="s">
        <v>55</v>
      </c>
      <c r="E64" s="39" t="s">
        <v>5</v>
      </c>
    </row>
    <row r="65" spans="1:5" ht="12.75">
      <c r="A65" s="35" t="s">
        <v>56</v>
      </c>
      <c r="E65" s="40" t="s">
        <v>8061</v>
      </c>
    </row>
    <row r="66" spans="1:5" ht="12.75">
      <c r="A66" t="s">
        <v>58</v>
      </c>
      <c r="E66" s="39" t="s">
        <v>59</v>
      </c>
    </row>
    <row r="67" spans="1:16" ht="12.75">
      <c r="A67" t="s">
        <v>50</v>
      </c>
      <c s="34" t="s">
        <v>110</v>
      </c>
      <c s="34" t="s">
        <v>8092</v>
      </c>
      <c s="35" t="s">
        <v>5</v>
      </c>
      <c s="6" t="s">
        <v>8093</v>
      </c>
      <c s="36" t="s">
        <v>93</v>
      </c>
      <c s="37">
        <v>3</v>
      </c>
      <c s="36">
        <v>0</v>
      </c>
      <c s="36">
        <f>ROUND(G67*H67,6)</f>
      </c>
      <c r="L67" s="38">
        <v>0</v>
      </c>
      <c s="32">
        <f>ROUND(ROUND(L67,2)*ROUND(G67,3),2)</f>
      </c>
      <c s="36" t="s">
        <v>8060</v>
      </c>
      <c>
        <f>(M67*21)/100</f>
      </c>
      <c t="s">
        <v>28</v>
      </c>
    </row>
    <row r="68" spans="1:5" ht="12.75">
      <c r="A68" s="35" t="s">
        <v>55</v>
      </c>
      <c r="E68" s="39" t="s">
        <v>5</v>
      </c>
    </row>
    <row r="69" spans="1:5" ht="12.75">
      <c r="A69" s="35" t="s">
        <v>56</v>
      </c>
      <c r="E69" s="40" t="s">
        <v>8094</v>
      </c>
    </row>
    <row r="70" spans="1:5" ht="12.75">
      <c r="A70" t="s">
        <v>58</v>
      </c>
      <c r="E70" s="39" t="s">
        <v>59</v>
      </c>
    </row>
    <row r="71" spans="1:16" ht="12.75">
      <c r="A71" t="s">
        <v>50</v>
      </c>
      <c s="34" t="s">
        <v>114</v>
      </c>
      <c s="34" t="s">
        <v>8095</v>
      </c>
      <c s="35" t="s">
        <v>5</v>
      </c>
      <c s="6" t="s">
        <v>8096</v>
      </c>
      <c s="36" t="s">
        <v>93</v>
      </c>
      <c s="37">
        <v>3</v>
      </c>
      <c s="36">
        <v>0</v>
      </c>
      <c s="36">
        <f>ROUND(G71*H71,6)</f>
      </c>
      <c r="L71" s="38">
        <v>0</v>
      </c>
      <c s="32">
        <f>ROUND(ROUND(L71,2)*ROUND(G71,3),2)</f>
      </c>
      <c s="36" t="s">
        <v>8060</v>
      </c>
      <c>
        <f>(M71*21)/100</f>
      </c>
      <c t="s">
        <v>28</v>
      </c>
    </row>
    <row r="72" spans="1:5" ht="12.75">
      <c r="A72" s="35" t="s">
        <v>55</v>
      </c>
      <c r="E72" s="39" t="s">
        <v>5</v>
      </c>
    </row>
    <row r="73" spans="1:5" ht="12.75">
      <c r="A73" s="35" t="s">
        <v>56</v>
      </c>
      <c r="E73" s="40" t="s">
        <v>8061</v>
      </c>
    </row>
    <row r="74" spans="1:5" ht="12.75">
      <c r="A74" t="s">
        <v>58</v>
      </c>
      <c r="E74" s="39" t="s">
        <v>59</v>
      </c>
    </row>
    <row r="75" spans="1:16" ht="12.75">
      <c r="A75" t="s">
        <v>50</v>
      </c>
      <c s="34" t="s">
        <v>118</v>
      </c>
      <c s="34" t="s">
        <v>8097</v>
      </c>
      <c s="35" t="s">
        <v>5</v>
      </c>
      <c s="6" t="s">
        <v>8098</v>
      </c>
      <c s="36" t="s">
        <v>93</v>
      </c>
      <c s="37">
        <v>1</v>
      </c>
      <c s="36">
        <v>0</v>
      </c>
      <c s="36">
        <f>ROUND(G75*H75,6)</f>
      </c>
      <c r="L75" s="38">
        <v>0</v>
      </c>
      <c s="32">
        <f>ROUND(ROUND(L75,2)*ROUND(G75,3),2)</f>
      </c>
      <c s="36" t="s">
        <v>8060</v>
      </c>
      <c>
        <f>(M75*21)/100</f>
      </c>
      <c t="s">
        <v>28</v>
      </c>
    </row>
    <row r="76" spans="1:5" ht="12.75">
      <c r="A76" s="35" t="s">
        <v>55</v>
      </c>
      <c r="E76" s="39" t="s">
        <v>5</v>
      </c>
    </row>
    <row r="77" spans="1:5" ht="12.75">
      <c r="A77" s="35" t="s">
        <v>56</v>
      </c>
      <c r="E77" s="40" t="s">
        <v>8061</v>
      </c>
    </row>
    <row r="78" spans="1:5" ht="12.75">
      <c r="A78" t="s">
        <v>58</v>
      </c>
      <c r="E78" s="39" t="s">
        <v>59</v>
      </c>
    </row>
    <row r="79" spans="1:16" ht="12.75">
      <c r="A79" t="s">
        <v>50</v>
      </c>
      <c s="34" t="s">
        <v>122</v>
      </c>
      <c s="34" t="s">
        <v>8099</v>
      </c>
      <c s="35" t="s">
        <v>5</v>
      </c>
      <c s="6" t="s">
        <v>8100</v>
      </c>
      <c s="36" t="s">
        <v>70</v>
      </c>
      <c s="37">
        <v>134.78</v>
      </c>
      <c s="36">
        <v>0</v>
      </c>
      <c s="36">
        <f>ROUND(G79*H79,6)</f>
      </c>
      <c r="L79" s="38">
        <v>0</v>
      </c>
      <c s="32">
        <f>ROUND(ROUND(L79,2)*ROUND(G79,3),2)</f>
      </c>
      <c s="36" t="s">
        <v>8060</v>
      </c>
      <c>
        <f>(M79*21)/100</f>
      </c>
      <c t="s">
        <v>28</v>
      </c>
    </row>
    <row r="80" spans="1:5" ht="12.75">
      <c r="A80" s="35" t="s">
        <v>55</v>
      </c>
      <c r="E80" s="39" t="s">
        <v>5</v>
      </c>
    </row>
    <row r="81" spans="1:5" ht="12.75">
      <c r="A81" s="35" t="s">
        <v>56</v>
      </c>
      <c r="E81" s="40" t="s">
        <v>8061</v>
      </c>
    </row>
    <row r="82" spans="1:5" ht="12.75">
      <c r="A82" t="s">
        <v>58</v>
      </c>
      <c r="E82" s="39" t="s">
        <v>59</v>
      </c>
    </row>
    <row r="83" spans="1:16" ht="12.75">
      <c r="A83" t="s">
        <v>50</v>
      </c>
      <c s="34" t="s">
        <v>365</v>
      </c>
      <c s="34" t="s">
        <v>8101</v>
      </c>
      <c s="35" t="s">
        <v>5</v>
      </c>
      <c s="6" t="s">
        <v>8102</v>
      </c>
      <c s="36" t="s">
        <v>93</v>
      </c>
      <c s="37">
        <v>10</v>
      </c>
      <c s="36">
        <v>0</v>
      </c>
      <c s="36">
        <f>ROUND(G83*H83,6)</f>
      </c>
      <c r="L83" s="38">
        <v>0</v>
      </c>
      <c s="32">
        <f>ROUND(ROUND(L83,2)*ROUND(G83,3),2)</f>
      </c>
      <c s="36" t="s">
        <v>8060</v>
      </c>
      <c>
        <f>(M83*21)/100</f>
      </c>
      <c t="s">
        <v>28</v>
      </c>
    </row>
    <row r="84" spans="1:5" ht="12.75">
      <c r="A84" s="35" t="s">
        <v>55</v>
      </c>
      <c r="E84" s="39" t="s">
        <v>5</v>
      </c>
    </row>
    <row r="85" spans="1:5" ht="12.75">
      <c r="A85" s="35" t="s">
        <v>56</v>
      </c>
      <c r="E85" s="40" t="s">
        <v>8061</v>
      </c>
    </row>
    <row r="86" spans="1:5" ht="12.75">
      <c r="A86" t="s">
        <v>58</v>
      </c>
      <c r="E86" s="39" t="s">
        <v>59</v>
      </c>
    </row>
    <row r="87" spans="1:16" ht="25.5">
      <c r="A87" t="s">
        <v>50</v>
      </c>
      <c s="34" t="s">
        <v>127</v>
      </c>
      <c s="34" t="s">
        <v>8103</v>
      </c>
      <c s="35" t="s">
        <v>5</v>
      </c>
      <c s="6" t="s">
        <v>8104</v>
      </c>
      <c s="36" t="s">
        <v>93</v>
      </c>
      <c s="37">
        <v>6</v>
      </c>
      <c s="36">
        <v>0</v>
      </c>
      <c s="36">
        <f>ROUND(G87*H87,6)</f>
      </c>
      <c r="L87" s="38">
        <v>0</v>
      </c>
      <c s="32">
        <f>ROUND(ROUND(L87,2)*ROUND(G87,3),2)</f>
      </c>
      <c s="36" t="s">
        <v>8060</v>
      </c>
      <c>
        <f>(M87*21)/100</f>
      </c>
      <c t="s">
        <v>28</v>
      </c>
    </row>
    <row r="88" spans="1:5" ht="12.75">
      <c r="A88" s="35" t="s">
        <v>55</v>
      </c>
      <c r="E88" s="39" t="s">
        <v>5</v>
      </c>
    </row>
    <row r="89" spans="1:5" ht="12.75">
      <c r="A89" s="35" t="s">
        <v>56</v>
      </c>
      <c r="E89" s="40" t="s">
        <v>8061</v>
      </c>
    </row>
    <row r="90" spans="1:5" ht="12.75">
      <c r="A90" t="s">
        <v>58</v>
      </c>
      <c r="E90" s="39" t="s">
        <v>59</v>
      </c>
    </row>
    <row r="91" spans="1:16" ht="25.5">
      <c r="A91" t="s">
        <v>50</v>
      </c>
      <c s="34" t="s">
        <v>131</v>
      </c>
      <c s="34" t="s">
        <v>8105</v>
      </c>
      <c s="35" t="s">
        <v>5</v>
      </c>
      <c s="6" t="s">
        <v>8106</v>
      </c>
      <c s="36" t="s">
        <v>93</v>
      </c>
      <c s="37">
        <v>1</v>
      </c>
      <c s="36">
        <v>0</v>
      </c>
      <c s="36">
        <f>ROUND(G91*H91,6)</f>
      </c>
      <c r="L91" s="38">
        <v>0</v>
      </c>
      <c s="32">
        <f>ROUND(ROUND(L91,2)*ROUND(G91,3),2)</f>
      </c>
      <c s="36" t="s">
        <v>8060</v>
      </c>
      <c>
        <f>(M91*21)/100</f>
      </c>
      <c t="s">
        <v>28</v>
      </c>
    </row>
    <row r="92" spans="1:5" ht="12.75">
      <c r="A92" s="35" t="s">
        <v>55</v>
      </c>
      <c r="E92" s="39" t="s">
        <v>5</v>
      </c>
    </row>
    <row r="93" spans="1:5" ht="12.75">
      <c r="A93" s="35" t="s">
        <v>56</v>
      </c>
      <c r="E93" s="40" t="s">
        <v>8061</v>
      </c>
    </row>
    <row r="94" spans="1:5" ht="12.75">
      <c r="A94" t="s">
        <v>58</v>
      </c>
      <c r="E94" s="39" t="s">
        <v>59</v>
      </c>
    </row>
    <row r="95" spans="1:16" ht="12.75">
      <c r="A95" t="s">
        <v>50</v>
      </c>
      <c s="34" t="s">
        <v>135</v>
      </c>
      <c s="34" t="s">
        <v>8107</v>
      </c>
      <c s="35" t="s">
        <v>5</v>
      </c>
      <c s="6" t="s">
        <v>8108</v>
      </c>
      <c s="36" t="s">
        <v>93</v>
      </c>
      <c s="37">
        <v>7</v>
      </c>
      <c s="36">
        <v>0</v>
      </c>
      <c s="36">
        <f>ROUND(G95*H95,6)</f>
      </c>
      <c r="L95" s="38">
        <v>0</v>
      </c>
      <c s="32">
        <f>ROUND(ROUND(L95,2)*ROUND(G95,3),2)</f>
      </c>
      <c s="36" t="s">
        <v>8060</v>
      </c>
      <c>
        <f>(M95*21)/100</f>
      </c>
      <c t="s">
        <v>28</v>
      </c>
    </row>
    <row r="96" spans="1:5" ht="12.75">
      <c r="A96" s="35" t="s">
        <v>55</v>
      </c>
      <c r="E96" s="39" t="s">
        <v>5</v>
      </c>
    </row>
    <row r="97" spans="1:5" ht="12.75">
      <c r="A97" s="35" t="s">
        <v>56</v>
      </c>
      <c r="E97" s="40" t="s">
        <v>8061</v>
      </c>
    </row>
    <row r="98" spans="1:5" ht="12.75">
      <c r="A98" t="s">
        <v>58</v>
      </c>
      <c r="E98" s="39" t="s">
        <v>59</v>
      </c>
    </row>
    <row r="99" spans="1:16" ht="12.75">
      <c r="A99" t="s">
        <v>50</v>
      </c>
      <c s="34" t="s">
        <v>138</v>
      </c>
      <c s="34" t="s">
        <v>8109</v>
      </c>
      <c s="35" t="s">
        <v>5</v>
      </c>
      <c s="6" t="s">
        <v>8110</v>
      </c>
      <c s="36" t="s">
        <v>2882</v>
      </c>
      <c s="37">
        <v>100</v>
      </c>
      <c s="36">
        <v>0</v>
      </c>
      <c s="36">
        <f>ROUND(G99*H99,6)</f>
      </c>
      <c r="L99" s="38">
        <v>0</v>
      </c>
      <c s="32">
        <f>ROUND(ROUND(L99,2)*ROUND(G99,3),2)</f>
      </c>
      <c s="36" t="s">
        <v>8060</v>
      </c>
      <c>
        <f>(M99*21)/100</f>
      </c>
      <c t="s">
        <v>28</v>
      </c>
    </row>
    <row r="100" spans="1:5" ht="12.75">
      <c r="A100" s="35" t="s">
        <v>55</v>
      </c>
      <c r="E100" s="39" t="s">
        <v>5</v>
      </c>
    </row>
    <row r="101" spans="1:5" ht="12.75">
      <c r="A101" s="35" t="s">
        <v>56</v>
      </c>
      <c r="E101" s="40" t="s">
        <v>8111</v>
      </c>
    </row>
    <row r="102" spans="1:5" ht="12.75">
      <c r="A102" t="s">
        <v>58</v>
      </c>
      <c r="E102" s="39" t="s">
        <v>59</v>
      </c>
    </row>
    <row r="103" spans="1:16" ht="25.5">
      <c r="A103" t="s">
        <v>50</v>
      </c>
      <c s="34" t="s">
        <v>372</v>
      </c>
      <c s="34" t="s">
        <v>8112</v>
      </c>
      <c s="35" t="s">
        <v>5</v>
      </c>
      <c s="6" t="s">
        <v>8113</v>
      </c>
      <c s="36" t="s">
        <v>93</v>
      </c>
      <c s="37">
        <v>10</v>
      </c>
      <c s="36">
        <v>0</v>
      </c>
      <c s="36">
        <f>ROUND(G103*H103,6)</f>
      </c>
      <c r="L103" s="38">
        <v>0</v>
      </c>
      <c s="32">
        <f>ROUND(ROUND(L103,2)*ROUND(G103,3),2)</f>
      </c>
      <c s="36" t="s">
        <v>8060</v>
      </c>
      <c>
        <f>(M103*21)/100</f>
      </c>
      <c t="s">
        <v>28</v>
      </c>
    </row>
    <row r="104" spans="1:5" ht="12.75">
      <c r="A104" s="35" t="s">
        <v>55</v>
      </c>
      <c r="E104" s="39" t="s">
        <v>5</v>
      </c>
    </row>
    <row r="105" spans="1:5" ht="12.75">
      <c r="A105" s="35" t="s">
        <v>56</v>
      </c>
      <c r="E105" s="40" t="s">
        <v>8061</v>
      </c>
    </row>
    <row r="106" spans="1:5" ht="12.75">
      <c r="A106" t="s">
        <v>58</v>
      </c>
      <c r="E106" s="39" t="s">
        <v>59</v>
      </c>
    </row>
    <row r="107" spans="1:16" ht="12.75">
      <c r="A107" t="s">
        <v>50</v>
      </c>
      <c s="34" t="s">
        <v>142</v>
      </c>
      <c s="34" t="s">
        <v>8114</v>
      </c>
      <c s="35" t="s">
        <v>5</v>
      </c>
      <c s="6" t="s">
        <v>8115</v>
      </c>
      <c s="36" t="s">
        <v>306</v>
      </c>
      <c s="37">
        <v>78</v>
      </c>
      <c s="36">
        <v>0</v>
      </c>
      <c s="36">
        <f>ROUND(G107*H107,6)</f>
      </c>
      <c r="L107" s="38">
        <v>0</v>
      </c>
      <c s="32">
        <f>ROUND(ROUND(L107,2)*ROUND(G107,3),2)</f>
      </c>
      <c s="36" t="s">
        <v>8060</v>
      </c>
      <c>
        <f>(M107*21)/100</f>
      </c>
      <c t="s">
        <v>28</v>
      </c>
    </row>
    <row r="108" spans="1:5" ht="12.75">
      <c r="A108" s="35" t="s">
        <v>55</v>
      </c>
      <c r="E108" s="39" t="s">
        <v>5</v>
      </c>
    </row>
    <row r="109" spans="1:5" ht="12.75">
      <c r="A109" s="35" t="s">
        <v>56</v>
      </c>
      <c r="E109" s="40" t="s">
        <v>8075</v>
      </c>
    </row>
    <row r="110" spans="1:5" ht="12.75">
      <c r="A110" t="s">
        <v>58</v>
      </c>
      <c r="E110" s="39" t="s">
        <v>59</v>
      </c>
    </row>
    <row r="111" spans="1:13" ht="12.75">
      <c r="A111" t="s">
        <v>47</v>
      </c>
      <c r="C111" s="31" t="s">
        <v>8116</v>
      </c>
      <c r="E111" s="33" t="s">
        <v>8117</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8118</v>
      </c>
      <c s="35" t="s">
        <v>5</v>
      </c>
      <c s="6" t="s">
        <v>8119</v>
      </c>
      <c s="36" t="s">
        <v>93</v>
      </c>
      <c s="37">
        <v>20</v>
      </c>
      <c s="36">
        <v>0</v>
      </c>
      <c s="36">
        <f>ROUND(G112*H112,6)</f>
      </c>
      <c r="L112" s="38">
        <v>0</v>
      </c>
      <c s="32">
        <f>ROUND(ROUND(L112,2)*ROUND(G112,3),2)</f>
      </c>
      <c s="36" t="s">
        <v>8060</v>
      </c>
      <c>
        <f>(M112*21)/100</f>
      </c>
      <c t="s">
        <v>28</v>
      </c>
    </row>
    <row r="113" spans="1:5" ht="12.75">
      <c r="A113" s="35" t="s">
        <v>55</v>
      </c>
      <c r="E113" s="39" t="s">
        <v>5</v>
      </c>
    </row>
    <row r="114" spans="1:5" ht="12.75">
      <c r="A114" s="35" t="s">
        <v>56</v>
      </c>
      <c r="E114" s="40" t="s">
        <v>8111</v>
      </c>
    </row>
    <row r="115" spans="1:5" ht="12.75">
      <c r="A115" t="s">
        <v>58</v>
      </c>
      <c r="E115" s="39" t="s">
        <v>59</v>
      </c>
    </row>
    <row r="116" spans="1:16" ht="12.75">
      <c r="A116" t="s">
        <v>50</v>
      </c>
      <c s="34" t="s">
        <v>149</v>
      </c>
      <c s="34" t="s">
        <v>8120</v>
      </c>
      <c s="35" t="s">
        <v>5</v>
      </c>
      <c s="6" t="s">
        <v>8121</v>
      </c>
      <c s="36" t="s">
        <v>93</v>
      </c>
      <c s="37">
        <v>64</v>
      </c>
      <c s="36">
        <v>0</v>
      </c>
      <c s="36">
        <f>ROUND(G116*H116,6)</f>
      </c>
      <c r="L116" s="38">
        <v>0</v>
      </c>
      <c s="32">
        <f>ROUND(ROUND(L116,2)*ROUND(G116,3),2)</f>
      </c>
      <c s="36" t="s">
        <v>8060</v>
      </c>
      <c>
        <f>(M116*21)/100</f>
      </c>
      <c t="s">
        <v>28</v>
      </c>
    </row>
    <row r="117" spans="1:5" ht="12.75">
      <c r="A117" s="35" t="s">
        <v>55</v>
      </c>
      <c r="E117" s="39" t="s">
        <v>5</v>
      </c>
    </row>
    <row r="118" spans="1:5" ht="12.75">
      <c r="A118" s="35" t="s">
        <v>56</v>
      </c>
      <c r="E118" s="40" t="s">
        <v>8111</v>
      </c>
    </row>
    <row r="119" spans="1:5" ht="12.75">
      <c r="A119" t="s">
        <v>58</v>
      </c>
      <c r="E119" s="39" t="s">
        <v>59</v>
      </c>
    </row>
    <row r="120" spans="1:16" ht="12.75">
      <c r="A120" t="s">
        <v>50</v>
      </c>
      <c s="34" t="s">
        <v>153</v>
      </c>
      <c s="34" t="s">
        <v>8122</v>
      </c>
      <c s="35" t="s">
        <v>5</v>
      </c>
      <c s="6" t="s">
        <v>8123</v>
      </c>
      <c s="36" t="s">
        <v>93</v>
      </c>
      <c s="37">
        <v>2</v>
      </c>
      <c s="36">
        <v>0</v>
      </c>
      <c s="36">
        <f>ROUND(G120*H120,6)</f>
      </c>
      <c r="L120" s="38">
        <v>0</v>
      </c>
      <c s="32">
        <f>ROUND(ROUND(L120,2)*ROUND(G120,3),2)</f>
      </c>
      <c s="36" t="s">
        <v>8060</v>
      </c>
      <c>
        <f>(M120*21)/100</f>
      </c>
      <c t="s">
        <v>28</v>
      </c>
    </row>
    <row r="121" spans="1:5" ht="12.75">
      <c r="A121" s="35" t="s">
        <v>55</v>
      </c>
      <c r="E121" s="39" t="s">
        <v>5</v>
      </c>
    </row>
    <row r="122" spans="1:5" ht="12.75">
      <c r="A122" s="35" t="s">
        <v>56</v>
      </c>
      <c r="E122" s="40" t="s">
        <v>8111</v>
      </c>
    </row>
    <row r="123" spans="1:5" ht="12.75">
      <c r="A123" t="s">
        <v>58</v>
      </c>
      <c r="E123" s="39" t="s">
        <v>59</v>
      </c>
    </row>
    <row r="124" spans="1:16" ht="12.75">
      <c r="A124" t="s">
        <v>50</v>
      </c>
      <c s="34" t="s">
        <v>156</v>
      </c>
      <c s="34" t="s">
        <v>8124</v>
      </c>
      <c s="35" t="s">
        <v>5</v>
      </c>
      <c s="6" t="s">
        <v>8125</v>
      </c>
      <c s="36" t="s">
        <v>93</v>
      </c>
      <c s="37">
        <v>2</v>
      </c>
      <c s="36">
        <v>0</v>
      </c>
      <c s="36">
        <f>ROUND(G124*H124,6)</f>
      </c>
      <c r="L124" s="38">
        <v>0</v>
      </c>
      <c s="32">
        <f>ROUND(ROUND(L124,2)*ROUND(G124,3),2)</f>
      </c>
      <c s="36" t="s">
        <v>8060</v>
      </c>
      <c>
        <f>(M124*21)/100</f>
      </c>
      <c t="s">
        <v>28</v>
      </c>
    </row>
    <row r="125" spans="1:5" ht="12.75">
      <c r="A125" s="35" t="s">
        <v>55</v>
      </c>
      <c r="E125" s="39" t="s">
        <v>5</v>
      </c>
    </row>
    <row r="126" spans="1:5" ht="12.75">
      <c r="A126" s="35" t="s">
        <v>56</v>
      </c>
      <c r="E126" s="40" t="s">
        <v>8111</v>
      </c>
    </row>
    <row r="127" spans="1:5" ht="12.75">
      <c r="A127" t="s">
        <v>58</v>
      </c>
      <c r="E127" s="39" t="s">
        <v>59</v>
      </c>
    </row>
    <row r="128" spans="1:16" ht="12.75">
      <c r="A128" t="s">
        <v>50</v>
      </c>
      <c s="34" t="s">
        <v>160</v>
      </c>
      <c s="34" t="s">
        <v>8126</v>
      </c>
      <c s="35" t="s">
        <v>5</v>
      </c>
      <c s="6" t="s">
        <v>8127</v>
      </c>
      <c s="36" t="s">
        <v>93</v>
      </c>
      <c s="37">
        <v>2</v>
      </c>
      <c s="36">
        <v>0</v>
      </c>
      <c s="36">
        <f>ROUND(G128*H128,6)</f>
      </c>
      <c r="L128" s="38">
        <v>0</v>
      </c>
      <c s="32">
        <f>ROUND(ROUND(L128,2)*ROUND(G128,3),2)</f>
      </c>
      <c s="36" t="s">
        <v>8060</v>
      </c>
      <c>
        <f>(M128*21)/100</f>
      </c>
      <c t="s">
        <v>28</v>
      </c>
    </row>
    <row r="129" spans="1:5" ht="12.75">
      <c r="A129" s="35" t="s">
        <v>55</v>
      </c>
      <c r="E129" s="39" t="s">
        <v>5</v>
      </c>
    </row>
    <row r="130" spans="1:5" ht="12.75">
      <c r="A130" s="35" t="s">
        <v>56</v>
      </c>
      <c r="E130" s="40" t="s">
        <v>8111</v>
      </c>
    </row>
    <row r="131" spans="1:5" ht="12.75">
      <c r="A131" t="s">
        <v>58</v>
      </c>
      <c r="E131" s="39" t="s">
        <v>59</v>
      </c>
    </row>
    <row r="132" spans="1:16" ht="12.75">
      <c r="A132" t="s">
        <v>50</v>
      </c>
      <c s="34" t="s">
        <v>164</v>
      </c>
      <c s="34" t="s">
        <v>8128</v>
      </c>
      <c s="35" t="s">
        <v>5</v>
      </c>
      <c s="6" t="s">
        <v>8129</v>
      </c>
      <c s="36" t="s">
        <v>93</v>
      </c>
      <c s="37">
        <v>12</v>
      </c>
      <c s="36">
        <v>0</v>
      </c>
      <c s="36">
        <f>ROUND(G132*H132,6)</f>
      </c>
      <c r="L132" s="38">
        <v>0</v>
      </c>
      <c s="32">
        <f>ROUND(ROUND(L132,2)*ROUND(G132,3),2)</f>
      </c>
      <c s="36" t="s">
        <v>8060</v>
      </c>
      <c>
        <f>(M132*21)/100</f>
      </c>
      <c t="s">
        <v>28</v>
      </c>
    </row>
    <row r="133" spans="1:5" ht="12.75">
      <c r="A133" s="35" t="s">
        <v>55</v>
      </c>
      <c r="E133" s="39" t="s">
        <v>5</v>
      </c>
    </row>
    <row r="134" spans="1:5" ht="12.75">
      <c r="A134" s="35" t="s">
        <v>56</v>
      </c>
      <c r="E134" s="40" t="s">
        <v>8111</v>
      </c>
    </row>
    <row r="135" spans="1:5" ht="12.75">
      <c r="A135" t="s">
        <v>58</v>
      </c>
      <c r="E135" s="39" t="s">
        <v>59</v>
      </c>
    </row>
    <row r="136" spans="1:16" ht="12.75">
      <c r="A136" t="s">
        <v>50</v>
      </c>
      <c s="34" t="s">
        <v>167</v>
      </c>
      <c s="34" t="s">
        <v>8130</v>
      </c>
      <c s="35" t="s">
        <v>5</v>
      </c>
      <c s="6" t="s">
        <v>8131</v>
      </c>
      <c s="36" t="s">
        <v>93</v>
      </c>
      <c s="37">
        <v>10</v>
      </c>
      <c s="36">
        <v>0</v>
      </c>
      <c s="36">
        <f>ROUND(G136*H136,6)</f>
      </c>
      <c r="L136" s="38">
        <v>0</v>
      </c>
      <c s="32">
        <f>ROUND(ROUND(L136,2)*ROUND(G136,3),2)</f>
      </c>
      <c s="36" t="s">
        <v>8060</v>
      </c>
      <c>
        <f>(M136*21)/100</f>
      </c>
      <c t="s">
        <v>28</v>
      </c>
    </row>
    <row r="137" spans="1:5" ht="12.75">
      <c r="A137" s="35" t="s">
        <v>55</v>
      </c>
      <c r="E137" s="39" t="s">
        <v>5</v>
      </c>
    </row>
    <row r="138" spans="1:5" ht="12.75">
      <c r="A138" s="35" t="s">
        <v>56</v>
      </c>
      <c r="E138" s="40" t="s">
        <v>8111</v>
      </c>
    </row>
    <row r="139" spans="1:5" ht="12.75">
      <c r="A139" t="s">
        <v>58</v>
      </c>
      <c r="E139" s="39" t="s">
        <v>59</v>
      </c>
    </row>
    <row r="140" spans="1:16" ht="12.75">
      <c r="A140" t="s">
        <v>50</v>
      </c>
      <c s="34" t="s">
        <v>171</v>
      </c>
      <c s="34" t="s">
        <v>8132</v>
      </c>
      <c s="35" t="s">
        <v>5</v>
      </c>
      <c s="6" t="s">
        <v>8133</v>
      </c>
      <c s="36" t="s">
        <v>93</v>
      </c>
      <c s="37">
        <v>2</v>
      </c>
      <c s="36">
        <v>0</v>
      </c>
      <c s="36">
        <f>ROUND(G140*H140,6)</f>
      </c>
      <c r="L140" s="38">
        <v>0</v>
      </c>
      <c s="32">
        <f>ROUND(ROUND(L140,2)*ROUND(G140,3),2)</f>
      </c>
      <c s="36" t="s">
        <v>8060</v>
      </c>
      <c>
        <f>(M140*21)/100</f>
      </c>
      <c t="s">
        <v>28</v>
      </c>
    </row>
    <row r="141" spans="1:5" ht="12.75">
      <c r="A141" s="35" t="s">
        <v>55</v>
      </c>
      <c r="E141" s="39" t="s">
        <v>5</v>
      </c>
    </row>
    <row r="142" spans="1:5" ht="12.75">
      <c r="A142" s="35" t="s">
        <v>56</v>
      </c>
      <c r="E142" s="40" t="s">
        <v>8111</v>
      </c>
    </row>
    <row r="143" spans="1:5" ht="12.75">
      <c r="A143" t="s">
        <v>58</v>
      </c>
      <c r="E143" s="39" t="s">
        <v>59</v>
      </c>
    </row>
    <row r="144" spans="1:16" ht="12.75">
      <c r="A144" t="s">
        <v>50</v>
      </c>
      <c s="34" t="s">
        <v>175</v>
      </c>
      <c s="34" t="s">
        <v>8134</v>
      </c>
      <c s="35" t="s">
        <v>5</v>
      </c>
      <c s="6" t="s">
        <v>8135</v>
      </c>
      <c s="36" t="s">
        <v>93</v>
      </c>
      <c s="37">
        <v>353</v>
      </c>
      <c s="36">
        <v>0</v>
      </c>
      <c s="36">
        <f>ROUND(G144*H144,6)</f>
      </c>
      <c r="L144" s="38">
        <v>0</v>
      </c>
      <c s="32">
        <f>ROUND(ROUND(L144,2)*ROUND(G144,3),2)</f>
      </c>
      <c s="36" t="s">
        <v>8060</v>
      </c>
      <c>
        <f>(M144*21)/100</f>
      </c>
      <c t="s">
        <v>28</v>
      </c>
    </row>
    <row r="145" spans="1:5" ht="12.75">
      <c r="A145" s="35" t="s">
        <v>55</v>
      </c>
      <c r="E145" s="39" t="s">
        <v>5</v>
      </c>
    </row>
    <row r="146" spans="1:5" ht="12.75">
      <c r="A146" s="35" t="s">
        <v>56</v>
      </c>
      <c r="E146" s="40" t="s">
        <v>8111</v>
      </c>
    </row>
    <row r="147" spans="1:5" ht="12.75">
      <c r="A147" t="s">
        <v>58</v>
      </c>
      <c r="E147" s="39" t="s">
        <v>59</v>
      </c>
    </row>
    <row r="148" spans="1:16" ht="12.75">
      <c r="A148" t="s">
        <v>50</v>
      </c>
      <c s="34" t="s">
        <v>178</v>
      </c>
      <c s="34" t="s">
        <v>8136</v>
      </c>
      <c s="35" t="s">
        <v>5</v>
      </c>
      <c s="6" t="s">
        <v>8137</v>
      </c>
      <c s="36" t="s">
        <v>93</v>
      </c>
      <c s="37">
        <v>6</v>
      </c>
      <c s="36">
        <v>0</v>
      </c>
      <c s="36">
        <f>ROUND(G148*H148,6)</f>
      </c>
      <c r="L148" s="38">
        <v>0</v>
      </c>
      <c s="32">
        <f>ROUND(ROUND(L148,2)*ROUND(G148,3),2)</f>
      </c>
      <c s="36" t="s">
        <v>8060</v>
      </c>
      <c>
        <f>(M148*21)/100</f>
      </c>
      <c t="s">
        <v>28</v>
      </c>
    </row>
    <row r="149" spans="1:5" ht="12.75">
      <c r="A149" s="35" t="s">
        <v>55</v>
      </c>
      <c r="E149" s="39" t="s">
        <v>5</v>
      </c>
    </row>
    <row r="150" spans="1:5" ht="12.75">
      <c r="A150" s="35" t="s">
        <v>56</v>
      </c>
      <c r="E150" s="40" t="s">
        <v>8111</v>
      </c>
    </row>
    <row r="151" spans="1:5" ht="12.75">
      <c r="A151" t="s">
        <v>58</v>
      </c>
      <c r="E151" s="39" t="s">
        <v>59</v>
      </c>
    </row>
    <row r="152" spans="1:16" ht="12.75">
      <c r="A152" t="s">
        <v>50</v>
      </c>
      <c s="34" t="s">
        <v>182</v>
      </c>
      <c s="34" t="s">
        <v>8138</v>
      </c>
      <c s="35" t="s">
        <v>5</v>
      </c>
      <c s="6" t="s">
        <v>8139</v>
      </c>
      <c s="36" t="s">
        <v>93</v>
      </c>
      <c s="37">
        <v>6</v>
      </c>
      <c s="36">
        <v>0</v>
      </c>
      <c s="36">
        <f>ROUND(G152*H152,6)</f>
      </c>
      <c r="L152" s="38">
        <v>0</v>
      </c>
      <c s="32">
        <f>ROUND(ROUND(L152,2)*ROUND(G152,3),2)</f>
      </c>
      <c s="36" t="s">
        <v>8060</v>
      </c>
      <c>
        <f>(M152*21)/100</f>
      </c>
      <c t="s">
        <v>28</v>
      </c>
    </row>
    <row r="153" spans="1:5" ht="12.75">
      <c r="A153" s="35" t="s">
        <v>55</v>
      </c>
      <c r="E153" s="39" t="s">
        <v>5</v>
      </c>
    </row>
    <row r="154" spans="1:5" ht="12.75">
      <c r="A154" s="35" t="s">
        <v>56</v>
      </c>
      <c r="E154" s="40" t="s">
        <v>8111</v>
      </c>
    </row>
    <row r="155" spans="1:5" ht="12.75">
      <c r="A155" t="s">
        <v>58</v>
      </c>
      <c r="E155" s="39" t="s">
        <v>59</v>
      </c>
    </row>
    <row r="156" spans="1:16" ht="12.75">
      <c r="A156" t="s">
        <v>50</v>
      </c>
      <c s="34" t="s">
        <v>186</v>
      </c>
      <c s="34" t="s">
        <v>8140</v>
      </c>
      <c s="35" t="s">
        <v>5</v>
      </c>
      <c s="6" t="s">
        <v>8141</v>
      </c>
      <c s="36" t="s">
        <v>93</v>
      </c>
      <c s="37">
        <v>4</v>
      </c>
      <c s="36">
        <v>0</v>
      </c>
      <c s="36">
        <f>ROUND(G156*H156,6)</f>
      </c>
      <c r="L156" s="38">
        <v>0</v>
      </c>
      <c s="32">
        <f>ROUND(ROUND(L156,2)*ROUND(G156,3),2)</f>
      </c>
      <c s="36" t="s">
        <v>8060</v>
      </c>
      <c>
        <f>(M156*21)/100</f>
      </c>
      <c t="s">
        <v>28</v>
      </c>
    </row>
    <row r="157" spans="1:5" ht="12.75">
      <c r="A157" s="35" t="s">
        <v>55</v>
      </c>
      <c r="E157" s="39" t="s">
        <v>5</v>
      </c>
    </row>
    <row r="158" spans="1:5" ht="12.75">
      <c r="A158" s="35" t="s">
        <v>56</v>
      </c>
      <c r="E158" s="40" t="s">
        <v>8111</v>
      </c>
    </row>
    <row r="159" spans="1:5" ht="12.75">
      <c r="A159" t="s">
        <v>58</v>
      </c>
      <c r="E159" s="39" t="s">
        <v>59</v>
      </c>
    </row>
    <row r="160" spans="1:16" ht="12.75">
      <c r="A160" t="s">
        <v>50</v>
      </c>
      <c s="34" t="s">
        <v>191</v>
      </c>
      <c s="34" t="s">
        <v>8142</v>
      </c>
      <c s="35" t="s">
        <v>5</v>
      </c>
      <c s="6" t="s">
        <v>8143</v>
      </c>
      <c s="36" t="s">
        <v>93</v>
      </c>
      <c s="37">
        <v>22</v>
      </c>
      <c s="36">
        <v>0</v>
      </c>
      <c s="36">
        <f>ROUND(G160*H160,6)</f>
      </c>
      <c r="L160" s="38">
        <v>0</v>
      </c>
      <c s="32">
        <f>ROUND(ROUND(L160,2)*ROUND(G160,3),2)</f>
      </c>
      <c s="36" t="s">
        <v>8060</v>
      </c>
      <c>
        <f>(M160*21)/100</f>
      </c>
      <c t="s">
        <v>28</v>
      </c>
    </row>
    <row r="161" spans="1:5" ht="12.75">
      <c r="A161" s="35" t="s">
        <v>55</v>
      </c>
      <c r="E161" s="39" t="s">
        <v>5</v>
      </c>
    </row>
    <row r="162" spans="1:5" ht="12.75">
      <c r="A162" s="35" t="s">
        <v>56</v>
      </c>
      <c r="E162" s="40" t="s">
        <v>8111</v>
      </c>
    </row>
    <row r="163" spans="1:5" ht="12.75">
      <c r="A163" t="s">
        <v>58</v>
      </c>
      <c r="E163" s="39" t="s">
        <v>59</v>
      </c>
    </row>
    <row r="164" spans="1:16" ht="12.75">
      <c r="A164" t="s">
        <v>50</v>
      </c>
      <c s="34" t="s">
        <v>195</v>
      </c>
      <c s="34" t="s">
        <v>8144</v>
      </c>
      <c s="35" t="s">
        <v>5</v>
      </c>
      <c s="6" t="s">
        <v>8145</v>
      </c>
      <c s="36" t="s">
        <v>93</v>
      </c>
      <c s="37">
        <v>2</v>
      </c>
      <c s="36">
        <v>0</v>
      </c>
      <c s="36">
        <f>ROUND(G164*H164,6)</f>
      </c>
      <c r="L164" s="38">
        <v>0</v>
      </c>
      <c s="32">
        <f>ROUND(ROUND(L164,2)*ROUND(G164,3),2)</f>
      </c>
      <c s="36" t="s">
        <v>8060</v>
      </c>
      <c>
        <f>(M164*21)/100</f>
      </c>
      <c t="s">
        <v>28</v>
      </c>
    </row>
    <row r="165" spans="1:5" ht="12.75">
      <c r="A165" s="35" t="s">
        <v>55</v>
      </c>
      <c r="E165" s="39" t="s">
        <v>5</v>
      </c>
    </row>
    <row r="166" spans="1:5" ht="12.75">
      <c r="A166" s="35" t="s">
        <v>56</v>
      </c>
      <c r="E166" s="40" t="s">
        <v>8111</v>
      </c>
    </row>
    <row r="167" spans="1:5" ht="12.75">
      <c r="A167" t="s">
        <v>58</v>
      </c>
      <c r="E167" s="39" t="s">
        <v>59</v>
      </c>
    </row>
    <row r="168" spans="1:16" ht="12.75">
      <c r="A168" t="s">
        <v>50</v>
      </c>
      <c s="34" t="s">
        <v>200</v>
      </c>
      <c s="34" t="s">
        <v>8146</v>
      </c>
      <c s="35" t="s">
        <v>5</v>
      </c>
      <c s="6" t="s">
        <v>8147</v>
      </c>
      <c s="36" t="s">
        <v>93</v>
      </c>
      <c s="37">
        <v>2</v>
      </c>
      <c s="36">
        <v>0</v>
      </c>
      <c s="36">
        <f>ROUND(G168*H168,6)</f>
      </c>
      <c r="L168" s="38">
        <v>0</v>
      </c>
      <c s="32">
        <f>ROUND(ROUND(L168,2)*ROUND(G168,3),2)</f>
      </c>
      <c s="36" t="s">
        <v>8060</v>
      </c>
      <c>
        <f>(M168*21)/100</f>
      </c>
      <c t="s">
        <v>28</v>
      </c>
    </row>
    <row r="169" spans="1:5" ht="12.75">
      <c r="A169" s="35" t="s">
        <v>55</v>
      </c>
      <c r="E169" s="39" t="s">
        <v>5</v>
      </c>
    </row>
    <row r="170" spans="1:5" ht="12.75">
      <c r="A170" s="35" t="s">
        <v>56</v>
      </c>
      <c r="E170" s="40" t="s">
        <v>8111</v>
      </c>
    </row>
    <row r="171" spans="1:5" ht="12.75">
      <c r="A171" t="s">
        <v>58</v>
      </c>
      <c r="E171" s="39" t="s">
        <v>59</v>
      </c>
    </row>
    <row r="172" spans="1:16" ht="12.75">
      <c r="A172" t="s">
        <v>50</v>
      </c>
      <c s="34" t="s">
        <v>204</v>
      </c>
      <c s="34" t="s">
        <v>8148</v>
      </c>
      <c s="35" t="s">
        <v>5</v>
      </c>
      <c s="6" t="s">
        <v>8149</v>
      </c>
      <c s="36" t="s">
        <v>93</v>
      </c>
      <c s="37">
        <v>6</v>
      </c>
      <c s="36">
        <v>0</v>
      </c>
      <c s="36">
        <f>ROUND(G172*H172,6)</f>
      </c>
      <c r="L172" s="38">
        <v>0</v>
      </c>
      <c s="32">
        <f>ROUND(ROUND(L172,2)*ROUND(G172,3),2)</f>
      </c>
      <c s="36" t="s">
        <v>8060</v>
      </c>
      <c>
        <f>(M172*21)/100</f>
      </c>
      <c t="s">
        <v>28</v>
      </c>
    </row>
    <row r="173" spans="1:5" ht="12.75">
      <c r="A173" s="35" t="s">
        <v>55</v>
      </c>
      <c r="E173" s="39" t="s">
        <v>5</v>
      </c>
    </row>
    <row r="174" spans="1:5" ht="12.75">
      <c r="A174" s="35" t="s">
        <v>56</v>
      </c>
      <c r="E174" s="40" t="s">
        <v>8111</v>
      </c>
    </row>
    <row r="175" spans="1:5" ht="12.75">
      <c r="A175" t="s">
        <v>58</v>
      </c>
      <c r="E175" s="39" t="s">
        <v>59</v>
      </c>
    </row>
    <row r="176" spans="1:16" ht="12.75">
      <c r="A176" t="s">
        <v>50</v>
      </c>
      <c s="34" t="s">
        <v>207</v>
      </c>
      <c s="34" t="s">
        <v>8150</v>
      </c>
      <c s="35" t="s">
        <v>5</v>
      </c>
      <c s="6" t="s">
        <v>8151</v>
      </c>
      <c s="36" t="s">
        <v>93</v>
      </c>
      <c s="37">
        <v>6</v>
      </c>
      <c s="36">
        <v>0</v>
      </c>
      <c s="36">
        <f>ROUND(G176*H176,6)</f>
      </c>
      <c r="L176" s="38">
        <v>0</v>
      </c>
      <c s="32">
        <f>ROUND(ROUND(L176,2)*ROUND(G176,3),2)</f>
      </c>
      <c s="36" t="s">
        <v>8060</v>
      </c>
      <c>
        <f>(M176*21)/100</f>
      </c>
      <c t="s">
        <v>28</v>
      </c>
    </row>
    <row r="177" spans="1:5" ht="12.75">
      <c r="A177" s="35" t="s">
        <v>55</v>
      </c>
      <c r="E177" s="39" t="s">
        <v>5</v>
      </c>
    </row>
    <row r="178" spans="1:5" ht="12.75">
      <c r="A178" s="35" t="s">
        <v>56</v>
      </c>
      <c r="E178" s="40" t="s">
        <v>8111</v>
      </c>
    </row>
    <row r="179" spans="1:5" ht="12.75">
      <c r="A179" t="s">
        <v>58</v>
      </c>
      <c r="E179" s="39" t="s">
        <v>59</v>
      </c>
    </row>
    <row r="180" spans="1:16" ht="12.75">
      <c r="A180" t="s">
        <v>50</v>
      </c>
      <c s="34" t="s">
        <v>211</v>
      </c>
      <c s="34" t="s">
        <v>8152</v>
      </c>
      <c s="35" t="s">
        <v>5</v>
      </c>
      <c s="6" t="s">
        <v>8153</v>
      </c>
      <c s="36" t="s">
        <v>93</v>
      </c>
      <c s="37">
        <v>17</v>
      </c>
      <c s="36">
        <v>0</v>
      </c>
      <c s="36">
        <f>ROUND(G180*H180,6)</f>
      </c>
      <c r="L180" s="38">
        <v>0</v>
      </c>
      <c s="32">
        <f>ROUND(ROUND(L180,2)*ROUND(G180,3),2)</f>
      </c>
      <c s="36" t="s">
        <v>8060</v>
      </c>
      <c>
        <f>(M180*21)/100</f>
      </c>
      <c t="s">
        <v>28</v>
      </c>
    </row>
    <row r="181" spans="1:5" ht="12.75">
      <c r="A181" s="35" t="s">
        <v>55</v>
      </c>
      <c r="E181" s="39" t="s">
        <v>5</v>
      </c>
    </row>
    <row r="182" spans="1:5" ht="12.75">
      <c r="A182" s="35" t="s">
        <v>56</v>
      </c>
      <c r="E182" s="40" t="s">
        <v>8111</v>
      </c>
    </row>
    <row r="183" spans="1:5" ht="12.75">
      <c r="A183" t="s">
        <v>58</v>
      </c>
      <c r="E183" s="39" t="s">
        <v>59</v>
      </c>
    </row>
    <row r="184" spans="1:16" ht="12.75">
      <c r="A184" t="s">
        <v>50</v>
      </c>
      <c s="34" t="s">
        <v>214</v>
      </c>
      <c s="34" t="s">
        <v>8154</v>
      </c>
      <c s="35" t="s">
        <v>5</v>
      </c>
      <c s="6" t="s">
        <v>8155</v>
      </c>
      <c s="36" t="s">
        <v>70</v>
      </c>
      <c s="37">
        <v>648</v>
      </c>
      <c s="36">
        <v>0</v>
      </c>
      <c s="36">
        <f>ROUND(G184*H184,6)</f>
      </c>
      <c r="L184" s="38">
        <v>0</v>
      </c>
      <c s="32">
        <f>ROUND(ROUND(L184,2)*ROUND(G184,3),2)</f>
      </c>
      <c s="36" t="s">
        <v>8060</v>
      </c>
      <c>
        <f>(M184*21)/100</f>
      </c>
      <c t="s">
        <v>28</v>
      </c>
    </row>
    <row r="185" spans="1:5" ht="12.75">
      <c r="A185" s="35" t="s">
        <v>55</v>
      </c>
      <c r="E185" s="39" t="s">
        <v>5</v>
      </c>
    </row>
    <row r="186" spans="1:5" ht="12.75">
      <c r="A186" s="35" t="s">
        <v>56</v>
      </c>
      <c r="E186" s="40" t="s">
        <v>8111</v>
      </c>
    </row>
    <row r="187" spans="1:5" ht="12.75">
      <c r="A187" t="s">
        <v>58</v>
      </c>
      <c r="E187" s="39" t="s">
        <v>59</v>
      </c>
    </row>
    <row r="188" spans="1:16" ht="12.75">
      <c r="A188" t="s">
        <v>50</v>
      </c>
      <c s="34" t="s">
        <v>217</v>
      </c>
      <c s="34" t="s">
        <v>8156</v>
      </c>
      <c s="35" t="s">
        <v>5</v>
      </c>
      <c s="6" t="s">
        <v>8157</v>
      </c>
      <c s="36" t="s">
        <v>93</v>
      </c>
      <c s="37">
        <v>4</v>
      </c>
      <c s="36">
        <v>0</v>
      </c>
      <c s="36">
        <f>ROUND(G188*H188,6)</f>
      </c>
      <c r="L188" s="38">
        <v>0</v>
      </c>
      <c s="32">
        <f>ROUND(ROUND(L188,2)*ROUND(G188,3),2)</f>
      </c>
      <c s="36" t="s">
        <v>8060</v>
      </c>
      <c>
        <f>(M188*21)/100</f>
      </c>
      <c t="s">
        <v>28</v>
      </c>
    </row>
    <row r="189" spans="1:5" ht="12.75">
      <c r="A189" s="35" t="s">
        <v>55</v>
      </c>
      <c r="E189" s="39" t="s">
        <v>5</v>
      </c>
    </row>
    <row r="190" spans="1:5" ht="12.75">
      <c r="A190" s="35" t="s">
        <v>56</v>
      </c>
      <c r="E190" s="40" t="s">
        <v>8111</v>
      </c>
    </row>
    <row r="191" spans="1:5" ht="12.75">
      <c r="A191" t="s">
        <v>58</v>
      </c>
      <c r="E191" s="39" t="s">
        <v>59</v>
      </c>
    </row>
    <row r="192" spans="1:16" ht="12.75">
      <c r="A192" t="s">
        <v>50</v>
      </c>
      <c s="34" t="s">
        <v>221</v>
      </c>
      <c s="34" t="s">
        <v>8158</v>
      </c>
      <c s="35" t="s">
        <v>5</v>
      </c>
      <c s="6" t="s">
        <v>8159</v>
      </c>
      <c s="36" t="s">
        <v>93</v>
      </c>
      <c s="37">
        <v>3</v>
      </c>
      <c s="36">
        <v>0</v>
      </c>
      <c s="36">
        <f>ROUND(G192*H192,6)</f>
      </c>
      <c r="L192" s="38">
        <v>0</v>
      </c>
      <c s="32">
        <f>ROUND(ROUND(L192,2)*ROUND(G192,3),2)</f>
      </c>
      <c s="36" t="s">
        <v>8060</v>
      </c>
      <c>
        <f>(M192*21)/100</f>
      </c>
      <c t="s">
        <v>28</v>
      </c>
    </row>
    <row r="193" spans="1:5" ht="12.75">
      <c r="A193" s="35" t="s">
        <v>55</v>
      </c>
      <c r="E193" s="39" t="s">
        <v>5</v>
      </c>
    </row>
    <row r="194" spans="1:5" ht="12.75">
      <c r="A194" s="35" t="s">
        <v>56</v>
      </c>
      <c r="E194" s="40" t="s">
        <v>8075</v>
      </c>
    </row>
    <row r="195" spans="1:5" ht="12.75">
      <c r="A195" t="s">
        <v>58</v>
      </c>
      <c r="E195" s="39" t="s">
        <v>59</v>
      </c>
    </row>
    <row r="196" spans="1:16" ht="12.75">
      <c r="A196" t="s">
        <v>50</v>
      </c>
      <c s="34" t="s">
        <v>225</v>
      </c>
      <c s="34" t="s">
        <v>8160</v>
      </c>
      <c s="35" t="s">
        <v>5</v>
      </c>
      <c s="6" t="s">
        <v>8161</v>
      </c>
      <c s="36" t="s">
        <v>93</v>
      </c>
      <c s="37">
        <v>2</v>
      </c>
      <c s="36">
        <v>0</v>
      </c>
      <c s="36">
        <f>ROUND(G196*H196,6)</f>
      </c>
      <c r="L196" s="38">
        <v>0</v>
      </c>
      <c s="32">
        <f>ROUND(ROUND(L196,2)*ROUND(G196,3),2)</f>
      </c>
      <c s="36" t="s">
        <v>8060</v>
      </c>
      <c>
        <f>(M196*21)/100</f>
      </c>
      <c t="s">
        <v>28</v>
      </c>
    </row>
    <row r="197" spans="1:5" ht="12.75">
      <c r="A197" s="35" t="s">
        <v>55</v>
      </c>
      <c r="E197" s="39" t="s">
        <v>5</v>
      </c>
    </row>
    <row r="198" spans="1:5" ht="12.75">
      <c r="A198" s="35" t="s">
        <v>56</v>
      </c>
      <c r="E198" s="40" t="s">
        <v>8075</v>
      </c>
    </row>
    <row r="199" spans="1:5" ht="12.75">
      <c r="A199" t="s">
        <v>58</v>
      </c>
      <c r="E199" s="39" t="s">
        <v>59</v>
      </c>
    </row>
    <row r="200" spans="1:16" ht="12.75">
      <c r="A200" t="s">
        <v>50</v>
      </c>
      <c s="34" t="s">
        <v>228</v>
      </c>
      <c s="34" t="s">
        <v>8162</v>
      </c>
      <c s="35" t="s">
        <v>5</v>
      </c>
      <c s="6" t="s">
        <v>8163</v>
      </c>
      <c s="36" t="s">
        <v>70</v>
      </c>
      <c s="37">
        <v>2222</v>
      </c>
      <c s="36">
        <v>0</v>
      </c>
      <c s="36">
        <f>ROUND(G200*H200,6)</f>
      </c>
      <c r="L200" s="38">
        <v>0</v>
      </c>
      <c s="32">
        <f>ROUND(ROUND(L200,2)*ROUND(G200,3),2)</f>
      </c>
      <c s="36" t="s">
        <v>8060</v>
      </c>
      <c>
        <f>(M200*21)/100</f>
      </c>
      <c t="s">
        <v>28</v>
      </c>
    </row>
    <row r="201" spans="1:5" ht="12.75">
      <c r="A201" s="35" t="s">
        <v>55</v>
      </c>
      <c r="E201" s="39" t="s">
        <v>5</v>
      </c>
    </row>
    <row r="202" spans="1:5" ht="12.75">
      <c r="A202" s="35" t="s">
        <v>56</v>
      </c>
      <c r="E202" s="40" t="s">
        <v>8164</v>
      </c>
    </row>
    <row r="203" spans="1:5" ht="12.75">
      <c r="A203" t="s">
        <v>58</v>
      </c>
      <c r="E203" s="39" t="s">
        <v>59</v>
      </c>
    </row>
    <row r="204" spans="1:16" ht="12.75">
      <c r="A204" t="s">
        <v>50</v>
      </c>
      <c s="34" t="s">
        <v>231</v>
      </c>
      <c s="34" t="s">
        <v>8165</v>
      </c>
      <c s="35" t="s">
        <v>5</v>
      </c>
      <c s="6" t="s">
        <v>8166</v>
      </c>
      <c s="36" t="s">
        <v>70</v>
      </c>
      <c s="37">
        <v>2222</v>
      </c>
      <c s="36">
        <v>0</v>
      </c>
      <c s="36">
        <f>ROUND(G204*H204,6)</f>
      </c>
      <c r="L204" s="38">
        <v>0</v>
      </c>
      <c s="32">
        <f>ROUND(ROUND(L204,2)*ROUND(G204,3),2)</f>
      </c>
      <c s="36" t="s">
        <v>8060</v>
      </c>
      <c>
        <f>(M204*21)/100</f>
      </c>
      <c t="s">
        <v>28</v>
      </c>
    </row>
    <row r="205" spans="1:5" ht="12.75">
      <c r="A205" s="35" t="s">
        <v>55</v>
      </c>
      <c r="E205" s="39" t="s">
        <v>5</v>
      </c>
    </row>
    <row r="206" spans="1:5" ht="12.75">
      <c r="A206" s="35" t="s">
        <v>56</v>
      </c>
      <c r="E206" s="40" t="s">
        <v>8164</v>
      </c>
    </row>
    <row r="207" spans="1:5" ht="12.75">
      <c r="A207" t="s">
        <v>58</v>
      </c>
      <c r="E207" s="39" t="s">
        <v>59</v>
      </c>
    </row>
    <row r="208" spans="1:16" ht="12.75">
      <c r="A208" t="s">
        <v>50</v>
      </c>
      <c s="34" t="s">
        <v>234</v>
      </c>
      <c s="34" t="s">
        <v>8167</v>
      </c>
      <c s="35" t="s">
        <v>5</v>
      </c>
      <c s="6" t="s">
        <v>8168</v>
      </c>
      <c s="36" t="s">
        <v>70</v>
      </c>
      <c s="37">
        <v>6666</v>
      </c>
      <c s="36">
        <v>0</v>
      </c>
      <c s="36">
        <f>ROUND(G208*H208,6)</f>
      </c>
      <c r="L208" s="38">
        <v>0</v>
      </c>
      <c s="32">
        <f>ROUND(ROUND(L208,2)*ROUND(G208,3),2)</f>
      </c>
      <c s="36" t="s">
        <v>8060</v>
      </c>
      <c>
        <f>(M208*21)/100</f>
      </c>
      <c t="s">
        <v>28</v>
      </c>
    </row>
    <row r="209" spans="1:5" ht="12.75">
      <c r="A209" s="35" t="s">
        <v>55</v>
      </c>
      <c r="E209" s="39" t="s">
        <v>5</v>
      </c>
    </row>
    <row r="210" spans="1:5" ht="12.75">
      <c r="A210" s="35" t="s">
        <v>56</v>
      </c>
      <c r="E210" s="40" t="s">
        <v>8164</v>
      </c>
    </row>
    <row r="211" spans="1:5" ht="12.75">
      <c r="A211" t="s">
        <v>58</v>
      </c>
      <c r="E211" s="39" t="s">
        <v>59</v>
      </c>
    </row>
    <row r="212" spans="1:16" ht="12.75">
      <c r="A212" t="s">
        <v>50</v>
      </c>
      <c s="34" t="s">
        <v>237</v>
      </c>
      <c s="34" t="s">
        <v>8169</v>
      </c>
      <c s="35" t="s">
        <v>5</v>
      </c>
      <c s="6" t="s">
        <v>8170</v>
      </c>
      <c s="36" t="s">
        <v>93</v>
      </c>
      <c s="37">
        <v>8</v>
      </c>
      <c s="36">
        <v>0</v>
      </c>
      <c s="36">
        <f>ROUND(G212*H212,6)</f>
      </c>
      <c r="L212" s="38">
        <v>0</v>
      </c>
      <c s="32">
        <f>ROUND(ROUND(L212,2)*ROUND(G212,3),2)</f>
      </c>
      <c s="36" t="s">
        <v>8060</v>
      </c>
      <c>
        <f>(M212*21)/100</f>
      </c>
      <c t="s">
        <v>28</v>
      </c>
    </row>
    <row r="213" spans="1:5" ht="12.75">
      <c r="A213" s="35" t="s">
        <v>55</v>
      </c>
      <c r="E213" s="39" t="s">
        <v>5</v>
      </c>
    </row>
    <row r="214" spans="1:5" ht="12.75">
      <c r="A214" s="35" t="s">
        <v>56</v>
      </c>
      <c r="E214" s="40" t="s">
        <v>8164</v>
      </c>
    </row>
    <row r="215" spans="1:5" ht="12.75">
      <c r="A215" t="s">
        <v>58</v>
      </c>
      <c r="E215" s="39" t="s">
        <v>59</v>
      </c>
    </row>
    <row r="216" spans="1:16" ht="12.75">
      <c r="A216" t="s">
        <v>50</v>
      </c>
      <c s="34" t="s">
        <v>241</v>
      </c>
      <c s="34" t="s">
        <v>8171</v>
      </c>
      <c s="35" t="s">
        <v>5</v>
      </c>
      <c s="6" t="s">
        <v>8172</v>
      </c>
      <c s="36" t="s">
        <v>93</v>
      </c>
      <c s="37">
        <v>7</v>
      </c>
      <c s="36">
        <v>0</v>
      </c>
      <c s="36">
        <f>ROUND(G216*H216,6)</f>
      </c>
      <c r="L216" s="38">
        <v>0</v>
      </c>
      <c s="32">
        <f>ROUND(ROUND(L216,2)*ROUND(G216,3),2)</f>
      </c>
      <c s="36" t="s">
        <v>8060</v>
      </c>
      <c>
        <f>(M216*21)/100</f>
      </c>
      <c t="s">
        <v>28</v>
      </c>
    </row>
    <row r="217" spans="1:5" ht="12.75">
      <c r="A217" s="35" t="s">
        <v>55</v>
      </c>
      <c r="E217" s="39" t="s">
        <v>5</v>
      </c>
    </row>
    <row r="218" spans="1:5" ht="12.75">
      <c r="A218" s="35" t="s">
        <v>56</v>
      </c>
      <c r="E218" s="40" t="s">
        <v>8164</v>
      </c>
    </row>
    <row r="219" spans="1:5" ht="12.75">
      <c r="A219" t="s">
        <v>58</v>
      </c>
      <c r="E219" s="39" t="s">
        <v>59</v>
      </c>
    </row>
    <row r="220" spans="1:16" ht="12.75">
      <c r="A220" t="s">
        <v>50</v>
      </c>
      <c s="34" t="s">
        <v>244</v>
      </c>
      <c s="34" t="s">
        <v>8173</v>
      </c>
      <c s="35" t="s">
        <v>5</v>
      </c>
      <c s="6" t="s">
        <v>8174</v>
      </c>
      <c s="36" t="s">
        <v>93</v>
      </c>
      <c s="37">
        <v>7</v>
      </c>
      <c s="36">
        <v>0</v>
      </c>
      <c s="36">
        <f>ROUND(G220*H220,6)</f>
      </c>
      <c r="L220" s="38">
        <v>0</v>
      </c>
      <c s="32">
        <f>ROUND(ROUND(L220,2)*ROUND(G220,3),2)</f>
      </c>
      <c s="36" t="s">
        <v>8060</v>
      </c>
      <c>
        <f>(M220*21)/100</f>
      </c>
      <c t="s">
        <v>28</v>
      </c>
    </row>
    <row r="221" spans="1:5" ht="12.75">
      <c r="A221" s="35" t="s">
        <v>55</v>
      </c>
      <c r="E221" s="39" t="s">
        <v>5</v>
      </c>
    </row>
    <row r="222" spans="1:5" ht="12.75">
      <c r="A222" s="35" t="s">
        <v>56</v>
      </c>
      <c r="E222" s="40" t="s">
        <v>8164</v>
      </c>
    </row>
    <row r="223" spans="1:5" ht="12.75">
      <c r="A223" t="s">
        <v>58</v>
      </c>
      <c r="E223" s="39" t="s">
        <v>59</v>
      </c>
    </row>
    <row r="224" spans="1:16" ht="12.75">
      <c r="A224" t="s">
        <v>50</v>
      </c>
      <c s="34" t="s">
        <v>247</v>
      </c>
      <c s="34" t="s">
        <v>8175</v>
      </c>
      <c s="35" t="s">
        <v>5</v>
      </c>
      <c s="6" t="s">
        <v>8176</v>
      </c>
      <c s="36" t="s">
        <v>93</v>
      </c>
      <c s="37">
        <v>2</v>
      </c>
      <c s="36">
        <v>0</v>
      </c>
      <c s="36">
        <f>ROUND(G224*H224,6)</f>
      </c>
      <c r="L224" s="38">
        <v>0</v>
      </c>
      <c s="32">
        <f>ROUND(ROUND(L224,2)*ROUND(G224,3),2)</f>
      </c>
      <c s="36" t="s">
        <v>8060</v>
      </c>
      <c>
        <f>(M224*21)/100</f>
      </c>
      <c t="s">
        <v>28</v>
      </c>
    </row>
    <row r="225" spans="1:5" ht="12.75">
      <c r="A225" s="35" t="s">
        <v>55</v>
      </c>
      <c r="E225" s="39" t="s">
        <v>5</v>
      </c>
    </row>
    <row r="226" spans="1:5" ht="12.75">
      <c r="A226" s="35" t="s">
        <v>56</v>
      </c>
      <c r="E226" s="40" t="s">
        <v>8075</v>
      </c>
    </row>
    <row r="227" spans="1:5" ht="12.75">
      <c r="A227" t="s">
        <v>58</v>
      </c>
      <c r="E227" s="39" t="s">
        <v>59</v>
      </c>
    </row>
    <row r="228" spans="1:16" ht="25.5">
      <c r="A228" t="s">
        <v>50</v>
      </c>
      <c s="34" t="s">
        <v>250</v>
      </c>
      <c s="34" t="s">
        <v>8177</v>
      </c>
      <c s="35" t="s">
        <v>5</v>
      </c>
      <c s="6" t="s">
        <v>8178</v>
      </c>
      <c s="36" t="s">
        <v>93</v>
      </c>
      <c s="37">
        <v>2</v>
      </c>
      <c s="36">
        <v>0</v>
      </c>
      <c s="36">
        <f>ROUND(G228*H228,6)</f>
      </c>
      <c r="L228" s="38">
        <v>0</v>
      </c>
      <c s="32">
        <f>ROUND(ROUND(L228,2)*ROUND(G228,3),2)</f>
      </c>
      <c s="36" t="s">
        <v>8060</v>
      </c>
      <c>
        <f>(M228*21)/100</f>
      </c>
      <c t="s">
        <v>28</v>
      </c>
    </row>
    <row r="229" spans="1:5" ht="12.75">
      <c r="A229" s="35" t="s">
        <v>55</v>
      </c>
      <c r="E229" s="39" t="s">
        <v>5</v>
      </c>
    </row>
    <row r="230" spans="1:5" ht="12.75">
      <c r="A230" s="35" t="s">
        <v>56</v>
      </c>
      <c r="E230" s="40" t="s">
        <v>8075</v>
      </c>
    </row>
    <row r="231" spans="1:5" ht="12.75">
      <c r="A231" t="s">
        <v>58</v>
      </c>
      <c r="E231" s="39" t="s">
        <v>59</v>
      </c>
    </row>
    <row r="232" spans="1:16" ht="12.75">
      <c r="A232" t="s">
        <v>50</v>
      </c>
      <c s="34" t="s">
        <v>253</v>
      </c>
      <c s="34" t="s">
        <v>8179</v>
      </c>
      <c s="35" t="s">
        <v>5</v>
      </c>
      <c s="6" t="s">
        <v>8180</v>
      </c>
      <c s="36" t="s">
        <v>93</v>
      </c>
      <c s="37">
        <v>2</v>
      </c>
      <c s="36">
        <v>0</v>
      </c>
      <c s="36">
        <f>ROUND(G232*H232,6)</f>
      </c>
      <c r="L232" s="38">
        <v>0</v>
      </c>
      <c s="32">
        <f>ROUND(ROUND(L232,2)*ROUND(G232,3),2)</f>
      </c>
      <c s="36" t="s">
        <v>8060</v>
      </c>
      <c>
        <f>(M232*21)/100</f>
      </c>
      <c t="s">
        <v>28</v>
      </c>
    </row>
    <row r="233" spans="1:5" ht="12.75">
      <c r="A233" s="35" t="s">
        <v>55</v>
      </c>
      <c r="E233" s="39" t="s">
        <v>5</v>
      </c>
    </row>
    <row r="234" spans="1:5" ht="12.75">
      <c r="A234" s="35" t="s">
        <v>56</v>
      </c>
      <c r="E234" s="40" t="s">
        <v>8111</v>
      </c>
    </row>
    <row r="235" spans="1:5" ht="12.75">
      <c r="A235" t="s">
        <v>58</v>
      </c>
      <c r="E235" s="39" t="s">
        <v>59</v>
      </c>
    </row>
    <row r="236" spans="1:16" ht="12.75">
      <c r="A236" t="s">
        <v>50</v>
      </c>
      <c s="34" t="s">
        <v>256</v>
      </c>
      <c s="34" t="s">
        <v>8181</v>
      </c>
      <c s="35" t="s">
        <v>5</v>
      </c>
      <c s="6" t="s">
        <v>8182</v>
      </c>
      <c s="36" t="s">
        <v>93</v>
      </c>
      <c s="37">
        <v>4</v>
      </c>
      <c s="36">
        <v>0</v>
      </c>
      <c s="36">
        <f>ROUND(G236*H236,6)</f>
      </c>
      <c r="L236" s="38">
        <v>0</v>
      </c>
      <c s="32">
        <f>ROUND(ROUND(L236,2)*ROUND(G236,3),2)</f>
      </c>
      <c s="36" t="s">
        <v>8060</v>
      </c>
      <c>
        <f>(M236*21)/100</f>
      </c>
      <c t="s">
        <v>28</v>
      </c>
    </row>
    <row r="237" spans="1:5" ht="12.75">
      <c r="A237" s="35" t="s">
        <v>55</v>
      </c>
      <c r="E237" s="39" t="s">
        <v>5</v>
      </c>
    </row>
    <row r="238" spans="1:5" ht="12.75">
      <c r="A238" s="35" t="s">
        <v>56</v>
      </c>
      <c r="E238" s="40" t="s">
        <v>8111</v>
      </c>
    </row>
    <row r="239" spans="1:5" ht="12.75">
      <c r="A239" t="s">
        <v>58</v>
      </c>
      <c r="E239" s="39" t="s">
        <v>59</v>
      </c>
    </row>
    <row r="240" spans="1:16" ht="12.75">
      <c r="A240" t="s">
        <v>50</v>
      </c>
      <c s="34" t="s">
        <v>259</v>
      </c>
      <c s="34" t="s">
        <v>8183</v>
      </c>
      <c s="35" t="s">
        <v>5</v>
      </c>
      <c s="6" t="s">
        <v>8184</v>
      </c>
      <c s="36" t="s">
        <v>93</v>
      </c>
      <c s="37">
        <v>32</v>
      </c>
      <c s="36">
        <v>0</v>
      </c>
      <c s="36">
        <f>ROUND(G240*H240,6)</f>
      </c>
      <c r="L240" s="38">
        <v>0</v>
      </c>
      <c s="32">
        <f>ROUND(ROUND(L240,2)*ROUND(G240,3),2)</f>
      </c>
      <c s="36" t="s">
        <v>8060</v>
      </c>
      <c>
        <f>(M240*21)/100</f>
      </c>
      <c t="s">
        <v>28</v>
      </c>
    </row>
    <row r="241" spans="1:5" ht="12.75">
      <c r="A241" s="35" t="s">
        <v>55</v>
      </c>
      <c r="E241" s="39" t="s">
        <v>5</v>
      </c>
    </row>
    <row r="242" spans="1:5" ht="12.75">
      <c r="A242" s="35" t="s">
        <v>56</v>
      </c>
      <c r="E242" s="40" t="s">
        <v>8111</v>
      </c>
    </row>
    <row r="243" spans="1:5" ht="12.75">
      <c r="A243" t="s">
        <v>58</v>
      </c>
      <c r="E243" s="39" t="s">
        <v>59</v>
      </c>
    </row>
    <row r="244" spans="1:16" ht="12.75">
      <c r="A244" t="s">
        <v>50</v>
      </c>
      <c s="34" t="s">
        <v>262</v>
      </c>
      <c s="34" t="s">
        <v>8185</v>
      </c>
      <c s="35" t="s">
        <v>5</v>
      </c>
      <c s="6" t="s">
        <v>8186</v>
      </c>
      <c s="36" t="s">
        <v>93</v>
      </c>
      <c s="37">
        <v>2</v>
      </c>
      <c s="36">
        <v>0</v>
      </c>
      <c s="36">
        <f>ROUND(G244*H244,6)</f>
      </c>
      <c r="L244" s="38">
        <v>0</v>
      </c>
      <c s="32">
        <f>ROUND(ROUND(L244,2)*ROUND(G244,3),2)</f>
      </c>
      <c s="36" t="s">
        <v>8060</v>
      </c>
      <c>
        <f>(M244*21)/100</f>
      </c>
      <c t="s">
        <v>28</v>
      </c>
    </row>
    <row r="245" spans="1:5" ht="12.75">
      <c r="A245" s="35" t="s">
        <v>55</v>
      </c>
      <c r="E245" s="39" t="s">
        <v>5</v>
      </c>
    </row>
    <row r="246" spans="1:5" ht="12.75">
      <c r="A246" s="35" t="s">
        <v>56</v>
      </c>
      <c r="E246" s="40" t="s">
        <v>8111</v>
      </c>
    </row>
    <row r="247" spans="1:5" ht="12.75">
      <c r="A247" t="s">
        <v>58</v>
      </c>
      <c r="E247" s="39" t="s">
        <v>59</v>
      </c>
    </row>
    <row r="248" spans="1:16" ht="12.75">
      <c r="A248" t="s">
        <v>50</v>
      </c>
      <c s="34" t="s">
        <v>266</v>
      </c>
      <c s="34" t="s">
        <v>8187</v>
      </c>
      <c s="35" t="s">
        <v>5</v>
      </c>
      <c s="6" t="s">
        <v>8188</v>
      </c>
      <c s="36" t="s">
        <v>93</v>
      </c>
      <c s="37">
        <v>6</v>
      </c>
      <c s="36">
        <v>0</v>
      </c>
      <c s="36">
        <f>ROUND(G248*H248,6)</f>
      </c>
      <c r="L248" s="38">
        <v>0</v>
      </c>
      <c s="32">
        <f>ROUND(ROUND(L248,2)*ROUND(G248,3),2)</f>
      </c>
      <c s="36" t="s">
        <v>8060</v>
      </c>
      <c>
        <f>(M248*21)/100</f>
      </c>
      <c t="s">
        <v>28</v>
      </c>
    </row>
    <row r="249" spans="1:5" ht="12.75">
      <c r="A249" s="35" t="s">
        <v>55</v>
      </c>
      <c r="E249" s="39" t="s">
        <v>5</v>
      </c>
    </row>
    <row r="250" spans="1:5" ht="12.75">
      <c r="A250" s="35" t="s">
        <v>56</v>
      </c>
      <c r="E250" s="40" t="s">
        <v>8111</v>
      </c>
    </row>
    <row r="251" spans="1:5" ht="12.75">
      <c r="A251" t="s">
        <v>58</v>
      </c>
      <c r="E251" s="39" t="s">
        <v>59</v>
      </c>
    </row>
    <row r="252" spans="1:16" ht="12.75">
      <c r="A252" t="s">
        <v>50</v>
      </c>
      <c s="34" t="s">
        <v>270</v>
      </c>
      <c s="34" t="s">
        <v>8189</v>
      </c>
      <c s="35" t="s">
        <v>5</v>
      </c>
      <c s="6" t="s">
        <v>8190</v>
      </c>
      <c s="36" t="s">
        <v>93</v>
      </c>
      <c s="37">
        <v>2</v>
      </c>
      <c s="36">
        <v>0</v>
      </c>
      <c s="36">
        <f>ROUND(G252*H252,6)</f>
      </c>
      <c r="L252" s="38">
        <v>0</v>
      </c>
      <c s="32">
        <f>ROUND(ROUND(L252,2)*ROUND(G252,3),2)</f>
      </c>
      <c s="36" t="s">
        <v>8060</v>
      </c>
      <c>
        <f>(M252*21)/100</f>
      </c>
      <c t="s">
        <v>28</v>
      </c>
    </row>
    <row r="253" spans="1:5" ht="12.75">
      <c r="A253" s="35" t="s">
        <v>55</v>
      </c>
      <c r="E253" s="39" t="s">
        <v>5</v>
      </c>
    </row>
    <row r="254" spans="1:5" ht="12.75">
      <c r="A254" s="35" t="s">
        <v>56</v>
      </c>
      <c r="E254" s="40" t="s">
        <v>8111</v>
      </c>
    </row>
    <row r="255" spans="1:5" ht="12.75">
      <c r="A255" t="s">
        <v>58</v>
      </c>
      <c r="E255" s="39" t="s">
        <v>59</v>
      </c>
    </row>
    <row r="256" spans="1:16" ht="25.5">
      <c r="A256" t="s">
        <v>50</v>
      </c>
      <c s="34" t="s">
        <v>274</v>
      </c>
      <c s="34" t="s">
        <v>8191</v>
      </c>
      <c s="35" t="s">
        <v>5</v>
      </c>
      <c s="6" t="s">
        <v>8192</v>
      </c>
      <c s="36" t="s">
        <v>93</v>
      </c>
      <c s="37">
        <v>1</v>
      </c>
      <c s="36">
        <v>0</v>
      </c>
      <c s="36">
        <f>ROUND(G256*H256,6)</f>
      </c>
      <c r="L256" s="38">
        <v>0</v>
      </c>
      <c s="32">
        <f>ROUND(ROUND(L256,2)*ROUND(G256,3),2)</f>
      </c>
      <c s="36" t="s">
        <v>8060</v>
      </c>
      <c>
        <f>(M256*21)/100</f>
      </c>
      <c t="s">
        <v>28</v>
      </c>
    </row>
    <row r="257" spans="1:5" ht="12.75">
      <c r="A257" s="35" t="s">
        <v>55</v>
      </c>
      <c r="E257" s="39" t="s">
        <v>5</v>
      </c>
    </row>
    <row r="258" spans="1:5" ht="12.75">
      <c r="A258" s="35" t="s">
        <v>56</v>
      </c>
      <c r="E258" s="40" t="s">
        <v>8111</v>
      </c>
    </row>
    <row r="259" spans="1:5" ht="12.75">
      <c r="A259" t="s">
        <v>58</v>
      </c>
      <c r="E259" s="39" t="s">
        <v>59</v>
      </c>
    </row>
    <row r="260" spans="1:16" ht="12.75">
      <c r="A260" t="s">
        <v>50</v>
      </c>
      <c s="34" t="s">
        <v>278</v>
      </c>
      <c s="34" t="s">
        <v>8193</v>
      </c>
      <c s="35" t="s">
        <v>5</v>
      </c>
      <c s="6" t="s">
        <v>8194</v>
      </c>
      <c s="36" t="s">
        <v>93</v>
      </c>
      <c s="37">
        <v>2</v>
      </c>
      <c s="36">
        <v>0</v>
      </c>
      <c s="36">
        <f>ROUND(G260*H260,6)</f>
      </c>
      <c r="L260" s="38">
        <v>0</v>
      </c>
      <c s="32">
        <f>ROUND(ROUND(L260,2)*ROUND(G260,3),2)</f>
      </c>
      <c s="36" t="s">
        <v>8060</v>
      </c>
      <c>
        <f>(M260*21)/100</f>
      </c>
      <c t="s">
        <v>28</v>
      </c>
    </row>
    <row r="261" spans="1:5" ht="12.75">
      <c r="A261" s="35" t="s">
        <v>55</v>
      </c>
      <c r="E261" s="39" t="s">
        <v>5</v>
      </c>
    </row>
    <row r="262" spans="1:5" ht="12.75">
      <c r="A262" s="35" t="s">
        <v>56</v>
      </c>
      <c r="E262" s="40" t="s">
        <v>8111</v>
      </c>
    </row>
    <row r="263" spans="1:5" ht="12.75">
      <c r="A263" t="s">
        <v>58</v>
      </c>
      <c r="E263" s="39" t="s">
        <v>59</v>
      </c>
    </row>
    <row r="264" spans="1:16" ht="25.5">
      <c r="A264" t="s">
        <v>50</v>
      </c>
      <c s="34" t="s">
        <v>281</v>
      </c>
      <c s="34" t="s">
        <v>8195</v>
      </c>
      <c s="35" t="s">
        <v>5</v>
      </c>
      <c s="6" t="s">
        <v>8196</v>
      </c>
      <c s="36" t="s">
        <v>93</v>
      </c>
      <c s="37">
        <v>1</v>
      </c>
      <c s="36">
        <v>0</v>
      </c>
      <c s="36">
        <f>ROUND(G264*H264,6)</f>
      </c>
      <c r="L264" s="38">
        <v>0</v>
      </c>
      <c s="32">
        <f>ROUND(ROUND(L264,2)*ROUND(G264,3),2)</f>
      </c>
      <c s="36" t="s">
        <v>8060</v>
      </c>
      <c>
        <f>(M264*21)/100</f>
      </c>
      <c t="s">
        <v>28</v>
      </c>
    </row>
    <row r="265" spans="1:5" ht="12.75">
      <c r="A265" s="35" t="s">
        <v>55</v>
      </c>
      <c r="E265" s="39" t="s">
        <v>5</v>
      </c>
    </row>
    <row r="266" spans="1:5" ht="12.75">
      <c r="A266" s="35" t="s">
        <v>56</v>
      </c>
      <c r="E266" s="40" t="s">
        <v>8111</v>
      </c>
    </row>
    <row r="267" spans="1:5" ht="12.75">
      <c r="A267" t="s">
        <v>58</v>
      </c>
      <c r="E267" s="39" t="s">
        <v>59</v>
      </c>
    </row>
    <row r="268" spans="1:16" ht="12.75">
      <c r="A268" t="s">
        <v>50</v>
      </c>
      <c s="34" t="s">
        <v>284</v>
      </c>
      <c s="34" t="s">
        <v>8197</v>
      </c>
      <c s="35" t="s">
        <v>5</v>
      </c>
      <c s="6" t="s">
        <v>8198</v>
      </c>
      <c s="36" t="s">
        <v>93</v>
      </c>
      <c s="37">
        <v>3</v>
      </c>
      <c s="36">
        <v>0</v>
      </c>
      <c s="36">
        <f>ROUND(G268*H268,6)</f>
      </c>
      <c r="L268" s="38">
        <v>0</v>
      </c>
      <c s="32">
        <f>ROUND(ROUND(L268,2)*ROUND(G268,3),2)</f>
      </c>
      <c s="36" t="s">
        <v>8060</v>
      </c>
      <c>
        <f>(M268*21)/100</f>
      </c>
      <c t="s">
        <v>28</v>
      </c>
    </row>
    <row r="269" spans="1:5" ht="12.75">
      <c r="A269" s="35" t="s">
        <v>55</v>
      </c>
      <c r="E269" s="39" t="s">
        <v>5</v>
      </c>
    </row>
    <row r="270" spans="1:5" ht="12.75">
      <c r="A270" s="35" t="s">
        <v>56</v>
      </c>
      <c r="E270" s="40" t="s">
        <v>8111</v>
      </c>
    </row>
    <row r="271" spans="1:5" ht="12.75">
      <c r="A271" t="s">
        <v>58</v>
      </c>
      <c r="E271" s="39" t="s">
        <v>59</v>
      </c>
    </row>
    <row r="272" spans="1:16" ht="12.75">
      <c r="A272" t="s">
        <v>50</v>
      </c>
      <c s="34" t="s">
        <v>287</v>
      </c>
      <c s="34" t="s">
        <v>8199</v>
      </c>
      <c s="35" t="s">
        <v>5</v>
      </c>
      <c s="6" t="s">
        <v>8200</v>
      </c>
      <c s="36" t="s">
        <v>93</v>
      </c>
      <c s="37">
        <v>4</v>
      </c>
      <c s="36">
        <v>0</v>
      </c>
      <c s="36">
        <f>ROUND(G272*H272,6)</f>
      </c>
      <c r="L272" s="38">
        <v>0</v>
      </c>
      <c s="32">
        <f>ROUND(ROUND(L272,2)*ROUND(G272,3),2)</f>
      </c>
      <c s="36" t="s">
        <v>8060</v>
      </c>
      <c>
        <f>(M272*21)/100</f>
      </c>
      <c t="s">
        <v>28</v>
      </c>
    </row>
    <row r="273" spans="1:5" ht="12.75">
      <c r="A273" s="35" t="s">
        <v>55</v>
      </c>
      <c r="E273" s="39" t="s">
        <v>5</v>
      </c>
    </row>
    <row r="274" spans="1:5" ht="12.75">
      <c r="A274" s="35" t="s">
        <v>56</v>
      </c>
      <c r="E274" s="40" t="s">
        <v>8111</v>
      </c>
    </row>
    <row r="275" spans="1:5" ht="12.75">
      <c r="A275" t="s">
        <v>58</v>
      </c>
      <c r="E275" s="39" t="s">
        <v>59</v>
      </c>
    </row>
    <row r="276" spans="1:16" ht="12.75">
      <c r="A276" t="s">
        <v>50</v>
      </c>
      <c s="34" t="s">
        <v>290</v>
      </c>
      <c s="34" t="s">
        <v>8201</v>
      </c>
      <c s="35" t="s">
        <v>5</v>
      </c>
      <c s="6" t="s">
        <v>8202</v>
      </c>
      <c s="36" t="s">
        <v>93</v>
      </c>
      <c s="37">
        <v>10</v>
      </c>
      <c s="36">
        <v>0</v>
      </c>
      <c s="36">
        <f>ROUND(G276*H276,6)</f>
      </c>
      <c r="L276" s="38">
        <v>0</v>
      </c>
      <c s="32">
        <f>ROUND(ROUND(L276,2)*ROUND(G276,3),2)</f>
      </c>
      <c s="36" t="s">
        <v>8060</v>
      </c>
      <c>
        <f>(M276*21)/100</f>
      </c>
      <c t="s">
        <v>28</v>
      </c>
    </row>
    <row r="277" spans="1:5" ht="12.75">
      <c r="A277" s="35" t="s">
        <v>55</v>
      </c>
      <c r="E277" s="39" t="s">
        <v>5</v>
      </c>
    </row>
    <row r="278" spans="1:5" ht="12.75">
      <c r="A278" s="35" t="s">
        <v>56</v>
      </c>
      <c r="E278" s="40" t="s">
        <v>8111</v>
      </c>
    </row>
    <row r="279" spans="1:5" ht="12.75">
      <c r="A279" t="s">
        <v>58</v>
      </c>
      <c r="E279" s="39" t="s">
        <v>59</v>
      </c>
    </row>
    <row r="280" spans="1:16" ht="12.75">
      <c r="A280" t="s">
        <v>50</v>
      </c>
      <c s="34" t="s">
        <v>293</v>
      </c>
      <c s="34" t="s">
        <v>8203</v>
      </c>
      <c s="35" t="s">
        <v>5</v>
      </c>
      <c s="6" t="s">
        <v>8204</v>
      </c>
      <c s="36" t="s">
        <v>93</v>
      </c>
      <c s="37">
        <v>53</v>
      </c>
      <c s="36">
        <v>0</v>
      </c>
      <c s="36">
        <f>ROUND(G280*H280,6)</f>
      </c>
      <c r="L280" s="38">
        <v>0</v>
      </c>
      <c s="32">
        <f>ROUND(ROUND(L280,2)*ROUND(G280,3),2)</f>
      </c>
      <c s="36" t="s">
        <v>8060</v>
      </c>
      <c>
        <f>(M280*21)/100</f>
      </c>
      <c t="s">
        <v>28</v>
      </c>
    </row>
    <row r="281" spans="1:5" ht="12.75">
      <c r="A281" s="35" t="s">
        <v>55</v>
      </c>
      <c r="E281" s="39" t="s">
        <v>5</v>
      </c>
    </row>
    <row r="282" spans="1:5" ht="12.75">
      <c r="A282" s="35" t="s">
        <v>56</v>
      </c>
      <c r="E282" s="40" t="s">
        <v>8111</v>
      </c>
    </row>
    <row r="283" spans="1:5" ht="12.75">
      <c r="A283" t="s">
        <v>58</v>
      </c>
      <c r="E283" s="39" t="s">
        <v>59</v>
      </c>
    </row>
    <row r="284" spans="1:16" ht="12.75">
      <c r="A284" t="s">
        <v>50</v>
      </c>
      <c s="34" t="s">
        <v>297</v>
      </c>
      <c s="34" t="s">
        <v>8205</v>
      </c>
      <c s="35" t="s">
        <v>5</v>
      </c>
      <c s="6" t="s">
        <v>8206</v>
      </c>
      <c s="36" t="s">
        <v>93</v>
      </c>
      <c s="37">
        <v>39</v>
      </c>
      <c s="36">
        <v>0</v>
      </c>
      <c s="36">
        <f>ROUND(G284*H284,6)</f>
      </c>
      <c r="L284" s="38">
        <v>0</v>
      </c>
      <c s="32">
        <f>ROUND(ROUND(L284,2)*ROUND(G284,3),2)</f>
      </c>
      <c s="36" t="s">
        <v>8060</v>
      </c>
      <c>
        <f>(M284*21)/100</f>
      </c>
      <c t="s">
        <v>28</v>
      </c>
    </row>
    <row r="285" spans="1:5" ht="12.75">
      <c r="A285" s="35" t="s">
        <v>55</v>
      </c>
      <c r="E285" s="39" t="s">
        <v>5</v>
      </c>
    </row>
    <row r="286" spans="1:5" ht="12.75">
      <c r="A286" s="35" t="s">
        <v>56</v>
      </c>
      <c r="E286" s="40" t="s">
        <v>8111</v>
      </c>
    </row>
    <row r="287" spans="1:5" ht="12.75">
      <c r="A287" t="s">
        <v>58</v>
      </c>
      <c r="E287" s="39" t="s">
        <v>59</v>
      </c>
    </row>
    <row r="288" spans="1:16" ht="25.5">
      <c r="A288" t="s">
        <v>50</v>
      </c>
      <c s="34" t="s">
        <v>300</v>
      </c>
      <c s="34" t="s">
        <v>8207</v>
      </c>
      <c s="35" t="s">
        <v>5</v>
      </c>
      <c s="6" t="s">
        <v>8208</v>
      </c>
      <c s="36" t="s">
        <v>93</v>
      </c>
      <c s="37">
        <v>4</v>
      </c>
      <c s="36">
        <v>0</v>
      </c>
      <c s="36">
        <f>ROUND(G288*H288,6)</f>
      </c>
      <c r="L288" s="38">
        <v>0</v>
      </c>
      <c s="32">
        <f>ROUND(ROUND(L288,2)*ROUND(G288,3),2)</f>
      </c>
      <c s="36" t="s">
        <v>8060</v>
      </c>
      <c>
        <f>(M288*21)/100</f>
      </c>
      <c t="s">
        <v>28</v>
      </c>
    </row>
    <row r="289" spans="1:5" ht="12.75">
      <c r="A289" s="35" t="s">
        <v>55</v>
      </c>
      <c r="E289" s="39" t="s">
        <v>5</v>
      </c>
    </row>
    <row r="290" spans="1:5" ht="12.75">
      <c r="A290" s="35" t="s">
        <v>56</v>
      </c>
      <c r="E290" s="40" t="s">
        <v>8075</v>
      </c>
    </row>
    <row r="291" spans="1:5" ht="12.75">
      <c r="A291" t="s">
        <v>58</v>
      </c>
      <c r="E291" s="39" t="s">
        <v>59</v>
      </c>
    </row>
    <row r="292" spans="1:16" ht="25.5">
      <c r="A292" t="s">
        <v>50</v>
      </c>
      <c s="34" t="s">
        <v>303</v>
      </c>
      <c s="34" t="s">
        <v>8209</v>
      </c>
      <c s="35" t="s">
        <v>5</v>
      </c>
      <c s="6" t="s">
        <v>8210</v>
      </c>
      <c s="36" t="s">
        <v>93</v>
      </c>
      <c s="37">
        <v>22.22</v>
      </c>
      <c s="36">
        <v>0</v>
      </c>
      <c s="36">
        <f>ROUND(G292*H292,6)</f>
      </c>
      <c r="L292" s="38">
        <v>0</v>
      </c>
      <c s="32">
        <f>ROUND(ROUND(L292,2)*ROUND(G292,3),2)</f>
      </c>
      <c s="36" t="s">
        <v>8060</v>
      </c>
      <c>
        <f>(M292*21)/100</f>
      </c>
      <c t="s">
        <v>28</v>
      </c>
    </row>
    <row r="293" spans="1:5" ht="12.75">
      <c r="A293" s="35" t="s">
        <v>55</v>
      </c>
      <c r="E293" s="39" t="s">
        <v>5</v>
      </c>
    </row>
    <row r="294" spans="1:5" ht="12.75">
      <c r="A294" s="35" t="s">
        <v>56</v>
      </c>
      <c r="E294" s="40" t="s">
        <v>8075</v>
      </c>
    </row>
    <row r="295" spans="1:5" ht="12.75">
      <c r="A295" t="s">
        <v>58</v>
      </c>
      <c r="E295" s="39" t="s">
        <v>59</v>
      </c>
    </row>
    <row r="296" spans="1:16" ht="12.75">
      <c r="A296" t="s">
        <v>50</v>
      </c>
      <c s="34" t="s">
        <v>308</v>
      </c>
      <c s="34" t="s">
        <v>8211</v>
      </c>
      <c s="35" t="s">
        <v>5</v>
      </c>
      <c s="6" t="s">
        <v>8212</v>
      </c>
      <c s="36" t="s">
        <v>306</v>
      </c>
      <c s="37">
        <v>533.28</v>
      </c>
      <c s="36">
        <v>0</v>
      </c>
      <c s="36">
        <f>ROUND(G296*H296,6)</f>
      </c>
      <c r="L296" s="38">
        <v>0</v>
      </c>
      <c s="32">
        <f>ROUND(ROUND(L296,2)*ROUND(G296,3),2)</f>
      </c>
      <c s="36" t="s">
        <v>8060</v>
      </c>
      <c>
        <f>(M296*21)/100</f>
      </c>
      <c t="s">
        <v>28</v>
      </c>
    </row>
    <row r="297" spans="1:5" ht="12.75">
      <c r="A297" s="35" t="s">
        <v>55</v>
      </c>
      <c r="E297" s="39" t="s">
        <v>5</v>
      </c>
    </row>
    <row r="298" spans="1:5" ht="12.75">
      <c r="A298" s="35" t="s">
        <v>56</v>
      </c>
      <c r="E298" s="40" t="s">
        <v>8075</v>
      </c>
    </row>
    <row r="299" spans="1:5" ht="12.75">
      <c r="A299" t="s">
        <v>58</v>
      </c>
      <c r="E299" s="39" t="s">
        <v>59</v>
      </c>
    </row>
    <row r="300" spans="1:13" ht="12.75">
      <c r="A300" t="s">
        <v>47</v>
      </c>
      <c r="C300" s="31" t="s">
        <v>8213</v>
      </c>
      <c r="E300" s="33" t="s">
        <v>8214</v>
      </c>
      <c r="J300" s="32">
        <f>0</f>
      </c>
      <c s="32">
        <f>0</f>
      </c>
      <c s="32">
        <f>0+L301+L305</f>
      </c>
      <c s="32">
        <f>0+M301+M305</f>
      </c>
    </row>
    <row r="301" spans="1:16" ht="12.75">
      <c r="A301" t="s">
        <v>50</v>
      </c>
      <c s="34" t="s">
        <v>312</v>
      </c>
      <c s="34" t="s">
        <v>8215</v>
      </c>
      <c s="35" t="s">
        <v>5</v>
      </c>
      <c s="6" t="s">
        <v>8216</v>
      </c>
      <c s="36" t="s">
        <v>93</v>
      </c>
      <c s="37">
        <v>7</v>
      </c>
      <c s="36">
        <v>0</v>
      </c>
      <c s="36">
        <f>ROUND(G301*H301,6)</f>
      </c>
      <c r="L301" s="38">
        <v>0</v>
      </c>
      <c s="32">
        <f>ROUND(ROUND(L301,2)*ROUND(G301,3),2)</f>
      </c>
      <c s="36" t="s">
        <v>8060</v>
      </c>
      <c>
        <f>(M301*21)/100</f>
      </c>
      <c t="s">
        <v>28</v>
      </c>
    </row>
    <row r="302" spans="1:5" ht="12.75">
      <c r="A302" s="35" t="s">
        <v>55</v>
      </c>
      <c r="E302" s="39" t="s">
        <v>5</v>
      </c>
    </row>
    <row r="303" spans="1:5" ht="12.75">
      <c r="A303" s="35" t="s">
        <v>56</v>
      </c>
      <c r="E303" s="40" t="s">
        <v>8075</v>
      </c>
    </row>
    <row r="304" spans="1:5" ht="12.75">
      <c r="A304" t="s">
        <v>58</v>
      </c>
      <c r="E304" s="39" t="s">
        <v>59</v>
      </c>
    </row>
    <row r="305" spans="1:16" ht="12.75">
      <c r="A305" t="s">
        <v>50</v>
      </c>
      <c s="34" t="s">
        <v>316</v>
      </c>
      <c s="34" t="s">
        <v>8217</v>
      </c>
      <c s="35" t="s">
        <v>5</v>
      </c>
      <c s="6" t="s">
        <v>8218</v>
      </c>
      <c s="36" t="s">
        <v>93</v>
      </c>
      <c s="37">
        <v>13</v>
      </c>
      <c s="36">
        <v>0</v>
      </c>
      <c s="36">
        <f>ROUND(G305*H305,6)</f>
      </c>
      <c r="L305" s="38">
        <v>0</v>
      </c>
      <c s="32">
        <f>ROUND(ROUND(L305,2)*ROUND(G305,3),2)</f>
      </c>
      <c s="36" t="s">
        <v>8060</v>
      </c>
      <c>
        <f>(M305*21)/100</f>
      </c>
      <c t="s">
        <v>28</v>
      </c>
    </row>
    <row r="306" spans="1:5" ht="12.75">
      <c r="A306" s="35" t="s">
        <v>55</v>
      </c>
      <c r="E306" s="39" t="s">
        <v>5</v>
      </c>
    </row>
    <row r="307" spans="1:5" ht="12.75">
      <c r="A307" s="35" t="s">
        <v>56</v>
      </c>
      <c r="E307" s="40" t="s">
        <v>8075</v>
      </c>
    </row>
    <row r="308" spans="1:5" ht="12.75">
      <c r="A308" t="s">
        <v>58</v>
      </c>
      <c r="E308" s="39" t="s">
        <v>59</v>
      </c>
    </row>
    <row r="309" spans="1:13" ht="12.75">
      <c r="A309" t="s">
        <v>47</v>
      </c>
      <c r="C309" s="31" t="s">
        <v>8219</v>
      </c>
      <c r="E309" s="33" t="s">
        <v>8220</v>
      </c>
      <c r="J309" s="32">
        <f>0</f>
      </c>
      <c s="32">
        <f>0</f>
      </c>
      <c s="32">
        <f>0+L310+L314+L318+L322+L326+L330+L334+L338</f>
      </c>
      <c s="32">
        <f>0+M310+M314+M318+M322+M326+M330+M334+M338</f>
      </c>
    </row>
    <row r="310" spans="1:16" ht="12.75">
      <c r="A310" t="s">
        <v>50</v>
      </c>
      <c s="34" t="s">
        <v>320</v>
      </c>
      <c s="34" t="s">
        <v>8221</v>
      </c>
      <c s="35" t="s">
        <v>5</v>
      </c>
      <c s="6" t="s">
        <v>8222</v>
      </c>
      <c s="36" t="s">
        <v>189</v>
      </c>
      <c s="37">
        <v>2.222</v>
      </c>
      <c s="36">
        <v>0</v>
      </c>
      <c s="36">
        <f>ROUND(G310*H310,6)</f>
      </c>
      <c r="L310" s="38">
        <v>0</v>
      </c>
      <c s="32">
        <f>ROUND(ROUND(L310,2)*ROUND(G310,3),2)</f>
      </c>
      <c s="36" t="s">
        <v>8060</v>
      </c>
      <c>
        <f>(M310*21)/100</f>
      </c>
      <c t="s">
        <v>28</v>
      </c>
    </row>
    <row r="311" spans="1:5" ht="12.75">
      <c r="A311" s="35" t="s">
        <v>55</v>
      </c>
      <c r="E311" s="39" t="s">
        <v>5</v>
      </c>
    </row>
    <row r="312" spans="1:5" ht="12.75">
      <c r="A312" s="35" t="s">
        <v>56</v>
      </c>
      <c r="E312" s="40" t="s">
        <v>8075</v>
      </c>
    </row>
    <row r="313" spans="1:5" ht="12.75">
      <c r="A313" t="s">
        <v>58</v>
      </c>
      <c r="E313" s="39" t="s">
        <v>59</v>
      </c>
    </row>
    <row r="314" spans="1:16" ht="12.75">
      <c r="A314" t="s">
        <v>50</v>
      </c>
      <c s="34" t="s">
        <v>324</v>
      </c>
      <c s="34" t="s">
        <v>8223</v>
      </c>
      <c s="35" t="s">
        <v>5</v>
      </c>
      <c s="6" t="s">
        <v>8224</v>
      </c>
      <c s="36" t="s">
        <v>189</v>
      </c>
      <c s="37">
        <v>2.222</v>
      </c>
      <c s="36">
        <v>0</v>
      </c>
      <c s="36">
        <f>ROUND(G314*H314,6)</f>
      </c>
      <c r="L314" s="38">
        <v>0</v>
      </c>
      <c s="32">
        <f>ROUND(ROUND(L314,2)*ROUND(G314,3),2)</f>
      </c>
      <c s="36" t="s">
        <v>8060</v>
      </c>
      <c>
        <f>(M314*21)/100</f>
      </c>
      <c t="s">
        <v>28</v>
      </c>
    </row>
    <row r="315" spans="1:5" ht="12.75">
      <c r="A315" s="35" t="s">
        <v>55</v>
      </c>
      <c r="E315" s="39" t="s">
        <v>5</v>
      </c>
    </row>
    <row r="316" spans="1:5" ht="12.75">
      <c r="A316" s="35" t="s">
        <v>56</v>
      </c>
      <c r="E316" s="40" t="s">
        <v>8075</v>
      </c>
    </row>
    <row r="317" spans="1:5" ht="12.75">
      <c r="A317" t="s">
        <v>58</v>
      </c>
      <c r="E317" s="39" t="s">
        <v>59</v>
      </c>
    </row>
    <row r="318" spans="1:16" ht="12.75">
      <c r="A318" t="s">
        <v>50</v>
      </c>
      <c s="34" t="s">
        <v>328</v>
      </c>
      <c s="34" t="s">
        <v>8225</v>
      </c>
      <c s="35" t="s">
        <v>5</v>
      </c>
      <c s="6" t="s">
        <v>8226</v>
      </c>
      <c s="36" t="s">
        <v>93</v>
      </c>
      <c s="37">
        <v>1</v>
      </c>
      <c s="36">
        <v>0</v>
      </c>
      <c s="36">
        <f>ROUND(G318*H318,6)</f>
      </c>
      <c r="L318" s="38">
        <v>0</v>
      </c>
      <c s="32">
        <f>ROUND(ROUND(L318,2)*ROUND(G318,3),2)</f>
      </c>
      <c s="36" t="s">
        <v>8060</v>
      </c>
      <c>
        <f>(M318*21)/100</f>
      </c>
      <c t="s">
        <v>28</v>
      </c>
    </row>
    <row r="319" spans="1:5" ht="12.75">
      <c r="A319" s="35" t="s">
        <v>55</v>
      </c>
      <c r="E319" s="39" t="s">
        <v>5</v>
      </c>
    </row>
    <row r="320" spans="1:5" ht="12.75">
      <c r="A320" s="35" t="s">
        <v>56</v>
      </c>
      <c r="E320" s="40" t="s">
        <v>8075</v>
      </c>
    </row>
    <row r="321" spans="1:5" ht="12.75">
      <c r="A321" t="s">
        <v>58</v>
      </c>
      <c r="E321" s="39" t="s">
        <v>59</v>
      </c>
    </row>
    <row r="322" spans="1:16" ht="12.75">
      <c r="A322" t="s">
        <v>50</v>
      </c>
      <c s="34" t="s">
        <v>333</v>
      </c>
      <c s="34" t="s">
        <v>8227</v>
      </c>
      <c s="35" t="s">
        <v>5</v>
      </c>
      <c s="6" t="s">
        <v>8228</v>
      </c>
      <c s="36" t="s">
        <v>93</v>
      </c>
      <c s="37">
        <v>1</v>
      </c>
      <c s="36">
        <v>0</v>
      </c>
      <c s="36">
        <f>ROUND(G322*H322,6)</f>
      </c>
      <c r="L322" s="38">
        <v>0</v>
      </c>
      <c s="32">
        <f>ROUND(ROUND(L322,2)*ROUND(G322,3),2)</f>
      </c>
      <c s="36" t="s">
        <v>8060</v>
      </c>
      <c>
        <f>(M322*21)/100</f>
      </c>
      <c t="s">
        <v>28</v>
      </c>
    </row>
    <row r="323" spans="1:5" ht="12.75">
      <c r="A323" s="35" t="s">
        <v>55</v>
      </c>
      <c r="E323" s="39" t="s">
        <v>5</v>
      </c>
    </row>
    <row r="324" spans="1:5" ht="12.75">
      <c r="A324" s="35" t="s">
        <v>56</v>
      </c>
      <c r="E324" s="40" t="s">
        <v>8075</v>
      </c>
    </row>
    <row r="325" spans="1:5" ht="12.75">
      <c r="A325" t="s">
        <v>58</v>
      </c>
      <c r="E325" s="39" t="s">
        <v>59</v>
      </c>
    </row>
    <row r="326" spans="1:16" ht="12.75">
      <c r="A326" t="s">
        <v>50</v>
      </c>
      <c s="34" t="s">
        <v>337</v>
      </c>
      <c s="34" t="s">
        <v>8229</v>
      </c>
      <c s="35" t="s">
        <v>5</v>
      </c>
      <c s="6" t="s">
        <v>8230</v>
      </c>
      <c s="36" t="s">
        <v>93</v>
      </c>
      <c s="37">
        <v>1</v>
      </c>
      <c s="36">
        <v>0</v>
      </c>
      <c s="36">
        <f>ROUND(G326*H326,6)</f>
      </c>
      <c r="L326" s="38">
        <v>0</v>
      </c>
      <c s="32">
        <f>ROUND(ROUND(L326,2)*ROUND(G326,3),2)</f>
      </c>
      <c s="36" t="s">
        <v>8060</v>
      </c>
      <c>
        <f>(M326*21)/100</f>
      </c>
      <c t="s">
        <v>28</v>
      </c>
    </row>
    <row r="327" spans="1:5" ht="12.75">
      <c r="A327" s="35" t="s">
        <v>55</v>
      </c>
      <c r="E327" s="39" t="s">
        <v>5</v>
      </c>
    </row>
    <row r="328" spans="1:5" ht="12.75">
      <c r="A328" s="35" t="s">
        <v>56</v>
      </c>
      <c r="E328" s="40" t="s">
        <v>8075</v>
      </c>
    </row>
    <row r="329" spans="1:5" ht="12.75">
      <c r="A329" t="s">
        <v>58</v>
      </c>
      <c r="E329" s="39" t="s">
        <v>59</v>
      </c>
    </row>
    <row r="330" spans="1:16" ht="12.75">
      <c r="A330" t="s">
        <v>50</v>
      </c>
      <c s="34" t="s">
        <v>340</v>
      </c>
      <c s="34" t="s">
        <v>8231</v>
      </c>
      <c s="35" t="s">
        <v>5</v>
      </c>
      <c s="6" t="s">
        <v>542</v>
      </c>
      <c s="36" t="s">
        <v>93</v>
      </c>
      <c s="37">
        <v>1</v>
      </c>
      <c s="36">
        <v>0</v>
      </c>
      <c s="36">
        <f>ROUND(G330*H330,6)</f>
      </c>
      <c r="L330" s="38">
        <v>0</v>
      </c>
      <c s="32">
        <f>ROUND(ROUND(L330,2)*ROUND(G330,3),2)</f>
      </c>
      <c s="36" t="s">
        <v>8060</v>
      </c>
      <c>
        <f>(M330*21)/100</f>
      </c>
      <c t="s">
        <v>28</v>
      </c>
    </row>
    <row r="331" spans="1:5" ht="12.75">
      <c r="A331" s="35" t="s">
        <v>55</v>
      </c>
      <c r="E331" s="39" t="s">
        <v>5</v>
      </c>
    </row>
    <row r="332" spans="1:5" ht="12.75">
      <c r="A332" s="35" t="s">
        <v>56</v>
      </c>
      <c r="E332" s="40" t="s">
        <v>8075</v>
      </c>
    </row>
    <row r="333" spans="1:5" ht="12.75">
      <c r="A333" t="s">
        <v>58</v>
      </c>
      <c r="E333" s="39" t="s">
        <v>59</v>
      </c>
    </row>
    <row r="334" spans="1:16" ht="12.75">
      <c r="A334" t="s">
        <v>50</v>
      </c>
      <c s="34" t="s">
        <v>343</v>
      </c>
      <c s="34" t="s">
        <v>8232</v>
      </c>
      <c s="35" t="s">
        <v>5</v>
      </c>
      <c s="6" t="s">
        <v>8233</v>
      </c>
      <c s="36" t="s">
        <v>306</v>
      </c>
      <c s="37">
        <v>22.22</v>
      </c>
      <c s="36">
        <v>0</v>
      </c>
      <c s="36">
        <f>ROUND(G334*H334,6)</f>
      </c>
      <c r="L334" s="38">
        <v>0</v>
      </c>
      <c s="32">
        <f>ROUND(ROUND(L334,2)*ROUND(G334,3),2)</f>
      </c>
      <c s="36" t="s">
        <v>8060</v>
      </c>
      <c>
        <f>(M334*21)/100</f>
      </c>
      <c t="s">
        <v>28</v>
      </c>
    </row>
    <row r="335" spans="1:5" ht="12.75">
      <c r="A335" s="35" t="s">
        <v>55</v>
      </c>
      <c r="E335" s="39" t="s">
        <v>5</v>
      </c>
    </row>
    <row r="336" spans="1:5" ht="12.75">
      <c r="A336" s="35" t="s">
        <v>56</v>
      </c>
      <c r="E336" s="40" t="s">
        <v>8075</v>
      </c>
    </row>
    <row r="337" spans="1:5" ht="12.75">
      <c r="A337" t="s">
        <v>58</v>
      </c>
      <c r="E337" s="39" t="s">
        <v>59</v>
      </c>
    </row>
    <row r="338" spans="1:16" ht="12.75">
      <c r="A338" t="s">
        <v>50</v>
      </c>
      <c s="34" t="s">
        <v>477</v>
      </c>
      <c s="34" t="s">
        <v>8234</v>
      </c>
      <c s="35" t="s">
        <v>5</v>
      </c>
      <c s="6" t="s">
        <v>8235</v>
      </c>
      <c s="36" t="s">
        <v>306</v>
      </c>
      <c s="37">
        <v>66.66</v>
      </c>
      <c s="36">
        <v>0</v>
      </c>
      <c s="36">
        <f>ROUND(G338*H338,6)</f>
      </c>
      <c r="L338" s="38">
        <v>0</v>
      </c>
      <c s="32">
        <f>ROUND(ROUND(L338,2)*ROUND(G338,3),2)</f>
      </c>
      <c s="36" t="s">
        <v>8060</v>
      </c>
      <c>
        <f>(M338*21)/100</f>
      </c>
      <c t="s">
        <v>28</v>
      </c>
    </row>
    <row r="339" spans="1:5" ht="12.75">
      <c r="A339" s="35" t="s">
        <v>55</v>
      </c>
      <c r="E339" s="39" t="s">
        <v>5</v>
      </c>
    </row>
    <row r="340" spans="1:5" ht="12.75">
      <c r="A340" s="35" t="s">
        <v>56</v>
      </c>
      <c r="E340" s="40" t="s">
        <v>8075</v>
      </c>
    </row>
    <row r="341" spans="1:5" ht="12.75">
      <c r="A341" t="s">
        <v>58</v>
      </c>
      <c r="E341" s="39" t="s">
        <v>59</v>
      </c>
    </row>
    <row r="342" spans="1:13" ht="12.75">
      <c r="A342" t="s">
        <v>47</v>
      </c>
      <c r="C342" s="31" t="s">
        <v>8236</v>
      </c>
      <c r="E342" s="33" t="s">
        <v>8237</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8238</v>
      </c>
      <c s="35" t="s">
        <v>5</v>
      </c>
      <c s="6" t="s">
        <v>8239</v>
      </c>
      <c s="36" t="s">
        <v>62</v>
      </c>
      <c s="37">
        <v>71.5</v>
      </c>
      <c s="36">
        <v>0</v>
      </c>
      <c s="36">
        <f>ROUND(G343*H343,6)</f>
      </c>
      <c r="L343" s="38">
        <v>0</v>
      </c>
      <c s="32">
        <f>ROUND(ROUND(L343,2)*ROUND(G343,3),2)</f>
      </c>
      <c s="36" t="s">
        <v>8060</v>
      </c>
      <c>
        <f>(M343*21)/100</f>
      </c>
      <c t="s">
        <v>28</v>
      </c>
    </row>
    <row r="344" spans="1:5" ht="12.75">
      <c r="A344" s="35" t="s">
        <v>55</v>
      </c>
      <c r="E344" s="39" t="s">
        <v>5</v>
      </c>
    </row>
    <row r="345" spans="1:5" ht="12.75">
      <c r="A345" s="35" t="s">
        <v>56</v>
      </c>
      <c r="E345" s="40" t="s">
        <v>8075</v>
      </c>
    </row>
    <row r="346" spans="1:5" ht="12.75">
      <c r="A346" t="s">
        <v>58</v>
      </c>
      <c r="E346" s="39" t="s">
        <v>59</v>
      </c>
    </row>
    <row r="347" spans="1:16" ht="12.75">
      <c r="A347" t="s">
        <v>50</v>
      </c>
      <c s="34" t="s">
        <v>482</v>
      </c>
      <c s="34" t="s">
        <v>8240</v>
      </c>
      <c s="35" t="s">
        <v>5</v>
      </c>
      <c s="6" t="s">
        <v>8241</v>
      </c>
      <c s="36" t="s">
        <v>93</v>
      </c>
      <c s="37">
        <v>4</v>
      </c>
      <c s="36">
        <v>0</v>
      </c>
      <c s="36">
        <f>ROUND(G347*H347,6)</f>
      </c>
      <c r="L347" s="38">
        <v>0</v>
      </c>
      <c s="32">
        <f>ROUND(ROUND(L347,2)*ROUND(G347,3),2)</f>
      </c>
      <c s="36" t="s">
        <v>8060</v>
      </c>
      <c>
        <f>(M347*21)/100</f>
      </c>
      <c t="s">
        <v>28</v>
      </c>
    </row>
    <row r="348" spans="1:5" ht="12.75">
      <c r="A348" s="35" t="s">
        <v>55</v>
      </c>
      <c r="E348" s="39" t="s">
        <v>5</v>
      </c>
    </row>
    <row r="349" spans="1:5" ht="12.75">
      <c r="A349" s="35" t="s">
        <v>56</v>
      </c>
      <c r="E349" s="40" t="s">
        <v>8075</v>
      </c>
    </row>
    <row r="350" spans="1:5" ht="12.75">
      <c r="A350" t="s">
        <v>58</v>
      </c>
      <c r="E350" s="39" t="s">
        <v>59</v>
      </c>
    </row>
    <row r="351" spans="1:16" ht="12.75">
      <c r="A351" t="s">
        <v>50</v>
      </c>
      <c s="34" t="s">
        <v>483</v>
      </c>
      <c s="34" t="s">
        <v>8242</v>
      </c>
      <c s="35" t="s">
        <v>5</v>
      </c>
      <c s="6" t="s">
        <v>8243</v>
      </c>
      <c s="36" t="s">
        <v>93</v>
      </c>
      <c s="37">
        <v>36</v>
      </c>
      <c s="36">
        <v>0</v>
      </c>
      <c s="36">
        <f>ROUND(G351*H351,6)</f>
      </c>
      <c r="L351" s="38">
        <v>0</v>
      </c>
      <c s="32">
        <f>ROUND(ROUND(L351,2)*ROUND(G351,3),2)</f>
      </c>
      <c s="36" t="s">
        <v>8060</v>
      </c>
      <c>
        <f>(M351*21)/100</f>
      </c>
      <c t="s">
        <v>28</v>
      </c>
    </row>
    <row r="352" spans="1:5" ht="12.75">
      <c r="A352" s="35" t="s">
        <v>55</v>
      </c>
      <c r="E352" s="39" t="s">
        <v>5</v>
      </c>
    </row>
    <row r="353" spans="1:5" ht="12.75">
      <c r="A353" s="35" t="s">
        <v>56</v>
      </c>
      <c r="E353" s="40" t="s">
        <v>8075</v>
      </c>
    </row>
    <row r="354" spans="1:5" ht="12.75">
      <c r="A354" t="s">
        <v>58</v>
      </c>
      <c r="E354" s="39" t="s">
        <v>59</v>
      </c>
    </row>
    <row r="355" spans="1:16" ht="12.75">
      <c r="A355" t="s">
        <v>50</v>
      </c>
      <c s="34" t="s">
        <v>486</v>
      </c>
      <c s="34" t="s">
        <v>8244</v>
      </c>
      <c s="35" t="s">
        <v>5</v>
      </c>
      <c s="6" t="s">
        <v>8245</v>
      </c>
      <c s="36" t="s">
        <v>93</v>
      </c>
      <c s="37">
        <v>13</v>
      </c>
      <c s="36">
        <v>0</v>
      </c>
      <c s="36">
        <f>ROUND(G355*H355,6)</f>
      </c>
      <c r="L355" s="38">
        <v>0</v>
      </c>
      <c s="32">
        <f>ROUND(ROUND(L355,2)*ROUND(G355,3),2)</f>
      </c>
      <c s="36" t="s">
        <v>8060</v>
      </c>
      <c>
        <f>(M355*21)/100</f>
      </c>
      <c t="s">
        <v>28</v>
      </c>
    </row>
    <row r="356" spans="1:5" ht="12.75">
      <c r="A356" s="35" t="s">
        <v>55</v>
      </c>
      <c r="E356" s="39" t="s">
        <v>5</v>
      </c>
    </row>
    <row r="357" spans="1:5" ht="12.75">
      <c r="A357" s="35" t="s">
        <v>56</v>
      </c>
      <c r="E357" s="40" t="s">
        <v>8075</v>
      </c>
    </row>
    <row r="358" spans="1:5" ht="12.75">
      <c r="A358" t="s">
        <v>58</v>
      </c>
      <c r="E358" s="39" t="s">
        <v>59</v>
      </c>
    </row>
    <row r="359" spans="1:16" ht="12.75">
      <c r="A359" t="s">
        <v>50</v>
      </c>
      <c s="34" t="s">
        <v>489</v>
      </c>
      <c s="34" t="s">
        <v>8246</v>
      </c>
      <c s="35" t="s">
        <v>5</v>
      </c>
      <c s="6" t="s">
        <v>8247</v>
      </c>
      <c s="36" t="s">
        <v>93</v>
      </c>
      <c s="37">
        <v>4</v>
      </c>
      <c s="36">
        <v>0</v>
      </c>
      <c s="36">
        <f>ROUND(G359*H359,6)</f>
      </c>
      <c r="L359" s="38">
        <v>0</v>
      </c>
      <c s="32">
        <f>ROUND(ROUND(L359,2)*ROUND(G359,3),2)</f>
      </c>
      <c s="36" t="s">
        <v>8060</v>
      </c>
      <c>
        <f>(M359*21)/100</f>
      </c>
      <c t="s">
        <v>28</v>
      </c>
    </row>
    <row r="360" spans="1:5" ht="12.75">
      <c r="A360" s="35" t="s">
        <v>55</v>
      </c>
      <c r="E360" s="39" t="s">
        <v>5</v>
      </c>
    </row>
    <row r="361" spans="1:5" ht="12.75">
      <c r="A361" s="35" t="s">
        <v>56</v>
      </c>
      <c r="E361" s="40" t="s">
        <v>8075</v>
      </c>
    </row>
    <row r="362" spans="1:5" ht="12.75">
      <c r="A362" t="s">
        <v>58</v>
      </c>
      <c r="E362" s="39" t="s">
        <v>59</v>
      </c>
    </row>
    <row r="363" spans="1:16" ht="12.75">
      <c r="A363" t="s">
        <v>50</v>
      </c>
      <c s="34" t="s">
        <v>490</v>
      </c>
      <c s="34" t="s">
        <v>8248</v>
      </c>
      <c s="35" t="s">
        <v>5</v>
      </c>
      <c s="6" t="s">
        <v>8249</v>
      </c>
      <c s="36" t="s">
        <v>2882</v>
      </c>
      <c s="37">
        <v>1000</v>
      </c>
      <c s="36">
        <v>0</v>
      </c>
      <c s="36">
        <f>ROUND(G363*H363,6)</f>
      </c>
      <c r="L363" s="38">
        <v>0</v>
      </c>
      <c s="32">
        <f>ROUND(ROUND(L363,2)*ROUND(G363,3),2)</f>
      </c>
      <c s="36" t="s">
        <v>8060</v>
      </c>
      <c>
        <f>(M363*21)/100</f>
      </c>
      <c t="s">
        <v>28</v>
      </c>
    </row>
    <row r="364" spans="1:5" ht="12.75">
      <c r="A364" s="35" t="s">
        <v>55</v>
      </c>
      <c r="E364" s="39" t="s">
        <v>5</v>
      </c>
    </row>
    <row r="365" spans="1:5" ht="12.75">
      <c r="A365" s="35" t="s">
        <v>56</v>
      </c>
      <c r="E365" s="40" t="s">
        <v>8075</v>
      </c>
    </row>
    <row r="366" spans="1:5" ht="12.75">
      <c r="A366" t="s">
        <v>58</v>
      </c>
      <c r="E366" s="39" t="s">
        <v>59</v>
      </c>
    </row>
    <row r="367" spans="1:16" ht="12.75">
      <c r="A367" t="s">
        <v>50</v>
      </c>
      <c s="34" t="s">
        <v>491</v>
      </c>
      <c s="34" t="s">
        <v>8250</v>
      </c>
      <c s="35" t="s">
        <v>5</v>
      </c>
      <c s="6" t="s">
        <v>8251</v>
      </c>
      <c s="36" t="s">
        <v>93</v>
      </c>
      <c s="37">
        <v>51</v>
      </c>
      <c s="36">
        <v>0</v>
      </c>
      <c s="36">
        <f>ROUND(G367*H367,6)</f>
      </c>
      <c r="L367" s="38">
        <v>0</v>
      </c>
      <c s="32">
        <f>ROUND(ROUND(L367,2)*ROUND(G367,3),2)</f>
      </c>
      <c s="36" t="s">
        <v>8060</v>
      </c>
      <c>
        <f>(M367*21)/100</f>
      </c>
      <c t="s">
        <v>28</v>
      </c>
    </row>
    <row r="368" spans="1:5" ht="12.75">
      <c r="A368" s="35" t="s">
        <v>55</v>
      </c>
      <c r="E368" s="39" t="s">
        <v>5</v>
      </c>
    </row>
    <row r="369" spans="1:5" ht="12.75">
      <c r="A369" s="35" t="s">
        <v>56</v>
      </c>
      <c r="E369" s="40" t="s">
        <v>8075</v>
      </c>
    </row>
    <row r="370" spans="1:5" ht="12.75">
      <c r="A370" t="s">
        <v>58</v>
      </c>
      <c r="E370" s="39" t="s">
        <v>59</v>
      </c>
    </row>
    <row r="371" spans="1:16" ht="12.75">
      <c r="A371" t="s">
        <v>50</v>
      </c>
      <c s="34" t="s">
        <v>495</v>
      </c>
      <c s="34" t="s">
        <v>8252</v>
      </c>
      <c s="35" t="s">
        <v>5</v>
      </c>
      <c s="6" t="s">
        <v>8253</v>
      </c>
      <c s="36" t="s">
        <v>93</v>
      </c>
      <c s="37">
        <v>2</v>
      </c>
      <c s="36">
        <v>0</v>
      </c>
      <c s="36">
        <f>ROUND(G371*H371,6)</f>
      </c>
      <c r="L371" s="38">
        <v>0</v>
      </c>
      <c s="32">
        <f>ROUND(ROUND(L371,2)*ROUND(G371,3),2)</f>
      </c>
      <c s="36" t="s">
        <v>8060</v>
      </c>
      <c>
        <f>(M371*21)/100</f>
      </c>
      <c t="s">
        <v>28</v>
      </c>
    </row>
    <row r="372" spans="1:5" ht="12.75">
      <c r="A372" s="35" t="s">
        <v>55</v>
      </c>
      <c r="E372" s="39" t="s">
        <v>5</v>
      </c>
    </row>
    <row r="373" spans="1:5" ht="12.75">
      <c r="A373" s="35" t="s">
        <v>56</v>
      </c>
      <c r="E373" s="40" t="s">
        <v>8075</v>
      </c>
    </row>
    <row r="374" spans="1:5" ht="12.75">
      <c r="A374" t="s">
        <v>58</v>
      </c>
      <c r="E374" s="39" t="s">
        <v>59</v>
      </c>
    </row>
    <row r="375" spans="1:16" ht="12.75">
      <c r="A375" t="s">
        <v>50</v>
      </c>
      <c s="34" t="s">
        <v>498</v>
      </c>
      <c s="34" t="s">
        <v>8254</v>
      </c>
      <c s="35" t="s">
        <v>5</v>
      </c>
      <c s="6" t="s">
        <v>8255</v>
      </c>
      <c s="36" t="s">
        <v>93</v>
      </c>
      <c s="37">
        <v>2</v>
      </c>
      <c s="36">
        <v>0</v>
      </c>
      <c s="36">
        <f>ROUND(G375*H375,6)</f>
      </c>
      <c r="L375" s="38">
        <v>0</v>
      </c>
      <c s="32">
        <f>ROUND(ROUND(L375,2)*ROUND(G375,3),2)</f>
      </c>
      <c s="36" t="s">
        <v>8060</v>
      </c>
      <c>
        <f>(M375*21)/100</f>
      </c>
      <c t="s">
        <v>28</v>
      </c>
    </row>
    <row r="376" spans="1:5" ht="12.75">
      <c r="A376" s="35" t="s">
        <v>55</v>
      </c>
      <c r="E376" s="39" t="s">
        <v>5</v>
      </c>
    </row>
    <row r="377" spans="1:5" ht="12.75">
      <c r="A377" s="35" t="s">
        <v>56</v>
      </c>
      <c r="E377" s="40" t="s">
        <v>8075</v>
      </c>
    </row>
    <row r="378" spans="1:5" ht="12.75">
      <c r="A378" t="s">
        <v>58</v>
      </c>
      <c r="E378" s="39" t="s">
        <v>59</v>
      </c>
    </row>
    <row r="379" spans="1:16" ht="12.75">
      <c r="A379" t="s">
        <v>50</v>
      </c>
      <c s="34" t="s">
        <v>501</v>
      </c>
      <c s="34" t="s">
        <v>8256</v>
      </c>
      <c s="35" t="s">
        <v>5</v>
      </c>
      <c s="6" t="s">
        <v>8257</v>
      </c>
      <c s="36" t="s">
        <v>93</v>
      </c>
      <c s="37">
        <v>2</v>
      </c>
      <c s="36">
        <v>0</v>
      </c>
      <c s="36">
        <f>ROUND(G379*H379,6)</f>
      </c>
      <c r="L379" s="38">
        <v>0</v>
      </c>
      <c s="32">
        <f>ROUND(ROUND(L379,2)*ROUND(G379,3),2)</f>
      </c>
      <c s="36" t="s">
        <v>8060</v>
      </c>
      <c>
        <f>(M379*21)/100</f>
      </c>
      <c t="s">
        <v>28</v>
      </c>
    </row>
    <row r="380" spans="1:5" ht="12.75">
      <c r="A380" s="35" t="s">
        <v>55</v>
      </c>
      <c r="E380" s="39" t="s">
        <v>5</v>
      </c>
    </row>
    <row r="381" spans="1:5" ht="12.75">
      <c r="A381" s="35" t="s">
        <v>56</v>
      </c>
      <c r="E381" s="40" t="s">
        <v>8075</v>
      </c>
    </row>
    <row r="382" spans="1:5" ht="12.75">
      <c r="A382" t="s">
        <v>58</v>
      </c>
      <c r="E382" s="39" t="s">
        <v>59</v>
      </c>
    </row>
    <row r="383" spans="1:16" ht="12.75">
      <c r="A383" t="s">
        <v>50</v>
      </c>
      <c s="34" t="s">
        <v>504</v>
      </c>
      <c s="34" t="s">
        <v>8258</v>
      </c>
      <c s="35" t="s">
        <v>5</v>
      </c>
      <c s="6" t="s">
        <v>8259</v>
      </c>
      <c s="36" t="s">
        <v>93</v>
      </c>
      <c s="37">
        <v>9</v>
      </c>
      <c s="36">
        <v>0</v>
      </c>
      <c s="36">
        <f>ROUND(G383*H383,6)</f>
      </c>
      <c r="L383" s="38">
        <v>0</v>
      </c>
      <c s="32">
        <f>ROUND(ROUND(L383,2)*ROUND(G383,3),2)</f>
      </c>
      <c s="36" t="s">
        <v>8060</v>
      </c>
      <c>
        <f>(M383*21)/100</f>
      </c>
      <c t="s">
        <v>28</v>
      </c>
    </row>
    <row r="384" spans="1:5" ht="12.75">
      <c r="A384" s="35" t="s">
        <v>55</v>
      </c>
      <c r="E384" s="39" t="s">
        <v>5</v>
      </c>
    </row>
    <row r="385" spans="1:5" ht="12.75">
      <c r="A385" s="35" t="s">
        <v>56</v>
      </c>
      <c r="E385" s="40" t="s">
        <v>8075</v>
      </c>
    </row>
    <row r="386" spans="1:5" ht="12.75">
      <c r="A386" t="s">
        <v>58</v>
      </c>
      <c r="E386" s="39" t="s">
        <v>59</v>
      </c>
    </row>
    <row r="387" spans="1:16" ht="12.75">
      <c r="A387" t="s">
        <v>50</v>
      </c>
      <c s="34" t="s">
        <v>505</v>
      </c>
      <c s="34" t="s">
        <v>8260</v>
      </c>
      <c s="35" t="s">
        <v>5</v>
      </c>
      <c s="6" t="s">
        <v>8261</v>
      </c>
      <c s="36" t="s">
        <v>93</v>
      </c>
      <c s="37">
        <v>4</v>
      </c>
      <c s="36">
        <v>0</v>
      </c>
      <c s="36">
        <f>ROUND(G387*H387,6)</f>
      </c>
      <c r="L387" s="38">
        <v>0</v>
      </c>
      <c s="32">
        <f>ROUND(ROUND(L387,2)*ROUND(G387,3),2)</f>
      </c>
      <c s="36" t="s">
        <v>8060</v>
      </c>
      <c>
        <f>(M387*21)/100</f>
      </c>
      <c t="s">
        <v>28</v>
      </c>
    </row>
    <row r="388" spans="1:5" ht="12.75">
      <c r="A388" s="35" t="s">
        <v>55</v>
      </c>
      <c r="E388" s="39" t="s">
        <v>5</v>
      </c>
    </row>
    <row r="389" spans="1:5" ht="12.75">
      <c r="A389" s="35" t="s">
        <v>56</v>
      </c>
      <c r="E389" s="40" t="s">
        <v>8075</v>
      </c>
    </row>
    <row r="390" spans="1:5" ht="12.75">
      <c r="A390" t="s">
        <v>58</v>
      </c>
      <c r="E390" s="39" t="s">
        <v>59</v>
      </c>
    </row>
    <row r="391" spans="1:16" ht="25.5">
      <c r="A391" t="s">
        <v>50</v>
      </c>
      <c s="34" t="s">
        <v>506</v>
      </c>
      <c s="34" t="s">
        <v>8262</v>
      </c>
      <c s="35" t="s">
        <v>5</v>
      </c>
      <c s="6" t="s">
        <v>8263</v>
      </c>
      <c s="36" t="s">
        <v>93</v>
      </c>
      <c s="37">
        <v>8</v>
      </c>
      <c s="36">
        <v>0</v>
      </c>
      <c s="36">
        <f>ROUND(G391*H391,6)</f>
      </c>
      <c r="L391" s="38">
        <v>0</v>
      </c>
      <c s="32">
        <f>ROUND(ROUND(L391,2)*ROUND(G391,3),2)</f>
      </c>
      <c s="36" t="s">
        <v>8060</v>
      </c>
      <c>
        <f>(M391*21)/100</f>
      </c>
      <c t="s">
        <v>28</v>
      </c>
    </row>
    <row r="392" spans="1:5" ht="12.75">
      <c r="A392" s="35" t="s">
        <v>55</v>
      </c>
      <c r="E392" s="39" t="s">
        <v>5</v>
      </c>
    </row>
    <row r="393" spans="1:5" ht="12.75">
      <c r="A393" s="35" t="s">
        <v>56</v>
      </c>
      <c r="E393" s="40" t="s">
        <v>8075</v>
      </c>
    </row>
    <row r="394" spans="1:5" ht="12.75">
      <c r="A394" t="s">
        <v>58</v>
      </c>
      <c r="E394" s="39" t="s">
        <v>59</v>
      </c>
    </row>
    <row r="395" spans="1:16" ht="12.75">
      <c r="A395" t="s">
        <v>50</v>
      </c>
      <c s="34" t="s">
        <v>507</v>
      </c>
      <c s="34" t="s">
        <v>8264</v>
      </c>
      <c s="35" t="s">
        <v>5</v>
      </c>
      <c s="6" t="s">
        <v>8265</v>
      </c>
      <c s="36" t="s">
        <v>93</v>
      </c>
      <c s="37">
        <v>8</v>
      </c>
      <c s="36">
        <v>0</v>
      </c>
      <c s="36">
        <f>ROUND(G395*H395,6)</f>
      </c>
      <c r="L395" s="38">
        <v>0</v>
      </c>
      <c s="32">
        <f>ROUND(ROUND(L395,2)*ROUND(G395,3),2)</f>
      </c>
      <c s="36" t="s">
        <v>8060</v>
      </c>
      <c>
        <f>(M395*21)/100</f>
      </c>
      <c t="s">
        <v>28</v>
      </c>
    </row>
    <row r="396" spans="1:5" ht="12.75">
      <c r="A396" s="35" t="s">
        <v>55</v>
      </c>
      <c r="E396" s="39" t="s">
        <v>5</v>
      </c>
    </row>
    <row r="397" spans="1:5" ht="12.75">
      <c r="A397" s="35" t="s">
        <v>56</v>
      </c>
      <c r="E397" s="40" t="s">
        <v>8075</v>
      </c>
    </row>
    <row r="398" spans="1:5" ht="12.75">
      <c r="A398" t="s">
        <v>58</v>
      </c>
      <c r="E398" s="39" t="s">
        <v>59</v>
      </c>
    </row>
    <row r="399" spans="1:16" ht="12.75">
      <c r="A399" t="s">
        <v>50</v>
      </c>
      <c s="34" t="s">
        <v>508</v>
      </c>
      <c s="34" t="s">
        <v>8266</v>
      </c>
      <c s="35" t="s">
        <v>5</v>
      </c>
      <c s="6" t="s">
        <v>8267</v>
      </c>
      <c s="36" t="s">
        <v>93</v>
      </c>
      <c s="37">
        <v>6</v>
      </c>
      <c s="36">
        <v>0</v>
      </c>
      <c s="36">
        <f>ROUND(G399*H399,6)</f>
      </c>
      <c r="L399" s="38">
        <v>0</v>
      </c>
      <c s="32">
        <f>ROUND(ROUND(L399,2)*ROUND(G399,3),2)</f>
      </c>
      <c s="36" t="s">
        <v>8060</v>
      </c>
      <c>
        <f>(M399*21)/100</f>
      </c>
      <c t="s">
        <v>28</v>
      </c>
    </row>
    <row r="400" spans="1:5" ht="12.75">
      <c r="A400" s="35" t="s">
        <v>55</v>
      </c>
      <c r="E400" s="39" t="s">
        <v>5</v>
      </c>
    </row>
    <row r="401" spans="1:5" ht="12.75">
      <c r="A401" s="35" t="s">
        <v>56</v>
      </c>
      <c r="E401" s="40" t="s">
        <v>8075</v>
      </c>
    </row>
    <row r="402" spans="1:5" ht="12.75">
      <c r="A402" t="s">
        <v>58</v>
      </c>
      <c r="E402" s="39" t="s">
        <v>59</v>
      </c>
    </row>
    <row r="403" spans="1:16" ht="12.75">
      <c r="A403" t="s">
        <v>50</v>
      </c>
      <c s="34" t="s">
        <v>509</v>
      </c>
      <c s="34" t="s">
        <v>8268</v>
      </c>
      <c s="35" t="s">
        <v>5</v>
      </c>
      <c s="6" t="s">
        <v>8269</v>
      </c>
      <c s="36" t="s">
        <v>93</v>
      </c>
      <c s="37">
        <v>340</v>
      </c>
      <c s="36">
        <v>0</v>
      </c>
      <c s="36">
        <f>ROUND(G403*H403,6)</f>
      </c>
      <c r="L403" s="38">
        <v>0</v>
      </c>
      <c s="32">
        <f>ROUND(ROUND(L403,2)*ROUND(G403,3),2)</f>
      </c>
      <c s="36" t="s">
        <v>8060</v>
      </c>
      <c>
        <f>(M403*21)/100</f>
      </c>
      <c t="s">
        <v>28</v>
      </c>
    </row>
    <row r="404" spans="1:5" ht="12.75">
      <c r="A404" s="35" t="s">
        <v>55</v>
      </c>
      <c r="E404" s="39" t="s">
        <v>5</v>
      </c>
    </row>
    <row r="405" spans="1:5" ht="12.75">
      <c r="A405" s="35" t="s">
        <v>56</v>
      </c>
      <c r="E405" s="40" t="s">
        <v>8075</v>
      </c>
    </row>
    <row r="406" spans="1:5" ht="12.75">
      <c r="A406" t="s">
        <v>58</v>
      </c>
      <c r="E406" s="39" t="s">
        <v>59</v>
      </c>
    </row>
    <row r="407" spans="1:16" ht="12.75">
      <c r="A407" t="s">
        <v>50</v>
      </c>
      <c s="34" t="s">
        <v>510</v>
      </c>
      <c s="34" t="s">
        <v>8270</v>
      </c>
      <c s="35" t="s">
        <v>5</v>
      </c>
      <c s="6" t="s">
        <v>8271</v>
      </c>
      <c s="36" t="s">
        <v>93</v>
      </c>
      <c s="37">
        <v>24</v>
      </c>
      <c s="36">
        <v>0</v>
      </c>
      <c s="36">
        <f>ROUND(G407*H407,6)</f>
      </c>
      <c r="L407" s="38">
        <v>0</v>
      </c>
      <c s="32">
        <f>ROUND(ROUND(L407,2)*ROUND(G407,3),2)</f>
      </c>
      <c s="36" t="s">
        <v>8060</v>
      </c>
      <c>
        <f>(M407*21)/100</f>
      </c>
      <c t="s">
        <v>28</v>
      </c>
    </row>
    <row r="408" spans="1:5" ht="12.75">
      <c r="A408" s="35" t="s">
        <v>55</v>
      </c>
      <c r="E408" s="39" t="s">
        <v>5</v>
      </c>
    </row>
    <row r="409" spans="1:5" ht="12.75">
      <c r="A409" s="35" t="s">
        <v>56</v>
      </c>
      <c r="E409" s="40" t="s">
        <v>8075</v>
      </c>
    </row>
    <row r="410" spans="1:5" ht="12.75">
      <c r="A410" t="s">
        <v>58</v>
      </c>
      <c r="E410" s="39" t="s">
        <v>59</v>
      </c>
    </row>
    <row r="411" spans="1:16" ht="12.75">
      <c r="A411" t="s">
        <v>50</v>
      </c>
      <c s="34" t="s">
        <v>512</v>
      </c>
      <c s="34" t="s">
        <v>8272</v>
      </c>
      <c s="35" t="s">
        <v>5</v>
      </c>
      <c s="6" t="s">
        <v>8273</v>
      </c>
      <c s="36" t="s">
        <v>93</v>
      </c>
      <c s="37">
        <v>158</v>
      </c>
      <c s="36">
        <v>0</v>
      </c>
      <c s="36">
        <f>ROUND(G411*H411,6)</f>
      </c>
      <c r="L411" s="38">
        <v>0</v>
      </c>
      <c s="32">
        <f>ROUND(ROUND(L411,2)*ROUND(G411,3),2)</f>
      </c>
      <c s="36" t="s">
        <v>8060</v>
      </c>
      <c>
        <f>(M411*21)/100</f>
      </c>
      <c t="s">
        <v>28</v>
      </c>
    </row>
    <row r="412" spans="1:5" ht="12.75">
      <c r="A412" s="35" t="s">
        <v>55</v>
      </c>
      <c r="E412" s="39" t="s">
        <v>5</v>
      </c>
    </row>
    <row r="413" spans="1:5" ht="12.75">
      <c r="A413" s="35" t="s">
        <v>56</v>
      </c>
      <c r="E413" s="40" t="s">
        <v>8075</v>
      </c>
    </row>
    <row r="414" spans="1:5" ht="12.75">
      <c r="A414" t="s">
        <v>58</v>
      </c>
      <c r="E414" s="39" t="s">
        <v>59</v>
      </c>
    </row>
    <row r="415" spans="1:16" ht="12.75">
      <c r="A415" t="s">
        <v>50</v>
      </c>
      <c s="34" t="s">
        <v>513</v>
      </c>
      <c s="34" t="s">
        <v>8274</v>
      </c>
      <c s="35" t="s">
        <v>5</v>
      </c>
      <c s="6" t="s">
        <v>8275</v>
      </c>
      <c s="36" t="s">
        <v>70</v>
      </c>
      <c s="37">
        <v>2545</v>
      </c>
      <c s="36">
        <v>0</v>
      </c>
      <c s="36">
        <f>ROUND(G415*H415,6)</f>
      </c>
      <c r="L415" s="38">
        <v>0</v>
      </c>
      <c s="32">
        <f>ROUND(ROUND(L415,2)*ROUND(G415,3),2)</f>
      </c>
      <c s="36" t="s">
        <v>8060</v>
      </c>
      <c>
        <f>(M415*21)/100</f>
      </c>
      <c t="s">
        <v>28</v>
      </c>
    </row>
    <row r="416" spans="1:5" ht="12.75">
      <c r="A416" s="35" t="s">
        <v>55</v>
      </c>
      <c r="E416" s="39" t="s">
        <v>5</v>
      </c>
    </row>
    <row r="417" spans="1:5" ht="12.75">
      <c r="A417" s="35" t="s">
        <v>56</v>
      </c>
      <c r="E417" s="40" t="s">
        <v>8075</v>
      </c>
    </row>
    <row r="418" spans="1:5" ht="12.75">
      <c r="A418" t="s">
        <v>58</v>
      </c>
      <c r="E418" s="39" t="s">
        <v>59</v>
      </c>
    </row>
    <row r="419" spans="1:16" ht="12.75">
      <c r="A419" t="s">
        <v>50</v>
      </c>
      <c s="34" t="s">
        <v>517</v>
      </c>
      <c s="34" t="s">
        <v>8276</v>
      </c>
      <c s="35" t="s">
        <v>5</v>
      </c>
      <c s="6" t="s">
        <v>8277</v>
      </c>
      <c s="36" t="s">
        <v>70</v>
      </c>
      <c s="37">
        <v>2545</v>
      </c>
      <c s="36">
        <v>0</v>
      </c>
      <c s="36">
        <f>ROUND(G419*H419,6)</f>
      </c>
      <c r="L419" s="38">
        <v>0</v>
      </c>
      <c s="32">
        <f>ROUND(ROUND(L419,2)*ROUND(G419,3),2)</f>
      </c>
      <c s="36" t="s">
        <v>8060</v>
      </c>
      <c>
        <f>(M419*21)/100</f>
      </c>
      <c t="s">
        <v>28</v>
      </c>
    </row>
    <row r="420" spans="1:5" ht="12.75">
      <c r="A420" s="35" t="s">
        <v>55</v>
      </c>
      <c r="E420" s="39" t="s">
        <v>5</v>
      </c>
    </row>
    <row r="421" spans="1:5" ht="12.75">
      <c r="A421" s="35" t="s">
        <v>56</v>
      </c>
      <c r="E421" s="40" t="s">
        <v>8075</v>
      </c>
    </row>
    <row r="422" spans="1:5" ht="12.75">
      <c r="A422" t="s">
        <v>58</v>
      </c>
      <c r="E422" s="39" t="s">
        <v>59</v>
      </c>
    </row>
    <row r="423" spans="1:16" ht="12.75">
      <c r="A423" t="s">
        <v>50</v>
      </c>
      <c s="34" t="s">
        <v>520</v>
      </c>
      <c s="34" t="s">
        <v>8278</v>
      </c>
      <c s="35" t="s">
        <v>5</v>
      </c>
      <c s="6" t="s">
        <v>8279</v>
      </c>
      <c s="36" t="s">
        <v>70</v>
      </c>
      <c s="37">
        <v>260</v>
      </c>
      <c s="36">
        <v>0</v>
      </c>
      <c s="36">
        <f>ROUND(G423*H423,6)</f>
      </c>
      <c r="L423" s="38">
        <v>0</v>
      </c>
      <c s="32">
        <f>ROUND(ROUND(L423,2)*ROUND(G423,3),2)</f>
      </c>
      <c s="36" t="s">
        <v>8060</v>
      </c>
      <c>
        <f>(M423*21)/100</f>
      </c>
      <c t="s">
        <v>28</v>
      </c>
    </row>
    <row r="424" spans="1:5" ht="12.75">
      <c r="A424" s="35" t="s">
        <v>55</v>
      </c>
      <c r="E424" s="39" t="s">
        <v>5</v>
      </c>
    </row>
    <row r="425" spans="1:5" ht="12.75">
      <c r="A425" s="35" t="s">
        <v>56</v>
      </c>
      <c r="E425" s="40" t="s">
        <v>8075</v>
      </c>
    </row>
    <row r="426" spans="1:5" ht="12.75">
      <c r="A426" t="s">
        <v>58</v>
      </c>
      <c r="E426" s="39" t="s">
        <v>59</v>
      </c>
    </row>
    <row r="427" spans="1:16" ht="12.75">
      <c r="A427" t="s">
        <v>50</v>
      </c>
      <c s="34" t="s">
        <v>522</v>
      </c>
      <c s="34" t="s">
        <v>8280</v>
      </c>
      <c s="35" t="s">
        <v>5</v>
      </c>
      <c s="6" t="s">
        <v>5264</v>
      </c>
      <c s="36" t="s">
        <v>8281</v>
      </c>
      <c s="37">
        <v>4639.5</v>
      </c>
      <c s="36">
        <v>0</v>
      </c>
      <c s="36">
        <f>ROUND(G427*H427,6)</f>
      </c>
      <c r="L427" s="38">
        <v>0</v>
      </c>
      <c s="32">
        <f>ROUND(ROUND(L427,2)*ROUND(G427,3),2)</f>
      </c>
      <c s="36" t="s">
        <v>8060</v>
      </c>
      <c>
        <f>(M427*21)/100</f>
      </c>
      <c t="s">
        <v>28</v>
      </c>
    </row>
    <row r="428" spans="1:5" ht="12.75">
      <c r="A428" s="35" t="s">
        <v>55</v>
      </c>
      <c r="E428" s="39" t="s">
        <v>5</v>
      </c>
    </row>
    <row r="429" spans="1:5" ht="12.75">
      <c r="A429" s="35" t="s">
        <v>56</v>
      </c>
      <c r="E429" s="40" t="s">
        <v>8075</v>
      </c>
    </row>
    <row r="430" spans="1:5" ht="12.75">
      <c r="A430" t="s">
        <v>58</v>
      </c>
      <c r="E430" s="39" t="s">
        <v>59</v>
      </c>
    </row>
    <row r="431" spans="1:16" ht="12.75">
      <c r="A431" t="s">
        <v>50</v>
      </c>
      <c s="34" t="s">
        <v>523</v>
      </c>
      <c s="34" t="s">
        <v>8282</v>
      </c>
      <c s="35" t="s">
        <v>5</v>
      </c>
      <c s="6" t="s">
        <v>8283</v>
      </c>
      <c s="36" t="s">
        <v>306</v>
      </c>
      <c s="37">
        <v>114.2</v>
      </c>
      <c s="36">
        <v>0</v>
      </c>
      <c s="36">
        <f>ROUND(G431*H431,6)</f>
      </c>
      <c r="L431" s="38">
        <v>0</v>
      </c>
      <c s="32">
        <f>ROUND(ROUND(L431,2)*ROUND(G431,3),2)</f>
      </c>
      <c s="36" t="s">
        <v>8060</v>
      </c>
      <c>
        <f>(M431*21)/100</f>
      </c>
      <c t="s">
        <v>28</v>
      </c>
    </row>
    <row r="432" spans="1:5" ht="12.75">
      <c r="A432" s="35" t="s">
        <v>55</v>
      </c>
      <c r="E432" s="39" t="s">
        <v>5</v>
      </c>
    </row>
    <row r="433" spans="1:5" ht="12.75">
      <c r="A433" s="35" t="s">
        <v>56</v>
      </c>
      <c r="E433" s="40" t="s">
        <v>8075</v>
      </c>
    </row>
    <row r="434" spans="1:5" ht="12.75">
      <c r="A434" t="s">
        <v>58</v>
      </c>
      <c r="E434" s="39" t="s">
        <v>59</v>
      </c>
    </row>
    <row r="435" spans="1:13" ht="12.75">
      <c r="A435" t="s">
        <v>47</v>
      </c>
      <c r="C435" s="31" t="s">
        <v>8284</v>
      </c>
      <c r="E435" s="33" t="s">
        <v>8285</v>
      </c>
      <c r="J435" s="32">
        <f>0</f>
      </c>
      <c s="32">
        <f>0</f>
      </c>
      <c s="32">
        <f>0+L436+L440+L444+L448</f>
      </c>
      <c s="32">
        <f>0+M436+M440+M444+M448</f>
      </c>
    </row>
    <row r="436" spans="1:16" ht="12.75">
      <c r="A436" t="s">
        <v>50</v>
      </c>
      <c s="34" t="s">
        <v>525</v>
      </c>
      <c s="34" t="s">
        <v>8286</v>
      </c>
      <c s="35" t="s">
        <v>5</v>
      </c>
      <c s="6" t="s">
        <v>8287</v>
      </c>
      <c s="36" t="s">
        <v>93</v>
      </c>
      <c s="37">
        <v>37</v>
      </c>
      <c s="36">
        <v>0</v>
      </c>
      <c s="36">
        <f>ROUND(G436*H436,6)</f>
      </c>
      <c r="L436" s="38">
        <v>0</v>
      </c>
      <c s="32">
        <f>ROUND(ROUND(L436,2)*ROUND(G436,3),2)</f>
      </c>
      <c s="36" t="s">
        <v>8060</v>
      </c>
      <c>
        <f>(M436*21)/100</f>
      </c>
      <c t="s">
        <v>28</v>
      </c>
    </row>
    <row r="437" spans="1:5" ht="12.75">
      <c r="A437" s="35" t="s">
        <v>55</v>
      </c>
      <c r="E437" s="39" t="s">
        <v>5</v>
      </c>
    </row>
    <row r="438" spans="1:5" ht="12.75">
      <c r="A438" s="35" t="s">
        <v>56</v>
      </c>
      <c r="E438" s="40" t="s">
        <v>8075</v>
      </c>
    </row>
    <row r="439" spans="1:5" ht="12.75">
      <c r="A439" t="s">
        <v>58</v>
      </c>
      <c r="E439" s="39" t="s">
        <v>59</v>
      </c>
    </row>
    <row r="440" spans="1:16" ht="12.75">
      <c r="A440" t="s">
        <v>50</v>
      </c>
      <c s="34" t="s">
        <v>526</v>
      </c>
      <c s="34" t="s">
        <v>8288</v>
      </c>
      <c s="35" t="s">
        <v>5</v>
      </c>
      <c s="6" t="s">
        <v>8289</v>
      </c>
      <c s="36" t="s">
        <v>8290</v>
      </c>
      <c s="37">
        <v>37</v>
      </c>
      <c s="36">
        <v>0</v>
      </c>
      <c s="36">
        <f>ROUND(G440*H440,6)</f>
      </c>
      <c r="L440" s="38">
        <v>0</v>
      </c>
      <c s="32">
        <f>ROUND(ROUND(L440,2)*ROUND(G440,3),2)</f>
      </c>
      <c s="36" t="s">
        <v>8060</v>
      </c>
      <c>
        <f>(M440*21)/100</f>
      </c>
      <c t="s">
        <v>28</v>
      </c>
    </row>
    <row r="441" spans="1:5" ht="12.75">
      <c r="A441" s="35" t="s">
        <v>55</v>
      </c>
      <c r="E441" s="39" t="s">
        <v>5</v>
      </c>
    </row>
    <row r="442" spans="1:5" ht="12.75">
      <c r="A442" s="35" t="s">
        <v>56</v>
      </c>
      <c r="E442" s="40" t="s">
        <v>8075</v>
      </c>
    </row>
    <row r="443" spans="1:5" ht="12.75">
      <c r="A443" t="s">
        <v>58</v>
      </c>
      <c r="E443" s="39" t="s">
        <v>59</v>
      </c>
    </row>
    <row r="444" spans="1:16" ht="12.75">
      <c r="A444" t="s">
        <v>50</v>
      </c>
      <c s="34" t="s">
        <v>528</v>
      </c>
      <c s="34" t="s">
        <v>8291</v>
      </c>
      <c s="35" t="s">
        <v>5</v>
      </c>
      <c s="6" t="s">
        <v>8292</v>
      </c>
      <c s="36" t="s">
        <v>93</v>
      </c>
      <c s="37">
        <v>37</v>
      </c>
      <c s="36">
        <v>0</v>
      </c>
      <c s="36">
        <f>ROUND(G444*H444,6)</f>
      </c>
      <c r="L444" s="38">
        <v>0</v>
      </c>
      <c s="32">
        <f>ROUND(ROUND(L444,2)*ROUND(G444,3),2)</f>
      </c>
      <c s="36" t="s">
        <v>8060</v>
      </c>
      <c>
        <f>(M444*21)/100</f>
      </c>
      <c t="s">
        <v>28</v>
      </c>
    </row>
    <row r="445" spans="1:5" ht="12.75">
      <c r="A445" s="35" t="s">
        <v>55</v>
      </c>
      <c r="E445" s="39" t="s">
        <v>5</v>
      </c>
    </row>
    <row r="446" spans="1:5" ht="12.75">
      <c r="A446" s="35" t="s">
        <v>56</v>
      </c>
      <c r="E446" s="40" t="s">
        <v>8075</v>
      </c>
    </row>
    <row r="447" spans="1:5" ht="12.75">
      <c r="A447" t="s">
        <v>58</v>
      </c>
      <c r="E447" s="39" t="s">
        <v>59</v>
      </c>
    </row>
    <row r="448" spans="1:16" ht="12.75">
      <c r="A448" t="s">
        <v>50</v>
      </c>
      <c s="34" t="s">
        <v>530</v>
      </c>
      <c s="34" t="s">
        <v>8293</v>
      </c>
      <c s="35" t="s">
        <v>5</v>
      </c>
      <c s="6" t="s">
        <v>8294</v>
      </c>
      <c s="36" t="s">
        <v>93</v>
      </c>
      <c s="37">
        <v>37</v>
      </c>
      <c s="36">
        <v>0</v>
      </c>
      <c s="36">
        <f>ROUND(G448*H448,6)</f>
      </c>
      <c r="L448" s="38">
        <v>0</v>
      </c>
      <c s="32">
        <f>ROUND(ROUND(L448,2)*ROUND(G448,3),2)</f>
      </c>
      <c s="36" t="s">
        <v>8060</v>
      </c>
      <c>
        <f>(M448*21)/100</f>
      </c>
      <c t="s">
        <v>28</v>
      </c>
    </row>
    <row r="449" spans="1:5" ht="12.75">
      <c r="A449" s="35" t="s">
        <v>55</v>
      </c>
      <c r="E449" s="39" t="s">
        <v>5</v>
      </c>
    </row>
    <row r="450" spans="1:5" ht="12.75">
      <c r="A450" s="35" t="s">
        <v>56</v>
      </c>
      <c r="E450" s="40" t="s">
        <v>8075</v>
      </c>
    </row>
    <row r="451" spans="1:5" ht="12.75">
      <c r="A451" t="s">
        <v>58</v>
      </c>
      <c r="E451" s="39" t="s">
        <v>59</v>
      </c>
    </row>
    <row r="452" spans="1:13" ht="12.75">
      <c r="A452" t="s">
        <v>47</v>
      </c>
      <c r="C452" s="31" t="s">
        <v>8295</v>
      </c>
      <c r="E452" s="33" t="s">
        <v>2699</v>
      </c>
      <c r="J452" s="32">
        <f>0</f>
      </c>
      <c s="32">
        <f>0</f>
      </c>
      <c s="32">
        <f>0+L453+L457+L461+L465</f>
      </c>
      <c s="32">
        <f>0+M453+M457+M461+M465</f>
      </c>
    </row>
    <row r="453" spans="1:16" ht="25.5">
      <c r="A453" t="s">
        <v>50</v>
      </c>
      <c s="34" t="s">
        <v>532</v>
      </c>
      <c s="34" t="s">
        <v>2805</v>
      </c>
      <c s="35" t="s">
        <v>5</v>
      </c>
      <c s="6" t="s">
        <v>8296</v>
      </c>
      <c s="36" t="s">
        <v>855</v>
      </c>
      <c s="37">
        <v>481.05</v>
      </c>
      <c s="36">
        <v>0</v>
      </c>
      <c s="36">
        <f>ROUND(G453*H453,6)</f>
      </c>
      <c r="L453" s="38">
        <v>0</v>
      </c>
      <c s="32">
        <f>ROUND(ROUND(L453,2)*ROUND(G453,3),2)</f>
      </c>
      <c s="36" t="s">
        <v>8060</v>
      </c>
      <c>
        <f>(M453*21)/100</f>
      </c>
      <c t="s">
        <v>28</v>
      </c>
    </row>
    <row r="454" spans="1:5" ht="12.75">
      <c r="A454" s="35" t="s">
        <v>55</v>
      </c>
      <c r="E454" s="39" t="s">
        <v>5</v>
      </c>
    </row>
    <row r="455" spans="1:5" ht="12.75">
      <c r="A455" s="35" t="s">
        <v>56</v>
      </c>
      <c r="E455" s="40" t="s">
        <v>8075</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8060</v>
      </c>
      <c>
        <f>(M457*21)/100</f>
      </c>
      <c t="s">
        <v>28</v>
      </c>
    </row>
    <row r="458" spans="1:5" ht="12.75">
      <c r="A458" s="35" t="s">
        <v>55</v>
      </c>
      <c r="E458" s="39" t="s">
        <v>5</v>
      </c>
    </row>
    <row r="459" spans="1:5" ht="12.75">
      <c r="A459" s="35" t="s">
        <v>56</v>
      </c>
      <c r="E459" s="40" t="s">
        <v>8075</v>
      </c>
    </row>
    <row r="460" spans="1:5" ht="12.75">
      <c r="A460" t="s">
        <v>58</v>
      </c>
      <c r="E460" s="39" t="s">
        <v>59</v>
      </c>
    </row>
    <row r="461" spans="1:16" ht="25.5">
      <c r="A461" t="s">
        <v>50</v>
      </c>
      <c s="34" t="s">
        <v>539</v>
      </c>
      <c s="34" t="s">
        <v>8297</v>
      </c>
      <c s="35" t="s">
        <v>5</v>
      </c>
      <c s="6" t="s">
        <v>8298</v>
      </c>
      <c s="36" t="s">
        <v>855</v>
      </c>
      <c s="37">
        <v>10.55</v>
      </c>
      <c s="36">
        <v>0</v>
      </c>
      <c s="36">
        <f>ROUND(G461*H461,6)</f>
      </c>
      <c r="L461" s="38">
        <v>0</v>
      </c>
      <c s="32">
        <f>ROUND(ROUND(L461,2)*ROUND(G461,3),2)</f>
      </c>
      <c s="36" t="s">
        <v>8060</v>
      </c>
      <c>
        <f>(M461*21)/100</f>
      </c>
      <c t="s">
        <v>28</v>
      </c>
    </row>
    <row r="462" spans="1:5" ht="12.75">
      <c r="A462" s="35" t="s">
        <v>55</v>
      </c>
      <c r="E462" s="39" t="s">
        <v>5</v>
      </c>
    </row>
    <row r="463" spans="1:5" ht="12.75">
      <c r="A463" s="35" t="s">
        <v>56</v>
      </c>
      <c r="E463" s="40" t="s">
        <v>8075</v>
      </c>
    </row>
    <row r="464" spans="1:5" ht="12.75">
      <c r="A464" t="s">
        <v>58</v>
      </c>
      <c r="E464" s="39" t="s">
        <v>59</v>
      </c>
    </row>
    <row r="465" spans="1:16" ht="25.5">
      <c r="A465" t="s">
        <v>50</v>
      </c>
      <c s="34" t="s">
        <v>540</v>
      </c>
      <c s="34" t="s">
        <v>8299</v>
      </c>
      <c s="35" t="s">
        <v>5</v>
      </c>
      <c s="6" t="s">
        <v>8300</v>
      </c>
      <c s="36" t="s">
        <v>855</v>
      </c>
      <c s="37">
        <v>0.8</v>
      </c>
      <c s="36">
        <v>0</v>
      </c>
      <c s="36">
        <f>ROUND(G465*H465,6)</f>
      </c>
      <c r="L465" s="38">
        <v>0</v>
      </c>
      <c s="32">
        <f>ROUND(ROUND(L465,2)*ROUND(G465,3),2)</f>
      </c>
      <c s="36" t="s">
        <v>8060</v>
      </c>
      <c>
        <f>(M465*21)/100</f>
      </c>
      <c t="s">
        <v>28</v>
      </c>
    </row>
    <row r="466" spans="1:5" ht="12.75">
      <c r="A466" s="35" t="s">
        <v>55</v>
      </c>
      <c r="E466" s="39" t="s">
        <v>5</v>
      </c>
    </row>
    <row r="467" spans="1:5" ht="12.75">
      <c r="A467" s="35" t="s">
        <v>56</v>
      </c>
      <c r="E467" s="40" t="s">
        <v>8075</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8303</v>
      </c>
      <c r="E8" s="30" t="s">
        <v>8302</v>
      </c>
      <c r="J8" s="29">
        <f>0+J9+J46+J75+J88+J245+J250+J283+J356+J373</f>
      </c>
      <c s="29">
        <f>0+K9+K46+K75+K88+K245+K250+K283+K356+K373</f>
      </c>
      <c s="29">
        <f>0+L9+L46+L75+L88+L245+L250+L283+L356+L373</f>
      </c>
      <c s="29">
        <f>0+M9+M46+M75+M88+M245+M250+M283+M356+M373</f>
      </c>
    </row>
    <row r="9" spans="1:13" ht="12.75">
      <c r="A9" t="s">
        <v>47</v>
      </c>
      <c r="C9" s="31" t="s">
        <v>300</v>
      </c>
      <c r="E9" s="33" t="s">
        <v>8304</v>
      </c>
      <c r="J9" s="32">
        <f>0</f>
      </c>
      <c s="32">
        <f>0</f>
      </c>
      <c s="32">
        <f>0+L10+L14+L18+L22+L26+L30+L34+L38+L42</f>
      </c>
      <c s="32">
        <f>0+M10+M14+M18+M22+M26+M30+M34+M38+M42</f>
      </c>
    </row>
    <row r="10" spans="1:16" ht="12.75">
      <c r="A10" t="s">
        <v>50</v>
      </c>
      <c s="34" t="s">
        <v>343</v>
      </c>
      <c s="34" t="s">
        <v>7238</v>
      </c>
      <c s="35" t="s">
        <v>5</v>
      </c>
      <c s="6" t="s">
        <v>7239</v>
      </c>
      <c s="36" t="s">
        <v>62</v>
      </c>
      <c s="37">
        <v>90</v>
      </c>
      <c s="36">
        <v>0</v>
      </c>
      <c s="36">
        <f>ROUND(G10*H10,6)</f>
      </c>
      <c r="L10" s="38">
        <v>0</v>
      </c>
      <c s="32">
        <f>ROUND(ROUND(L10,2)*ROUND(G10,3),2)</f>
      </c>
      <c s="36" t="s">
        <v>8060</v>
      </c>
      <c>
        <f>(M10*21)/100</f>
      </c>
      <c t="s">
        <v>28</v>
      </c>
    </row>
    <row r="11" spans="1:5" ht="12.75">
      <c r="A11" s="35" t="s">
        <v>55</v>
      </c>
      <c r="E11" s="39" t="s">
        <v>5</v>
      </c>
    </row>
    <row r="12" spans="1:5" ht="12.75">
      <c r="A12" s="35" t="s">
        <v>56</v>
      </c>
      <c r="E12" s="40" t="s">
        <v>8111</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8060</v>
      </c>
      <c>
        <f>(M14*21)/100</f>
      </c>
      <c t="s">
        <v>28</v>
      </c>
    </row>
    <row r="15" spans="1:5" ht="12.75">
      <c r="A15" s="35" t="s">
        <v>55</v>
      </c>
      <c r="E15" s="39" t="s">
        <v>5</v>
      </c>
    </row>
    <row r="16" spans="1:5" ht="12.75">
      <c r="A16" s="35" t="s">
        <v>56</v>
      </c>
      <c r="E16" s="40" t="s">
        <v>8111</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8060</v>
      </c>
      <c>
        <f>(M18*21)/100</f>
      </c>
      <c t="s">
        <v>28</v>
      </c>
    </row>
    <row r="19" spans="1:5" ht="12.75">
      <c r="A19" s="35" t="s">
        <v>55</v>
      </c>
      <c r="E19" s="39" t="s">
        <v>5</v>
      </c>
    </row>
    <row r="20" spans="1:5" ht="12.75">
      <c r="A20" s="35" t="s">
        <v>56</v>
      </c>
      <c r="E20" s="40" t="s">
        <v>8111</v>
      </c>
    </row>
    <row r="21" spans="1:5" ht="12.75">
      <c r="A21" t="s">
        <v>58</v>
      </c>
      <c r="E21" s="39" t="s">
        <v>59</v>
      </c>
    </row>
    <row r="22" spans="1:16" ht="12.75">
      <c r="A22" t="s">
        <v>50</v>
      </c>
      <c s="34" t="s">
        <v>482</v>
      </c>
      <c s="34" t="s">
        <v>8305</v>
      </c>
      <c s="35" t="s">
        <v>5</v>
      </c>
      <c s="6" t="s">
        <v>8306</v>
      </c>
      <c s="36" t="s">
        <v>70</v>
      </c>
      <c s="37">
        <v>54</v>
      </c>
      <c s="36">
        <v>0</v>
      </c>
      <c s="36">
        <f>ROUND(G22*H22,6)</f>
      </c>
      <c r="L22" s="38">
        <v>0</v>
      </c>
      <c s="32">
        <f>ROUND(ROUND(L22,2)*ROUND(G22,3),2)</f>
      </c>
      <c s="36" t="s">
        <v>8060</v>
      </c>
      <c>
        <f>(M22*21)/100</f>
      </c>
      <c t="s">
        <v>28</v>
      </c>
    </row>
    <row r="23" spans="1:5" ht="12.75">
      <c r="A23" s="35" t="s">
        <v>55</v>
      </c>
      <c r="E23" s="39" t="s">
        <v>5</v>
      </c>
    </row>
    <row r="24" spans="1:5" ht="12.75">
      <c r="A24" s="35" t="s">
        <v>56</v>
      </c>
      <c r="E24" s="40" t="s">
        <v>8111</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8060</v>
      </c>
      <c>
        <f>(M26*21)/100</f>
      </c>
      <c t="s">
        <v>28</v>
      </c>
    </row>
    <row r="27" spans="1:5" ht="12.75">
      <c r="A27" s="35" t="s">
        <v>55</v>
      </c>
      <c r="E27" s="39" t="s">
        <v>5</v>
      </c>
    </row>
    <row r="28" spans="1:5" ht="12.75">
      <c r="A28" s="35" t="s">
        <v>56</v>
      </c>
      <c r="E28" s="40" t="s">
        <v>8111</v>
      </c>
    </row>
    <row r="29" spans="1:5" ht="12.75">
      <c r="A29" t="s">
        <v>58</v>
      </c>
      <c r="E29" s="39" t="s">
        <v>59</v>
      </c>
    </row>
    <row r="30" spans="1:16" ht="25.5">
      <c r="A30" t="s">
        <v>50</v>
      </c>
      <c s="34" t="s">
        <v>486</v>
      </c>
      <c s="34" t="s">
        <v>8307</v>
      </c>
      <c s="35" t="s">
        <v>5</v>
      </c>
      <c s="6" t="s">
        <v>8308</v>
      </c>
      <c s="36" t="s">
        <v>93</v>
      </c>
      <c s="37">
        <v>4</v>
      </c>
      <c s="36">
        <v>0</v>
      </c>
      <c s="36">
        <f>ROUND(G30*H30,6)</f>
      </c>
      <c r="L30" s="38">
        <v>0</v>
      </c>
      <c s="32">
        <f>ROUND(ROUND(L30,2)*ROUND(G30,3),2)</f>
      </c>
      <c s="36" t="s">
        <v>8060</v>
      </c>
      <c>
        <f>(M30*21)/100</f>
      </c>
      <c t="s">
        <v>28</v>
      </c>
    </row>
    <row r="31" spans="1:5" ht="12.75">
      <c r="A31" s="35" t="s">
        <v>55</v>
      </c>
      <c r="E31" s="39" t="s">
        <v>5</v>
      </c>
    </row>
    <row r="32" spans="1:5" ht="12.75">
      <c r="A32" s="35" t="s">
        <v>56</v>
      </c>
      <c r="E32" s="40" t="s">
        <v>8111</v>
      </c>
    </row>
    <row r="33" spans="1:5" ht="12.75">
      <c r="A33" t="s">
        <v>58</v>
      </c>
      <c r="E33" s="39" t="s">
        <v>59</v>
      </c>
    </row>
    <row r="34" spans="1:16" ht="25.5">
      <c r="A34" t="s">
        <v>50</v>
      </c>
      <c s="34" t="s">
        <v>489</v>
      </c>
      <c s="34" t="s">
        <v>8307</v>
      </c>
      <c s="35" t="s">
        <v>48</v>
      </c>
      <c s="6" t="s">
        <v>8309</v>
      </c>
      <c s="36" t="s">
        <v>93</v>
      </c>
      <c s="37">
        <v>8</v>
      </c>
      <c s="36">
        <v>0</v>
      </c>
      <c s="36">
        <f>ROUND(G34*H34,6)</f>
      </c>
      <c r="L34" s="38">
        <v>0</v>
      </c>
      <c s="32">
        <f>ROUND(ROUND(L34,2)*ROUND(G34,3),2)</f>
      </c>
      <c s="36" t="s">
        <v>8060</v>
      </c>
      <c>
        <f>(M34*21)/100</f>
      </c>
      <c t="s">
        <v>28</v>
      </c>
    </row>
    <row r="35" spans="1:5" ht="12.75">
      <c r="A35" s="35" t="s">
        <v>55</v>
      </c>
      <c r="E35" s="39" t="s">
        <v>5</v>
      </c>
    </row>
    <row r="36" spans="1:5" ht="12.75">
      <c r="A36" s="35" t="s">
        <v>56</v>
      </c>
      <c r="E36" s="40" t="s">
        <v>8111</v>
      </c>
    </row>
    <row r="37" spans="1:5" ht="12.75">
      <c r="A37" t="s">
        <v>58</v>
      </c>
      <c r="E37" s="39" t="s">
        <v>59</v>
      </c>
    </row>
    <row r="38" spans="1:16" ht="12.75">
      <c r="A38" t="s">
        <v>50</v>
      </c>
      <c s="34" t="s">
        <v>490</v>
      </c>
      <c s="34" t="s">
        <v>8310</v>
      </c>
      <c s="35" t="s">
        <v>5</v>
      </c>
      <c s="6" t="s">
        <v>8311</v>
      </c>
      <c s="36" t="s">
        <v>70</v>
      </c>
      <c s="37">
        <v>80</v>
      </c>
      <c s="36">
        <v>0</v>
      </c>
      <c s="36">
        <f>ROUND(G38*H38,6)</f>
      </c>
      <c r="L38" s="38">
        <v>0</v>
      </c>
      <c s="32">
        <f>ROUND(ROUND(L38,2)*ROUND(G38,3),2)</f>
      </c>
      <c s="36" t="s">
        <v>8060</v>
      </c>
      <c>
        <f>(M38*21)/100</f>
      </c>
      <c t="s">
        <v>28</v>
      </c>
    </row>
    <row r="39" spans="1:5" ht="12.75">
      <c r="A39" s="35" t="s">
        <v>55</v>
      </c>
      <c r="E39" s="39" t="s">
        <v>5</v>
      </c>
    </row>
    <row r="40" spans="1:5" ht="12.75">
      <c r="A40" s="35" t="s">
        <v>56</v>
      </c>
      <c r="E40" s="40" t="s">
        <v>8075</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8060</v>
      </c>
      <c>
        <f>(M42*21)/100</f>
      </c>
      <c t="s">
        <v>28</v>
      </c>
    </row>
    <row r="43" spans="1:5" ht="12.75">
      <c r="A43" s="35" t="s">
        <v>55</v>
      </c>
      <c r="E43" s="39" t="s">
        <v>5</v>
      </c>
    </row>
    <row r="44" spans="1:5" ht="12.75">
      <c r="A44" s="35" t="s">
        <v>56</v>
      </c>
      <c r="E44" s="40" t="s">
        <v>8075</v>
      </c>
    </row>
    <row r="45" spans="1:5" ht="12.75">
      <c r="A45" t="s">
        <v>58</v>
      </c>
      <c r="E45" s="39" t="s">
        <v>59</v>
      </c>
    </row>
    <row r="46" spans="1:13" ht="12.75">
      <c r="A46" t="s">
        <v>47</v>
      </c>
      <c r="C46" s="31" t="s">
        <v>8056</v>
      </c>
      <c r="E46" s="33" t="s">
        <v>8057</v>
      </c>
      <c r="J46" s="32">
        <f>0</f>
      </c>
      <c s="32">
        <f>0</f>
      </c>
      <c s="32">
        <f>0+L47+L51+L55+L59+L63+L67+L71</f>
      </c>
      <c s="32">
        <f>0+M47+M51+M55+M59+M63+M67+M71</f>
      </c>
    </row>
    <row r="47" spans="1:16" ht="12.75">
      <c r="A47" t="s">
        <v>50</v>
      </c>
      <c s="34" t="s">
        <v>48</v>
      </c>
      <c s="34" t="s">
        <v>8058</v>
      </c>
      <c s="35" t="s">
        <v>5</v>
      </c>
      <c s="6" t="s">
        <v>8059</v>
      </c>
      <c s="36" t="s">
        <v>62</v>
      </c>
      <c s="37">
        <v>34.36</v>
      </c>
      <c s="36">
        <v>0</v>
      </c>
      <c s="36">
        <f>ROUND(G47*H47,6)</f>
      </c>
      <c r="L47" s="38">
        <v>0</v>
      </c>
      <c s="32">
        <f>ROUND(ROUND(L47,2)*ROUND(G47,3),2)</f>
      </c>
      <c s="36" t="s">
        <v>8060</v>
      </c>
      <c>
        <f>(M47*21)/100</f>
      </c>
      <c t="s">
        <v>28</v>
      </c>
    </row>
    <row r="48" spans="1:5" ht="12.75">
      <c r="A48" s="35" t="s">
        <v>55</v>
      </c>
      <c r="E48" s="39" t="s">
        <v>5</v>
      </c>
    </row>
    <row r="49" spans="1:5" ht="12.75">
      <c r="A49" s="35" t="s">
        <v>56</v>
      </c>
      <c r="E49" s="40" t="s">
        <v>8061</v>
      </c>
    </row>
    <row r="50" spans="1:5" ht="12.75">
      <c r="A50" t="s">
        <v>58</v>
      </c>
      <c r="E50" s="39" t="s">
        <v>59</v>
      </c>
    </row>
    <row r="51" spans="1:16" ht="25.5">
      <c r="A51" t="s">
        <v>50</v>
      </c>
      <c s="34" t="s">
        <v>28</v>
      </c>
      <c s="34" t="s">
        <v>8062</v>
      </c>
      <c s="35" t="s">
        <v>5</v>
      </c>
      <c s="6" t="s">
        <v>8063</v>
      </c>
      <c s="36" t="s">
        <v>8064</v>
      </c>
      <c s="37">
        <v>1030.8</v>
      </c>
      <c s="36">
        <v>0</v>
      </c>
      <c s="36">
        <f>ROUND(G51*H51,6)</f>
      </c>
      <c r="L51" s="38">
        <v>0</v>
      </c>
      <c s="32">
        <f>ROUND(ROUND(L51,2)*ROUND(G51,3),2)</f>
      </c>
      <c s="36" t="s">
        <v>8060</v>
      </c>
      <c>
        <f>(M51*21)/100</f>
      </c>
      <c t="s">
        <v>28</v>
      </c>
    </row>
    <row r="52" spans="1:5" ht="12.75">
      <c r="A52" s="35" t="s">
        <v>55</v>
      </c>
      <c r="E52" s="39" t="s">
        <v>5</v>
      </c>
    </row>
    <row r="53" spans="1:5" ht="12.75">
      <c r="A53" s="35" t="s">
        <v>56</v>
      </c>
      <c r="E53" s="40" t="s">
        <v>8061</v>
      </c>
    </row>
    <row r="54" spans="1:5" ht="12.75">
      <c r="A54" t="s">
        <v>58</v>
      </c>
      <c r="E54" s="39" t="s">
        <v>59</v>
      </c>
    </row>
    <row r="55" spans="1:16" ht="12.75">
      <c r="A55" t="s">
        <v>50</v>
      </c>
      <c s="34" t="s">
        <v>26</v>
      </c>
      <c s="34" t="s">
        <v>8065</v>
      </c>
      <c s="35" t="s">
        <v>5</v>
      </c>
      <c s="6" t="s">
        <v>8066</v>
      </c>
      <c s="36" t="s">
        <v>93</v>
      </c>
      <c s="37">
        <v>14</v>
      </c>
      <c s="36">
        <v>0</v>
      </c>
      <c s="36">
        <f>ROUND(G55*H55,6)</f>
      </c>
      <c r="L55" s="38">
        <v>0</v>
      </c>
      <c s="32">
        <f>ROUND(ROUND(L55,2)*ROUND(G55,3),2)</f>
      </c>
      <c s="36" t="s">
        <v>8060</v>
      </c>
      <c>
        <f>(M55*21)/100</f>
      </c>
      <c t="s">
        <v>28</v>
      </c>
    </row>
    <row r="56" spans="1:5" ht="12.75">
      <c r="A56" s="35" t="s">
        <v>55</v>
      </c>
      <c r="E56" s="39" t="s">
        <v>5</v>
      </c>
    </row>
    <row r="57" spans="1:5" ht="12.75">
      <c r="A57" s="35" t="s">
        <v>56</v>
      </c>
      <c r="E57" s="40" t="s">
        <v>8061</v>
      </c>
    </row>
    <row r="58" spans="1:5" ht="12.75">
      <c r="A58" t="s">
        <v>58</v>
      </c>
      <c r="E58" s="39" t="s">
        <v>59</v>
      </c>
    </row>
    <row r="59" spans="1:16" ht="12.75">
      <c r="A59" t="s">
        <v>50</v>
      </c>
      <c s="34" t="s">
        <v>67</v>
      </c>
      <c s="34" t="s">
        <v>8069</v>
      </c>
      <c s="35" t="s">
        <v>5</v>
      </c>
      <c s="6" t="s">
        <v>8070</v>
      </c>
      <c s="36" t="s">
        <v>93</v>
      </c>
      <c s="37">
        <v>6</v>
      </c>
      <c s="36">
        <v>0</v>
      </c>
      <c s="36">
        <f>ROUND(G59*H59,6)</f>
      </c>
      <c r="L59" s="38">
        <v>0</v>
      </c>
      <c s="32">
        <f>ROUND(ROUND(L59,2)*ROUND(G59,3),2)</f>
      </c>
      <c s="36" t="s">
        <v>8060</v>
      </c>
      <c>
        <f>(M59*21)/100</f>
      </c>
      <c t="s">
        <v>28</v>
      </c>
    </row>
    <row r="60" spans="1:5" ht="12.75">
      <c r="A60" s="35" t="s">
        <v>55</v>
      </c>
      <c r="E60" s="39" t="s">
        <v>5</v>
      </c>
    </row>
    <row r="61" spans="1:5" ht="12.75">
      <c r="A61" s="35" t="s">
        <v>56</v>
      </c>
      <c r="E61" s="40" t="s">
        <v>8061</v>
      </c>
    </row>
    <row r="62" spans="1:5" ht="12.75">
      <c r="A62" t="s">
        <v>58</v>
      </c>
      <c r="E62" s="39" t="s">
        <v>59</v>
      </c>
    </row>
    <row r="63" spans="1:16" ht="12.75">
      <c r="A63" t="s">
        <v>50</v>
      </c>
      <c s="34" t="s">
        <v>72</v>
      </c>
      <c s="34" t="s">
        <v>8312</v>
      </c>
      <c s="35" t="s">
        <v>5</v>
      </c>
      <c s="6" t="s">
        <v>8313</v>
      </c>
      <c s="36" t="s">
        <v>93</v>
      </c>
      <c s="37">
        <v>2</v>
      </c>
      <c s="36">
        <v>0</v>
      </c>
      <c s="36">
        <f>ROUND(G63*H63,6)</f>
      </c>
      <c r="L63" s="38">
        <v>0</v>
      </c>
      <c s="32">
        <f>ROUND(ROUND(L63,2)*ROUND(G63,3),2)</f>
      </c>
      <c s="36" t="s">
        <v>8060</v>
      </c>
      <c>
        <f>(M63*21)/100</f>
      </c>
      <c t="s">
        <v>28</v>
      </c>
    </row>
    <row r="64" spans="1:5" ht="12.75">
      <c r="A64" s="35" t="s">
        <v>55</v>
      </c>
      <c r="E64" s="39" t="s">
        <v>5</v>
      </c>
    </row>
    <row r="65" spans="1:5" ht="12.75">
      <c r="A65" s="35" t="s">
        <v>56</v>
      </c>
      <c r="E65" s="40" t="s">
        <v>8061</v>
      </c>
    </row>
    <row r="66" spans="1:5" ht="12.75">
      <c r="A66" t="s">
        <v>58</v>
      </c>
      <c r="E66" s="39" t="s">
        <v>59</v>
      </c>
    </row>
    <row r="67" spans="1:16" ht="12.75">
      <c r="A67" t="s">
        <v>50</v>
      </c>
      <c s="34" t="s">
        <v>27</v>
      </c>
      <c s="34" t="s">
        <v>8073</v>
      </c>
      <c s="35" t="s">
        <v>5</v>
      </c>
      <c s="6" t="s">
        <v>8074</v>
      </c>
      <c s="36" t="s">
        <v>93</v>
      </c>
      <c s="37">
        <v>8</v>
      </c>
      <c s="36">
        <v>0</v>
      </c>
      <c s="36">
        <f>ROUND(G67*H67,6)</f>
      </c>
      <c r="L67" s="38">
        <v>0</v>
      </c>
      <c s="32">
        <f>ROUND(ROUND(L67,2)*ROUND(G67,3),2)</f>
      </c>
      <c s="36" t="s">
        <v>8060</v>
      </c>
      <c>
        <f>(M67*21)/100</f>
      </c>
      <c t="s">
        <v>28</v>
      </c>
    </row>
    <row r="68" spans="1:5" ht="12.75">
      <c r="A68" s="35" t="s">
        <v>55</v>
      </c>
      <c r="E68" s="39" t="s">
        <v>5</v>
      </c>
    </row>
    <row r="69" spans="1:5" ht="12.75">
      <c r="A69" s="35" t="s">
        <v>56</v>
      </c>
      <c r="E69" s="40" t="s">
        <v>8075</v>
      </c>
    </row>
    <row r="70" spans="1:5" ht="12.75">
      <c r="A70" t="s">
        <v>58</v>
      </c>
      <c r="E70" s="39" t="s">
        <v>59</v>
      </c>
    </row>
    <row r="71" spans="1:16" ht="12.75">
      <c r="A71" t="s">
        <v>50</v>
      </c>
      <c s="34" t="s">
        <v>78</v>
      </c>
      <c s="34" t="s">
        <v>8076</v>
      </c>
      <c s="35" t="s">
        <v>5</v>
      </c>
      <c s="6" t="s">
        <v>8077</v>
      </c>
      <c s="36" t="s">
        <v>306</v>
      </c>
      <c s="37">
        <v>52.04</v>
      </c>
      <c s="36">
        <v>0</v>
      </c>
      <c s="36">
        <f>ROUND(G71*H71,6)</f>
      </c>
      <c r="L71" s="38">
        <v>0</v>
      </c>
      <c s="32">
        <f>ROUND(ROUND(L71,2)*ROUND(G71,3),2)</f>
      </c>
      <c s="36" t="s">
        <v>8060</v>
      </c>
      <c>
        <f>(M71*21)/100</f>
      </c>
      <c t="s">
        <v>28</v>
      </c>
    </row>
    <row r="72" spans="1:5" ht="12.75">
      <c r="A72" s="35" t="s">
        <v>55</v>
      </c>
      <c r="E72" s="39" t="s">
        <v>5</v>
      </c>
    </row>
    <row r="73" spans="1:5" ht="12.75">
      <c r="A73" s="35" t="s">
        <v>56</v>
      </c>
      <c r="E73" s="40" t="s">
        <v>8075</v>
      </c>
    </row>
    <row r="74" spans="1:5" ht="12.75">
      <c r="A74" t="s">
        <v>58</v>
      </c>
      <c r="E74" s="39" t="s">
        <v>59</v>
      </c>
    </row>
    <row r="75" spans="1:13" ht="12.75">
      <c r="A75" t="s">
        <v>47</v>
      </c>
      <c r="C75" s="31" t="s">
        <v>8078</v>
      </c>
      <c r="E75" s="33" t="s">
        <v>8079</v>
      </c>
      <c r="J75" s="32">
        <f>0</f>
      </c>
      <c s="32">
        <f>0</f>
      </c>
      <c s="32">
        <f>0+L76+L80+L84</f>
      </c>
      <c s="32">
        <f>0+M76+M80+M84</f>
      </c>
    </row>
    <row r="76" spans="1:16" ht="25.5">
      <c r="A76" t="s">
        <v>50</v>
      </c>
      <c s="34" t="s">
        <v>82</v>
      </c>
      <c s="34" t="s">
        <v>8314</v>
      </c>
      <c s="35" t="s">
        <v>5</v>
      </c>
      <c s="6" t="s">
        <v>8315</v>
      </c>
      <c s="36" t="s">
        <v>93</v>
      </c>
      <c s="37">
        <v>2</v>
      </c>
      <c s="36">
        <v>0</v>
      </c>
      <c s="36">
        <f>ROUND(G76*H76,6)</f>
      </c>
      <c r="L76" s="38">
        <v>0</v>
      </c>
      <c s="32">
        <f>ROUND(ROUND(L76,2)*ROUND(G76,3),2)</f>
      </c>
      <c s="36" t="s">
        <v>8060</v>
      </c>
      <c>
        <f>(M76*21)/100</f>
      </c>
      <c t="s">
        <v>28</v>
      </c>
    </row>
    <row r="77" spans="1:5" ht="12.75">
      <c r="A77" s="35" t="s">
        <v>55</v>
      </c>
      <c r="E77" s="39" t="s">
        <v>5</v>
      </c>
    </row>
    <row r="78" spans="1:5" ht="12.75">
      <c r="A78" s="35" t="s">
        <v>56</v>
      </c>
      <c r="E78" s="40" t="s">
        <v>8061</v>
      </c>
    </row>
    <row r="79" spans="1:5" ht="12.75">
      <c r="A79" t="s">
        <v>58</v>
      </c>
      <c r="E79" s="39" t="s">
        <v>59</v>
      </c>
    </row>
    <row r="80" spans="1:16" ht="25.5">
      <c r="A80" t="s">
        <v>50</v>
      </c>
      <c s="34" t="s">
        <v>86</v>
      </c>
      <c s="34" t="s">
        <v>8086</v>
      </c>
      <c s="35" t="s">
        <v>5</v>
      </c>
      <c s="6" t="s">
        <v>8087</v>
      </c>
      <c s="36" t="s">
        <v>93</v>
      </c>
      <c s="37">
        <v>4</v>
      </c>
      <c s="36">
        <v>0</v>
      </c>
      <c s="36">
        <f>ROUND(G80*H80,6)</f>
      </c>
      <c r="L80" s="38">
        <v>0</v>
      </c>
      <c s="32">
        <f>ROUND(ROUND(L80,2)*ROUND(G80,3),2)</f>
      </c>
      <c s="36" t="s">
        <v>8060</v>
      </c>
      <c>
        <f>(M80*21)/100</f>
      </c>
      <c t="s">
        <v>28</v>
      </c>
    </row>
    <row r="81" spans="1:5" ht="12.75">
      <c r="A81" s="35" t="s">
        <v>55</v>
      </c>
      <c r="E81" s="39" t="s">
        <v>5</v>
      </c>
    </row>
    <row r="82" spans="1:5" ht="12.75">
      <c r="A82" s="35" t="s">
        <v>56</v>
      </c>
      <c r="E82" s="40" t="s">
        <v>8061</v>
      </c>
    </row>
    <row r="83" spans="1:5" ht="12.75">
      <c r="A83" t="s">
        <v>58</v>
      </c>
      <c r="E83" s="39" t="s">
        <v>59</v>
      </c>
    </row>
    <row r="84" spans="1:16" ht="12.75">
      <c r="A84" t="s">
        <v>50</v>
      </c>
      <c s="34" t="s">
        <v>90</v>
      </c>
      <c s="34" t="s">
        <v>8114</v>
      </c>
      <c s="35" t="s">
        <v>5</v>
      </c>
      <c s="6" t="s">
        <v>8115</v>
      </c>
      <c s="36" t="s">
        <v>306</v>
      </c>
      <c s="37">
        <v>6</v>
      </c>
      <c s="36">
        <v>0</v>
      </c>
      <c s="36">
        <f>ROUND(G84*H84,6)</f>
      </c>
      <c r="L84" s="38">
        <v>0</v>
      </c>
      <c s="32">
        <f>ROUND(ROUND(L84,2)*ROUND(G84,3),2)</f>
      </c>
      <c s="36" t="s">
        <v>8060</v>
      </c>
      <c>
        <f>(M84*21)/100</f>
      </c>
      <c t="s">
        <v>28</v>
      </c>
    </row>
    <row r="85" spans="1:5" ht="12.75">
      <c r="A85" s="35" t="s">
        <v>55</v>
      </c>
      <c r="E85" s="39" t="s">
        <v>5</v>
      </c>
    </row>
    <row r="86" spans="1:5" ht="12.75">
      <c r="A86" s="35" t="s">
        <v>56</v>
      </c>
      <c r="E86" s="40" t="s">
        <v>8075</v>
      </c>
    </row>
    <row r="87" spans="1:5" ht="12.75">
      <c r="A87" t="s">
        <v>58</v>
      </c>
      <c r="E87" s="39" t="s">
        <v>59</v>
      </c>
    </row>
    <row r="88" spans="1:13" ht="12.75">
      <c r="A88" t="s">
        <v>47</v>
      </c>
      <c r="C88" s="31" t="s">
        <v>8116</v>
      </c>
      <c r="E88" s="33" t="s">
        <v>8117</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8118</v>
      </c>
      <c s="35" t="s">
        <v>5</v>
      </c>
      <c s="6" t="s">
        <v>8119</v>
      </c>
      <c s="36" t="s">
        <v>93</v>
      </c>
      <c s="37">
        <v>11</v>
      </c>
      <c s="36">
        <v>0</v>
      </c>
      <c s="36">
        <f>ROUND(G89*H89,6)</f>
      </c>
      <c r="L89" s="38">
        <v>0</v>
      </c>
      <c s="32">
        <f>ROUND(ROUND(L89,2)*ROUND(G89,3),2)</f>
      </c>
      <c s="36" t="s">
        <v>8060</v>
      </c>
      <c>
        <f>(M89*21)/100</f>
      </c>
      <c t="s">
        <v>28</v>
      </c>
    </row>
    <row r="90" spans="1:5" ht="12.75">
      <c r="A90" s="35" t="s">
        <v>55</v>
      </c>
      <c r="E90" s="39" t="s">
        <v>5</v>
      </c>
    </row>
    <row r="91" spans="1:5" ht="12.75">
      <c r="A91" s="35" t="s">
        <v>56</v>
      </c>
      <c r="E91" s="40" t="s">
        <v>8111</v>
      </c>
    </row>
    <row r="92" spans="1:5" ht="12.75">
      <c r="A92" t="s">
        <v>58</v>
      </c>
      <c r="E92" s="39" t="s">
        <v>59</v>
      </c>
    </row>
    <row r="93" spans="1:16" ht="12.75">
      <c r="A93" t="s">
        <v>50</v>
      </c>
      <c s="34" t="s">
        <v>99</v>
      </c>
      <c s="34" t="s">
        <v>8120</v>
      </c>
      <c s="35" t="s">
        <v>5</v>
      </c>
      <c s="6" t="s">
        <v>8121</v>
      </c>
      <c s="36" t="s">
        <v>93</v>
      </c>
      <c s="37">
        <v>22</v>
      </c>
      <c s="36">
        <v>0</v>
      </c>
      <c s="36">
        <f>ROUND(G93*H93,6)</f>
      </c>
      <c r="L93" s="38">
        <v>0</v>
      </c>
      <c s="32">
        <f>ROUND(ROUND(L93,2)*ROUND(G93,3),2)</f>
      </c>
      <c s="36" t="s">
        <v>8060</v>
      </c>
      <c>
        <f>(M93*21)/100</f>
      </c>
      <c t="s">
        <v>28</v>
      </c>
    </row>
    <row r="94" spans="1:5" ht="12.75">
      <c r="A94" s="35" t="s">
        <v>55</v>
      </c>
      <c r="E94" s="39" t="s">
        <v>5</v>
      </c>
    </row>
    <row r="95" spans="1:5" ht="12.75">
      <c r="A95" s="35" t="s">
        <v>56</v>
      </c>
      <c r="E95" s="40" t="s">
        <v>8111</v>
      </c>
    </row>
    <row r="96" spans="1:5" ht="12.75">
      <c r="A96" t="s">
        <v>58</v>
      </c>
      <c r="E96" s="39" t="s">
        <v>59</v>
      </c>
    </row>
    <row r="97" spans="1:16" ht="12.75">
      <c r="A97" t="s">
        <v>50</v>
      </c>
      <c s="34" t="s">
        <v>103</v>
      </c>
      <c s="34" t="s">
        <v>8134</v>
      </c>
      <c s="35" t="s">
        <v>5</v>
      </c>
      <c s="6" t="s">
        <v>8135</v>
      </c>
      <c s="36" t="s">
        <v>93</v>
      </c>
      <c s="37">
        <v>70</v>
      </c>
      <c s="36">
        <v>0</v>
      </c>
      <c s="36">
        <f>ROUND(G97*H97,6)</f>
      </c>
      <c r="L97" s="38">
        <v>0</v>
      </c>
      <c s="32">
        <f>ROUND(ROUND(L97,2)*ROUND(G97,3),2)</f>
      </c>
      <c s="36" t="s">
        <v>8060</v>
      </c>
      <c>
        <f>(M97*21)/100</f>
      </c>
      <c t="s">
        <v>28</v>
      </c>
    </row>
    <row r="98" spans="1:5" ht="12.75">
      <c r="A98" s="35" t="s">
        <v>55</v>
      </c>
      <c r="E98" s="39" t="s">
        <v>5</v>
      </c>
    </row>
    <row r="99" spans="1:5" ht="12.75">
      <c r="A99" s="35" t="s">
        <v>56</v>
      </c>
      <c r="E99" s="40" t="s">
        <v>8111</v>
      </c>
    </row>
    <row r="100" spans="1:5" ht="12.75">
      <c r="A100" t="s">
        <v>58</v>
      </c>
      <c r="E100" s="39" t="s">
        <v>59</v>
      </c>
    </row>
    <row r="101" spans="1:16" ht="12.75">
      <c r="A101" t="s">
        <v>50</v>
      </c>
      <c s="34" t="s">
        <v>106</v>
      </c>
      <c s="34" t="s">
        <v>8140</v>
      </c>
      <c s="35" t="s">
        <v>5</v>
      </c>
      <c s="6" t="s">
        <v>8141</v>
      </c>
      <c s="36" t="s">
        <v>93</v>
      </c>
      <c s="37">
        <v>2</v>
      </c>
      <c s="36">
        <v>0</v>
      </c>
      <c s="36">
        <f>ROUND(G101*H101,6)</f>
      </c>
      <c r="L101" s="38">
        <v>0</v>
      </c>
      <c s="32">
        <f>ROUND(ROUND(L101,2)*ROUND(G101,3),2)</f>
      </c>
      <c s="36" t="s">
        <v>8060</v>
      </c>
      <c>
        <f>(M101*21)/100</f>
      </c>
      <c t="s">
        <v>28</v>
      </c>
    </row>
    <row r="102" spans="1:5" ht="12.75">
      <c r="A102" s="35" t="s">
        <v>55</v>
      </c>
      <c r="E102" s="39" t="s">
        <v>5</v>
      </c>
    </row>
    <row r="103" spans="1:5" ht="12.75">
      <c r="A103" s="35" t="s">
        <v>56</v>
      </c>
      <c r="E103" s="40" t="s">
        <v>8111</v>
      </c>
    </row>
    <row r="104" spans="1:5" ht="12.75">
      <c r="A104" t="s">
        <v>58</v>
      </c>
      <c r="E104" s="39" t="s">
        <v>59</v>
      </c>
    </row>
    <row r="105" spans="1:16" ht="12.75">
      <c r="A105" t="s">
        <v>50</v>
      </c>
      <c s="34" t="s">
        <v>110</v>
      </c>
      <c s="34" t="s">
        <v>8316</v>
      </c>
      <c s="35" t="s">
        <v>5</v>
      </c>
      <c s="6" t="s">
        <v>8317</v>
      </c>
      <c s="36" t="s">
        <v>93</v>
      </c>
      <c s="37">
        <v>14</v>
      </c>
      <c s="36">
        <v>0</v>
      </c>
      <c s="36">
        <f>ROUND(G105*H105,6)</f>
      </c>
      <c r="L105" s="38">
        <v>0</v>
      </c>
      <c s="32">
        <f>ROUND(ROUND(L105,2)*ROUND(G105,3),2)</f>
      </c>
      <c s="36" t="s">
        <v>8060</v>
      </c>
      <c>
        <f>(M105*21)/100</f>
      </c>
      <c t="s">
        <v>28</v>
      </c>
    </row>
    <row r="106" spans="1:5" ht="12.75">
      <c r="A106" s="35" t="s">
        <v>55</v>
      </c>
      <c r="E106" s="39" t="s">
        <v>5</v>
      </c>
    </row>
    <row r="107" spans="1:5" ht="12.75">
      <c r="A107" s="35" t="s">
        <v>56</v>
      </c>
      <c r="E107" s="40" t="s">
        <v>8111</v>
      </c>
    </row>
    <row r="108" spans="1:5" ht="12.75">
      <c r="A108" t="s">
        <v>58</v>
      </c>
      <c r="E108" s="39" t="s">
        <v>59</v>
      </c>
    </row>
    <row r="109" spans="1:16" ht="12.75">
      <c r="A109" t="s">
        <v>50</v>
      </c>
      <c s="34" t="s">
        <v>114</v>
      </c>
      <c s="34" t="s">
        <v>8144</v>
      </c>
      <c s="35" t="s">
        <v>5</v>
      </c>
      <c s="6" t="s">
        <v>8145</v>
      </c>
      <c s="36" t="s">
        <v>93</v>
      </c>
      <c s="37">
        <v>1</v>
      </c>
      <c s="36">
        <v>0</v>
      </c>
      <c s="36">
        <f>ROUND(G109*H109,6)</f>
      </c>
      <c r="L109" s="38">
        <v>0</v>
      </c>
      <c s="32">
        <f>ROUND(ROUND(L109,2)*ROUND(G109,3),2)</f>
      </c>
      <c s="36" t="s">
        <v>8060</v>
      </c>
      <c>
        <f>(M109*21)/100</f>
      </c>
      <c t="s">
        <v>28</v>
      </c>
    </row>
    <row r="110" spans="1:5" ht="12.75">
      <c r="A110" s="35" t="s">
        <v>55</v>
      </c>
      <c r="E110" s="39" t="s">
        <v>5</v>
      </c>
    </row>
    <row r="111" spans="1:5" ht="12.75">
      <c r="A111" s="35" t="s">
        <v>56</v>
      </c>
      <c r="E111" s="40" t="s">
        <v>8111</v>
      </c>
    </row>
    <row r="112" spans="1:5" ht="12.75">
      <c r="A112" t="s">
        <v>58</v>
      </c>
      <c r="E112" s="39" t="s">
        <v>59</v>
      </c>
    </row>
    <row r="113" spans="1:16" ht="12.75">
      <c r="A113" t="s">
        <v>50</v>
      </c>
      <c s="34" t="s">
        <v>118</v>
      </c>
      <c s="34" t="s">
        <v>8318</v>
      </c>
      <c s="35" t="s">
        <v>5</v>
      </c>
      <c s="6" t="s">
        <v>8319</v>
      </c>
      <c s="36" t="s">
        <v>93</v>
      </c>
      <c s="37">
        <v>2</v>
      </c>
      <c s="36">
        <v>0</v>
      </c>
      <c s="36">
        <f>ROUND(G113*H113,6)</f>
      </c>
      <c r="L113" s="38">
        <v>0</v>
      </c>
      <c s="32">
        <f>ROUND(ROUND(L113,2)*ROUND(G113,3),2)</f>
      </c>
      <c s="36" t="s">
        <v>8060</v>
      </c>
      <c>
        <f>(M113*21)/100</f>
      </c>
      <c t="s">
        <v>28</v>
      </c>
    </row>
    <row r="114" spans="1:5" ht="12.75">
      <c r="A114" s="35" t="s">
        <v>55</v>
      </c>
      <c r="E114" s="39" t="s">
        <v>5</v>
      </c>
    </row>
    <row r="115" spans="1:5" ht="12.75">
      <c r="A115" s="35" t="s">
        <v>56</v>
      </c>
      <c r="E115" s="40" t="s">
        <v>8111</v>
      </c>
    </row>
    <row r="116" spans="1:5" ht="12.75">
      <c r="A116" t="s">
        <v>58</v>
      </c>
      <c r="E116" s="39" t="s">
        <v>59</v>
      </c>
    </row>
    <row r="117" spans="1:16" ht="12.75">
      <c r="A117" t="s">
        <v>50</v>
      </c>
      <c s="34" t="s">
        <v>122</v>
      </c>
      <c s="34" t="s">
        <v>8320</v>
      </c>
      <c s="35" t="s">
        <v>5</v>
      </c>
      <c s="6" t="s">
        <v>8321</v>
      </c>
      <c s="36" t="s">
        <v>70</v>
      </c>
      <c s="37">
        <v>106</v>
      </c>
      <c s="36">
        <v>0</v>
      </c>
      <c s="36">
        <f>ROUND(G117*H117,6)</f>
      </c>
      <c r="L117" s="38">
        <v>0</v>
      </c>
      <c s="32">
        <f>ROUND(ROUND(L117,2)*ROUND(G117,3),2)</f>
      </c>
      <c s="36" t="s">
        <v>8060</v>
      </c>
      <c>
        <f>(M117*21)/100</f>
      </c>
      <c t="s">
        <v>28</v>
      </c>
    </row>
    <row r="118" spans="1:5" ht="12.75">
      <c r="A118" s="35" t="s">
        <v>55</v>
      </c>
      <c r="E118" s="39" t="s">
        <v>5</v>
      </c>
    </row>
    <row r="119" spans="1:5" ht="12.75">
      <c r="A119" s="35" t="s">
        <v>56</v>
      </c>
      <c r="E119" s="40" t="s">
        <v>8111</v>
      </c>
    </row>
    <row r="120" spans="1:5" ht="12.75">
      <c r="A120" t="s">
        <v>58</v>
      </c>
      <c r="E120" s="39" t="s">
        <v>59</v>
      </c>
    </row>
    <row r="121" spans="1:16" ht="12.75">
      <c r="A121" t="s">
        <v>50</v>
      </c>
      <c s="34" t="s">
        <v>365</v>
      </c>
      <c s="34" t="s">
        <v>8322</v>
      </c>
      <c s="35" t="s">
        <v>5</v>
      </c>
      <c s="6" t="s">
        <v>8323</v>
      </c>
      <c s="36" t="s">
        <v>70</v>
      </c>
      <c s="37">
        <v>155</v>
      </c>
      <c s="36">
        <v>0</v>
      </c>
      <c s="36">
        <f>ROUND(G121*H121,6)</f>
      </c>
      <c r="L121" s="38">
        <v>0</v>
      </c>
      <c s="32">
        <f>ROUND(ROUND(L121,2)*ROUND(G121,3),2)</f>
      </c>
      <c s="36" t="s">
        <v>8060</v>
      </c>
      <c>
        <f>(M121*21)/100</f>
      </c>
      <c t="s">
        <v>28</v>
      </c>
    </row>
    <row r="122" spans="1:5" ht="12.75">
      <c r="A122" s="35" t="s">
        <v>55</v>
      </c>
      <c r="E122" s="39" t="s">
        <v>5</v>
      </c>
    </row>
    <row r="123" spans="1:5" ht="12.75">
      <c r="A123" s="35" t="s">
        <v>56</v>
      </c>
      <c r="E123" s="40" t="s">
        <v>8111</v>
      </c>
    </row>
    <row r="124" spans="1:5" ht="12.75">
      <c r="A124" t="s">
        <v>58</v>
      </c>
      <c r="E124" s="39" t="s">
        <v>59</v>
      </c>
    </row>
    <row r="125" spans="1:16" ht="12.75">
      <c r="A125" t="s">
        <v>50</v>
      </c>
      <c s="34" t="s">
        <v>127</v>
      </c>
      <c s="34" t="s">
        <v>8324</v>
      </c>
      <c s="35" t="s">
        <v>5</v>
      </c>
      <c s="6" t="s">
        <v>8325</v>
      </c>
      <c s="36" t="s">
        <v>70</v>
      </c>
      <c s="37">
        <v>366</v>
      </c>
      <c s="36">
        <v>0</v>
      </c>
      <c s="36">
        <f>ROUND(G125*H125,6)</f>
      </c>
      <c r="L125" s="38">
        <v>0</v>
      </c>
      <c s="32">
        <f>ROUND(ROUND(L125,2)*ROUND(G125,3),2)</f>
      </c>
      <c s="36" t="s">
        <v>8060</v>
      </c>
      <c>
        <f>(M125*21)/100</f>
      </c>
      <c t="s">
        <v>28</v>
      </c>
    </row>
    <row r="126" spans="1:5" ht="12.75">
      <c r="A126" s="35" t="s">
        <v>55</v>
      </c>
      <c r="E126" s="39" t="s">
        <v>5</v>
      </c>
    </row>
    <row r="127" spans="1:5" ht="12.75">
      <c r="A127" s="35" t="s">
        <v>56</v>
      </c>
      <c r="E127" s="40" t="s">
        <v>8164</v>
      </c>
    </row>
    <row r="128" spans="1:5" ht="12.75">
      <c r="A128" t="s">
        <v>58</v>
      </c>
      <c r="E128" s="39" t="s">
        <v>59</v>
      </c>
    </row>
    <row r="129" spans="1:16" ht="12.75">
      <c r="A129" t="s">
        <v>50</v>
      </c>
      <c s="34" t="s">
        <v>131</v>
      </c>
      <c s="34" t="s">
        <v>8165</v>
      </c>
      <c s="35" t="s">
        <v>5</v>
      </c>
      <c s="6" t="s">
        <v>8166</v>
      </c>
      <c s="36" t="s">
        <v>70</v>
      </c>
      <c s="37">
        <v>1114</v>
      </c>
      <c s="36">
        <v>0</v>
      </c>
      <c s="36">
        <f>ROUND(G129*H129,6)</f>
      </c>
      <c r="L129" s="38">
        <v>0</v>
      </c>
      <c s="32">
        <f>ROUND(ROUND(L129,2)*ROUND(G129,3),2)</f>
      </c>
      <c s="36" t="s">
        <v>8060</v>
      </c>
      <c>
        <f>(M129*21)/100</f>
      </c>
      <c t="s">
        <v>28</v>
      </c>
    </row>
    <row r="130" spans="1:5" ht="12.75">
      <c r="A130" s="35" t="s">
        <v>55</v>
      </c>
      <c r="E130" s="39" t="s">
        <v>5</v>
      </c>
    </row>
    <row r="131" spans="1:5" ht="12.75">
      <c r="A131" s="35" t="s">
        <v>56</v>
      </c>
      <c r="E131" s="40" t="s">
        <v>8164</v>
      </c>
    </row>
    <row r="132" spans="1:5" ht="12.75">
      <c r="A132" t="s">
        <v>58</v>
      </c>
      <c r="E132" s="39" t="s">
        <v>59</v>
      </c>
    </row>
    <row r="133" spans="1:16" ht="12.75">
      <c r="A133" t="s">
        <v>50</v>
      </c>
      <c s="34" t="s">
        <v>135</v>
      </c>
      <c s="34" t="s">
        <v>8167</v>
      </c>
      <c s="35" t="s">
        <v>5</v>
      </c>
      <c s="6" t="s">
        <v>8168</v>
      </c>
      <c s="36" t="s">
        <v>70</v>
      </c>
      <c s="37">
        <v>3342</v>
      </c>
      <c s="36">
        <v>0</v>
      </c>
      <c s="36">
        <f>ROUND(G133*H133,6)</f>
      </c>
      <c r="L133" s="38">
        <v>0</v>
      </c>
      <c s="32">
        <f>ROUND(ROUND(L133,2)*ROUND(G133,3),2)</f>
      </c>
      <c s="36" t="s">
        <v>8060</v>
      </c>
      <c>
        <f>(M133*21)/100</f>
      </c>
      <c t="s">
        <v>28</v>
      </c>
    </row>
    <row r="134" spans="1:5" ht="12.75">
      <c r="A134" s="35" t="s">
        <v>55</v>
      </c>
      <c r="E134" s="39" t="s">
        <v>5</v>
      </c>
    </row>
    <row r="135" spans="1:5" ht="12.75">
      <c r="A135" s="35" t="s">
        <v>56</v>
      </c>
      <c r="E135" s="40" t="s">
        <v>8164</v>
      </c>
    </row>
    <row r="136" spans="1:5" ht="12.75">
      <c r="A136" t="s">
        <v>58</v>
      </c>
      <c r="E136" s="39" t="s">
        <v>59</v>
      </c>
    </row>
    <row r="137" spans="1:16" ht="12.75">
      <c r="A137" t="s">
        <v>50</v>
      </c>
      <c s="34" t="s">
        <v>138</v>
      </c>
      <c s="34" t="s">
        <v>8326</v>
      </c>
      <c s="35" t="s">
        <v>5</v>
      </c>
      <c s="6" t="s">
        <v>8327</v>
      </c>
      <c s="36" t="s">
        <v>70</v>
      </c>
      <c s="37">
        <v>366</v>
      </c>
      <c s="36">
        <v>0</v>
      </c>
      <c s="36">
        <f>ROUND(G137*H137,6)</f>
      </c>
      <c r="L137" s="38">
        <v>0</v>
      </c>
      <c s="32">
        <f>ROUND(ROUND(L137,2)*ROUND(G137,3),2)</f>
      </c>
      <c s="36" t="s">
        <v>8060</v>
      </c>
      <c>
        <f>(M137*21)/100</f>
      </c>
      <c t="s">
        <v>28</v>
      </c>
    </row>
    <row r="138" spans="1:5" ht="12.75">
      <c r="A138" s="35" t="s">
        <v>55</v>
      </c>
      <c r="E138" s="39" t="s">
        <v>5</v>
      </c>
    </row>
    <row r="139" spans="1:5" ht="12.75">
      <c r="A139" s="35" t="s">
        <v>56</v>
      </c>
      <c r="E139" s="40" t="s">
        <v>8164</v>
      </c>
    </row>
    <row r="140" spans="1:5" ht="12.75">
      <c r="A140" t="s">
        <v>58</v>
      </c>
      <c r="E140" s="39" t="s">
        <v>59</v>
      </c>
    </row>
    <row r="141" spans="1:16" ht="12.75">
      <c r="A141" t="s">
        <v>50</v>
      </c>
      <c s="34" t="s">
        <v>372</v>
      </c>
      <c s="34" t="s">
        <v>8169</v>
      </c>
      <c s="35" t="s">
        <v>5</v>
      </c>
      <c s="6" t="s">
        <v>8170</v>
      </c>
      <c s="36" t="s">
        <v>93</v>
      </c>
      <c s="37">
        <v>2</v>
      </c>
      <c s="36">
        <v>0</v>
      </c>
      <c s="36">
        <f>ROUND(G141*H141,6)</f>
      </c>
      <c r="L141" s="38">
        <v>0</v>
      </c>
      <c s="32">
        <f>ROUND(ROUND(L141,2)*ROUND(G141,3),2)</f>
      </c>
      <c s="36" t="s">
        <v>8060</v>
      </c>
      <c>
        <f>(M141*21)/100</f>
      </c>
      <c t="s">
        <v>28</v>
      </c>
    </row>
    <row r="142" spans="1:5" ht="12.75">
      <c r="A142" s="35" t="s">
        <v>55</v>
      </c>
      <c r="E142" s="39" t="s">
        <v>5</v>
      </c>
    </row>
    <row r="143" spans="1:5" ht="12.75">
      <c r="A143" s="35" t="s">
        <v>56</v>
      </c>
      <c r="E143" s="40" t="s">
        <v>8164</v>
      </c>
    </row>
    <row r="144" spans="1:5" ht="12.75">
      <c r="A144" t="s">
        <v>58</v>
      </c>
      <c r="E144" s="39" t="s">
        <v>59</v>
      </c>
    </row>
    <row r="145" spans="1:16" ht="12.75">
      <c r="A145" t="s">
        <v>50</v>
      </c>
      <c s="34" t="s">
        <v>142</v>
      </c>
      <c s="34" t="s">
        <v>8171</v>
      </c>
      <c s="35" t="s">
        <v>5</v>
      </c>
      <c s="6" t="s">
        <v>8172</v>
      </c>
      <c s="36" t="s">
        <v>93</v>
      </c>
      <c s="37">
        <v>1</v>
      </c>
      <c s="36">
        <v>0</v>
      </c>
      <c s="36">
        <f>ROUND(G145*H145,6)</f>
      </c>
      <c r="L145" s="38">
        <v>0</v>
      </c>
      <c s="32">
        <f>ROUND(ROUND(L145,2)*ROUND(G145,3),2)</f>
      </c>
      <c s="36" t="s">
        <v>8060</v>
      </c>
      <c>
        <f>(M145*21)/100</f>
      </c>
      <c t="s">
        <v>28</v>
      </c>
    </row>
    <row r="146" spans="1:5" ht="12.75">
      <c r="A146" s="35" t="s">
        <v>55</v>
      </c>
      <c r="E146" s="39" t="s">
        <v>5</v>
      </c>
    </row>
    <row r="147" spans="1:5" ht="12.75">
      <c r="A147" s="35" t="s">
        <v>56</v>
      </c>
      <c r="E147" s="40" t="s">
        <v>8164</v>
      </c>
    </row>
    <row r="148" spans="1:5" ht="12.75">
      <c r="A148" t="s">
        <v>58</v>
      </c>
      <c r="E148" s="39" t="s">
        <v>59</v>
      </c>
    </row>
    <row r="149" spans="1:16" ht="12.75">
      <c r="A149" t="s">
        <v>50</v>
      </c>
      <c s="34" t="s">
        <v>146</v>
      </c>
      <c s="34" t="s">
        <v>8173</v>
      </c>
      <c s="35" t="s">
        <v>5</v>
      </c>
      <c s="6" t="s">
        <v>8174</v>
      </c>
      <c s="36" t="s">
        <v>93</v>
      </c>
      <c s="37">
        <v>1</v>
      </c>
      <c s="36">
        <v>0</v>
      </c>
      <c s="36">
        <f>ROUND(G149*H149,6)</f>
      </c>
      <c r="L149" s="38">
        <v>0</v>
      </c>
      <c s="32">
        <f>ROUND(ROUND(L149,2)*ROUND(G149,3),2)</f>
      </c>
      <c s="36" t="s">
        <v>8060</v>
      </c>
      <c>
        <f>(M149*21)/100</f>
      </c>
      <c t="s">
        <v>28</v>
      </c>
    </row>
    <row r="150" spans="1:5" ht="12.75">
      <c r="A150" s="35" t="s">
        <v>55</v>
      </c>
      <c r="E150" s="39" t="s">
        <v>5</v>
      </c>
    </row>
    <row r="151" spans="1:5" ht="12.75">
      <c r="A151" s="35" t="s">
        <v>56</v>
      </c>
      <c r="E151" s="40" t="s">
        <v>8164</v>
      </c>
    </row>
    <row r="152" spans="1:5" ht="12.75">
      <c r="A152" t="s">
        <v>58</v>
      </c>
      <c r="E152" s="39" t="s">
        <v>59</v>
      </c>
    </row>
    <row r="153" spans="1:16" ht="12.75">
      <c r="A153" t="s">
        <v>50</v>
      </c>
      <c s="34" t="s">
        <v>149</v>
      </c>
      <c s="34" t="s">
        <v>8328</v>
      </c>
      <c s="35" t="s">
        <v>5</v>
      </c>
      <c s="6" t="s">
        <v>8329</v>
      </c>
      <c s="36" t="s">
        <v>93</v>
      </c>
      <c s="37">
        <v>1</v>
      </c>
      <c s="36">
        <v>0</v>
      </c>
      <c s="36">
        <f>ROUND(G153*H153,6)</f>
      </c>
      <c r="L153" s="38">
        <v>0</v>
      </c>
      <c s="32">
        <f>ROUND(ROUND(L153,2)*ROUND(G153,3),2)</f>
      </c>
      <c s="36" t="s">
        <v>8060</v>
      </c>
      <c>
        <f>(M153*21)/100</f>
      </c>
      <c t="s">
        <v>28</v>
      </c>
    </row>
    <row r="154" spans="1:5" ht="12.75">
      <c r="A154" s="35" t="s">
        <v>55</v>
      </c>
      <c r="E154" s="39" t="s">
        <v>5</v>
      </c>
    </row>
    <row r="155" spans="1:5" ht="12.75">
      <c r="A155" s="35" t="s">
        <v>56</v>
      </c>
      <c r="E155" s="40" t="s">
        <v>8164</v>
      </c>
    </row>
    <row r="156" spans="1:5" ht="12.75">
      <c r="A156" t="s">
        <v>58</v>
      </c>
      <c r="E156" s="39" t="s">
        <v>59</v>
      </c>
    </row>
    <row r="157" spans="1:16" ht="12.75">
      <c r="A157" t="s">
        <v>50</v>
      </c>
      <c s="34" t="s">
        <v>153</v>
      </c>
      <c s="34" t="s">
        <v>8330</v>
      </c>
      <c s="35" t="s">
        <v>5</v>
      </c>
      <c s="6" t="s">
        <v>8331</v>
      </c>
      <c s="36" t="s">
        <v>93</v>
      </c>
      <c s="37">
        <v>20</v>
      </c>
      <c s="36">
        <v>0</v>
      </c>
      <c s="36">
        <f>ROUND(G157*H157,6)</f>
      </c>
      <c r="L157" s="38">
        <v>0</v>
      </c>
      <c s="32">
        <f>ROUND(ROUND(L157,2)*ROUND(G157,3),2)</f>
      </c>
      <c s="36" t="s">
        <v>8060</v>
      </c>
      <c>
        <f>(M157*21)/100</f>
      </c>
      <c t="s">
        <v>28</v>
      </c>
    </row>
    <row r="158" spans="1:5" ht="12.75">
      <c r="A158" s="35" t="s">
        <v>55</v>
      </c>
      <c r="E158" s="39" t="s">
        <v>5</v>
      </c>
    </row>
    <row r="159" spans="1:5" ht="12.75">
      <c r="A159" s="35" t="s">
        <v>56</v>
      </c>
      <c r="E159" s="40" t="s">
        <v>8111</v>
      </c>
    </row>
    <row r="160" spans="1:5" ht="12.75">
      <c r="A160" t="s">
        <v>58</v>
      </c>
      <c r="E160" s="39" t="s">
        <v>59</v>
      </c>
    </row>
    <row r="161" spans="1:16" ht="25.5">
      <c r="A161" t="s">
        <v>50</v>
      </c>
      <c s="34" t="s">
        <v>156</v>
      </c>
      <c s="34" t="s">
        <v>8175</v>
      </c>
      <c s="35" t="s">
        <v>5</v>
      </c>
      <c s="6" t="s">
        <v>8332</v>
      </c>
      <c s="36" t="s">
        <v>93</v>
      </c>
      <c s="37">
        <v>2</v>
      </c>
      <c s="36">
        <v>0</v>
      </c>
      <c s="36">
        <f>ROUND(G161*H161,6)</f>
      </c>
      <c r="L161" s="38">
        <v>0</v>
      </c>
      <c s="32">
        <f>ROUND(ROUND(L161,2)*ROUND(G161,3),2)</f>
      </c>
      <c s="36" t="s">
        <v>8060</v>
      </c>
      <c>
        <f>(M161*21)/100</f>
      </c>
      <c t="s">
        <v>28</v>
      </c>
    </row>
    <row r="162" spans="1:5" ht="12.75">
      <c r="A162" s="35" t="s">
        <v>55</v>
      </c>
      <c r="E162" s="39" t="s">
        <v>5</v>
      </c>
    </row>
    <row r="163" spans="1:5" ht="12.75">
      <c r="A163" s="35" t="s">
        <v>56</v>
      </c>
      <c r="E163" s="40" t="s">
        <v>8111</v>
      </c>
    </row>
    <row r="164" spans="1:5" ht="12.75">
      <c r="A164" t="s">
        <v>58</v>
      </c>
      <c r="E164" s="39" t="s">
        <v>59</v>
      </c>
    </row>
    <row r="165" spans="1:16" ht="12.75">
      <c r="A165" t="s">
        <v>50</v>
      </c>
      <c s="34" t="s">
        <v>160</v>
      </c>
      <c s="34" t="s">
        <v>8333</v>
      </c>
      <c s="35" t="s">
        <v>5</v>
      </c>
      <c s="6" t="s">
        <v>8334</v>
      </c>
      <c s="36" t="s">
        <v>93</v>
      </c>
      <c s="37">
        <v>1</v>
      </c>
      <c s="36">
        <v>0</v>
      </c>
      <c s="36">
        <f>ROUND(G165*H165,6)</f>
      </c>
      <c r="L165" s="38">
        <v>0</v>
      </c>
      <c s="32">
        <f>ROUND(ROUND(L165,2)*ROUND(G165,3),2)</f>
      </c>
      <c s="36" t="s">
        <v>8060</v>
      </c>
      <c>
        <f>(M165*21)/100</f>
      </c>
      <c t="s">
        <v>28</v>
      </c>
    </row>
    <row r="166" spans="1:5" ht="12.75">
      <c r="A166" s="35" t="s">
        <v>55</v>
      </c>
      <c r="E166" s="39" t="s">
        <v>5</v>
      </c>
    </row>
    <row r="167" spans="1:5" ht="12.75">
      <c r="A167" s="35" t="s">
        <v>56</v>
      </c>
      <c r="E167" s="40" t="s">
        <v>8111</v>
      </c>
    </row>
    <row r="168" spans="1:5" ht="12.75">
      <c r="A168" t="s">
        <v>58</v>
      </c>
      <c r="E168" s="39" t="s">
        <v>59</v>
      </c>
    </row>
    <row r="169" spans="1:16" ht="12.75">
      <c r="A169" t="s">
        <v>50</v>
      </c>
      <c s="34" t="s">
        <v>164</v>
      </c>
      <c s="34" t="s">
        <v>8335</v>
      </c>
      <c s="35" t="s">
        <v>5</v>
      </c>
      <c s="6" t="s">
        <v>8336</v>
      </c>
      <c s="36" t="s">
        <v>93</v>
      </c>
      <c s="37">
        <v>1</v>
      </c>
      <c s="36">
        <v>0</v>
      </c>
      <c s="36">
        <f>ROUND(G169*H169,6)</f>
      </c>
      <c r="L169" s="38">
        <v>0</v>
      </c>
      <c s="32">
        <f>ROUND(ROUND(L169,2)*ROUND(G169,3),2)</f>
      </c>
      <c s="36" t="s">
        <v>8060</v>
      </c>
      <c>
        <f>(M169*21)/100</f>
      </c>
      <c t="s">
        <v>28</v>
      </c>
    </row>
    <row r="170" spans="1:5" ht="12.75">
      <c r="A170" s="35" t="s">
        <v>55</v>
      </c>
      <c r="E170" s="39" t="s">
        <v>5</v>
      </c>
    </row>
    <row r="171" spans="1:5" ht="12.75">
      <c r="A171" s="35" t="s">
        <v>56</v>
      </c>
      <c r="E171" s="40" t="s">
        <v>8111</v>
      </c>
    </row>
    <row r="172" spans="1:5" ht="12.75">
      <c r="A172" t="s">
        <v>58</v>
      </c>
      <c r="E172" s="39" t="s">
        <v>59</v>
      </c>
    </row>
    <row r="173" spans="1:16" ht="12.75">
      <c r="A173" t="s">
        <v>50</v>
      </c>
      <c s="34" t="s">
        <v>167</v>
      </c>
      <c s="34" t="s">
        <v>8179</v>
      </c>
      <c s="35" t="s">
        <v>5</v>
      </c>
      <c s="6" t="s">
        <v>8180</v>
      </c>
      <c s="36" t="s">
        <v>93</v>
      </c>
      <c s="37">
        <v>3</v>
      </c>
      <c s="36">
        <v>0</v>
      </c>
      <c s="36">
        <f>ROUND(G173*H173,6)</f>
      </c>
      <c r="L173" s="38">
        <v>0</v>
      </c>
      <c s="32">
        <f>ROUND(ROUND(L173,2)*ROUND(G173,3),2)</f>
      </c>
      <c s="36" t="s">
        <v>8060</v>
      </c>
      <c>
        <f>(M173*21)/100</f>
      </c>
      <c t="s">
        <v>28</v>
      </c>
    </row>
    <row r="174" spans="1:5" ht="12.75">
      <c r="A174" s="35" t="s">
        <v>55</v>
      </c>
      <c r="E174" s="39" t="s">
        <v>5</v>
      </c>
    </row>
    <row r="175" spans="1:5" ht="12.75">
      <c r="A175" s="35" t="s">
        <v>56</v>
      </c>
      <c r="E175" s="40" t="s">
        <v>8111</v>
      </c>
    </row>
    <row r="176" spans="1:5" ht="12.75">
      <c r="A176" t="s">
        <v>58</v>
      </c>
      <c r="E176" s="39" t="s">
        <v>59</v>
      </c>
    </row>
    <row r="177" spans="1:16" ht="25.5">
      <c r="A177" t="s">
        <v>50</v>
      </c>
      <c s="34" t="s">
        <v>171</v>
      </c>
      <c s="34" t="s">
        <v>8337</v>
      </c>
      <c s="35" t="s">
        <v>5</v>
      </c>
      <c s="6" t="s">
        <v>8338</v>
      </c>
      <c s="36" t="s">
        <v>93</v>
      </c>
      <c s="37">
        <v>4</v>
      </c>
      <c s="36">
        <v>0</v>
      </c>
      <c s="36">
        <f>ROUND(G177*H177,6)</f>
      </c>
      <c r="L177" s="38">
        <v>0</v>
      </c>
      <c s="32">
        <f>ROUND(ROUND(L177,2)*ROUND(G177,3),2)</f>
      </c>
      <c s="36" t="s">
        <v>8060</v>
      </c>
      <c>
        <f>(M177*21)/100</f>
      </c>
      <c t="s">
        <v>28</v>
      </c>
    </row>
    <row r="178" spans="1:5" ht="12.75">
      <c r="A178" s="35" t="s">
        <v>55</v>
      </c>
      <c r="E178" s="39" t="s">
        <v>5</v>
      </c>
    </row>
    <row r="179" spans="1:5" ht="12.75">
      <c r="A179" s="35" t="s">
        <v>56</v>
      </c>
      <c r="E179" s="40" t="s">
        <v>8111</v>
      </c>
    </row>
    <row r="180" spans="1:5" ht="12.75">
      <c r="A180" t="s">
        <v>58</v>
      </c>
      <c r="E180" s="39" t="s">
        <v>59</v>
      </c>
    </row>
    <row r="181" spans="1:16" ht="12.75">
      <c r="A181" t="s">
        <v>50</v>
      </c>
      <c s="34" t="s">
        <v>175</v>
      </c>
      <c s="34" t="s">
        <v>8339</v>
      </c>
      <c s="35" t="s">
        <v>5</v>
      </c>
      <c s="6" t="s">
        <v>8340</v>
      </c>
      <c s="36" t="s">
        <v>93</v>
      </c>
      <c s="37">
        <v>3</v>
      </c>
      <c s="36">
        <v>0</v>
      </c>
      <c s="36">
        <f>ROUND(G181*H181,6)</f>
      </c>
      <c r="L181" s="38">
        <v>0</v>
      </c>
      <c s="32">
        <f>ROUND(ROUND(L181,2)*ROUND(G181,3),2)</f>
      </c>
      <c s="36" t="s">
        <v>8060</v>
      </c>
      <c>
        <f>(M181*21)/100</f>
      </c>
      <c t="s">
        <v>28</v>
      </c>
    </row>
    <row r="182" spans="1:5" ht="12.75">
      <c r="A182" s="35" t="s">
        <v>55</v>
      </c>
      <c r="E182" s="39" t="s">
        <v>5</v>
      </c>
    </row>
    <row r="183" spans="1:5" ht="12.75">
      <c r="A183" s="35" t="s">
        <v>56</v>
      </c>
      <c r="E183" s="40" t="s">
        <v>8111</v>
      </c>
    </row>
    <row r="184" spans="1:5" ht="12.75">
      <c r="A184" t="s">
        <v>58</v>
      </c>
      <c r="E184" s="39" t="s">
        <v>59</v>
      </c>
    </row>
    <row r="185" spans="1:16" ht="12.75">
      <c r="A185" t="s">
        <v>50</v>
      </c>
      <c s="34" t="s">
        <v>178</v>
      </c>
      <c s="34" t="s">
        <v>8341</v>
      </c>
      <c s="35" t="s">
        <v>5</v>
      </c>
      <c s="6" t="s">
        <v>8342</v>
      </c>
      <c s="36" t="s">
        <v>93</v>
      </c>
      <c s="37">
        <v>1</v>
      </c>
      <c s="36">
        <v>0</v>
      </c>
      <c s="36">
        <f>ROUND(G185*H185,6)</f>
      </c>
      <c r="L185" s="38">
        <v>0</v>
      </c>
      <c s="32">
        <f>ROUND(ROUND(L185,2)*ROUND(G185,3),2)</f>
      </c>
      <c s="36" t="s">
        <v>8060</v>
      </c>
      <c>
        <f>(M185*21)/100</f>
      </c>
      <c t="s">
        <v>28</v>
      </c>
    </row>
    <row r="186" spans="1:5" ht="12.75">
      <c r="A186" s="35" t="s">
        <v>55</v>
      </c>
      <c r="E186" s="39" t="s">
        <v>5</v>
      </c>
    </row>
    <row r="187" spans="1:5" ht="12.75">
      <c r="A187" s="35" t="s">
        <v>56</v>
      </c>
      <c r="E187" s="40" t="s">
        <v>8111</v>
      </c>
    </row>
    <row r="188" spans="1:5" ht="12.75">
      <c r="A188" t="s">
        <v>58</v>
      </c>
      <c r="E188" s="39" t="s">
        <v>59</v>
      </c>
    </row>
    <row r="189" spans="1:16" ht="12.75">
      <c r="A189" t="s">
        <v>50</v>
      </c>
      <c s="34" t="s">
        <v>182</v>
      </c>
      <c s="34" t="s">
        <v>8343</v>
      </c>
      <c s="35" t="s">
        <v>5</v>
      </c>
      <c s="6" t="s">
        <v>8344</v>
      </c>
      <c s="36" t="s">
        <v>93</v>
      </c>
      <c s="37">
        <v>4</v>
      </c>
      <c s="36">
        <v>0</v>
      </c>
      <c s="36">
        <f>ROUND(G189*H189,6)</f>
      </c>
      <c r="L189" s="38">
        <v>0</v>
      </c>
      <c s="32">
        <f>ROUND(ROUND(L189,2)*ROUND(G189,3),2)</f>
      </c>
      <c s="36" t="s">
        <v>8060</v>
      </c>
      <c>
        <f>(M189*21)/100</f>
      </c>
      <c t="s">
        <v>28</v>
      </c>
    </row>
    <row r="190" spans="1:5" ht="12.75">
      <c r="A190" s="35" t="s">
        <v>55</v>
      </c>
      <c r="E190" s="39" t="s">
        <v>5</v>
      </c>
    </row>
    <row r="191" spans="1:5" ht="12.75">
      <c r="A191" s="35" t="s">
        <v>56</v>
      </c>
      <c r="E191" s="40" t="s">
        <v>8111</v>
      </c>
    </row>
    <row r="192" spans="1:5" ht="12.75">
      <c r="A192" t="s">
        <v>58</v>
      </c>
      <c r="E192" s="39" t="s">
        <v>59</v>
      </c>
    </row>
    <row r="193" spans="1:16" ht="25.5">
      <c r="A193" t="s">
        <v>50</v>
      </c>
      <c s="34" t="s">
        <v>186</v>
      </c>
      <c s="34" t="s">
        <v>8345</v>
      </c>
      <c s="35" t="s">
        <v>5</v>
      </c>
      <c s="6" t="s">
        <v>8346</v>
      </c>
      <c s="36" t="s">
        <v>93</v>
      </c>
      <c s="37">
        <v>4</v>
      </c>
      <c s="36">
        <v>0</v>
      </c>
      <c s="36">
        <f>ROUND(G193*H193,6)</f>
      </c>
      <c r="L193" s="38">
        <v>0</v>
      </c>
      <c s="32">
        <f>ROUND(ROUND(L193,2)*ROUND(G193,3),2)</f>
      </c>
      <c s="36" t="s">
        <v>8060</v>
      </c>
      <c>
        <f>(M193*21)/100</f>
      </c>
      <c t="s">
        <v>28</v>
      </c>
    </row>
    <row r="194" spans="1:5" ht="12.75">
      <c r="A194" s="35" t="s">
        <v>55</v>
      </c>
      <c r="E194" s="39" t="s">
        <v>5</v>
      </c>
    </row>
    <row r="195" spans="1:5" ht="12.75">
      <c r="A195" s="35" t="s">
        <v>56</v>
      </c>
      <c r="E195" s="40" t="s">
        <v>8111</v>
      </c>
    </row>
    <row r="196" spans="1:5" ht="12.75">
      <c r="A196" t="s">
        <v>58</v>
      </c>
      <c r="E196" s="39" t="s">
        <v>59</v>
      </c>
    </row>
    <row r="197" spans="1:16" ht="12.75">
      <c r="A197" t="s">
        <v>50</v>
      </c>
      <c s="34" t="s">
        <v>191</v>
      </c>
      <c s="34" t="s">
        <v>8183</v>
      </c>
      <c s="35" t="s">
        <v>5</v>
      </c>
      <c s="6" t="s">
        <v>8184</v>
      </c>
      <c s="36" t="s">
        <v>93</v>
      </c>
      <c s="37">
        <v>22</v>
      </c>
      <c s="36">
        <v>0</v>
      </c>
      <c s="36">
        <f>ROUND(G197*H197,6)</f>
      </c>
      <c r="L197" s="38">
        <v>0</v>
      </c>
      <c s="32">
        <f>ROUND(ROUND(L197,2)*ROUND(G197,3),2)</f>
      </c>
      <c s="36" t="s">
        <v>8060</v>
      </c>
      <c>
        <f>(M197*21)/100</f>
      </c>
      <c t="s">
        <v>28</v>
      </c>
    </row>
    <row r="198" spans="1:5" ht="12.75">
      <c r="A198" s="35" t="s">
        <v>55</v>
      </c>
      <c r="E198" s="39" t="s">
        <v>5</v>
      </c>
    </row>
    <row r="199" spans="1:5" ht="12.75">
      <c r="A199" s="35" t="s">
        <v>56</v>
      </c>
      <c r="E199" s="40" t="s">
        <v>8111</v>
      </c>
    </row>
    <row r="200" spans="1:5" ht="12.75">
      <c r="A200" t="s">
        <v>58</v>
      </c>
      <c r="E200" s="39" t="s">
        <v>59</v>
      </c>
    </row>
    <row r="201" spans="1:16" ht="25.5">
      <c r="A201" t="s">
        <v>50</v>
      </c>
      <c s="34" t="s">
        <v>195</v>
      </c>
      <c s="34" t="s">
        <v>8191</v>
      </c>
      <c s="35" t="s">
        <v>5</v>
      </c>
      <c s="6" t="s">
        <v>8192</v>
      </c>
      <c s="36" t="s">
        <v>93</v>
      </c>
      <c s="37">
        <v>4</v>
      </c>
      <c s="36">
        <v>0</v>
      </c>
      <c s="36">
        <f>ROUND(G201*H201,6)</f>
      </c>
      <c r="L201" s="38">
        <v>0</v>
      </c>
      <c s="32">
        <f>ROUND(ROUND(L201,2)*ROUND(G201,3),2)</f>
      </c>
      <c s="36" t="s">
        <v>8060</v>
      </c>
      <c>
        <f>(M201*21)/100</f>
      </c>
      <c t="s">
        <v>28</v>
      </c>
    </row>
    <row r="202" spans="1:5" ht="12.75">
      <c r="A202" s="35" t="s">
        <v>55</v>
      </c>
      <c r="E202" s="39" t="s">
        <v>5</v>
      </c>
    </row>
    <row r="203" spans="1:5" ht="12.75">
      <c r="A203" s="35" t="s">
        <v>56</v>
      </c>
      <c r="E203" s="40" t="s">
        <v>8111</v>
      </c>
    </row>
    <row r="204" spans="1:5" ht="12.75">
      <c r="A204" t="s">
        <v>58</v>
      </c>
      <c r="E204" s="39" t="s">
        <v>59</v>
      </c>
    </row>
    <row r="205" spans="1:16" ht="25.5">
      <c r="A205" t="s">
        <v>50</v>
      </c>
      <c s="34" t="s">
        <v>200</v>
      </c>
      <c s="34" t="s">
        <v>8347</v>
      </c>
      <c s="35" t="s">
        <v>5</v>
      </c>
      <c s="6" t="s">
        <v>8348</v>
      </c>
      <c s="36" t="s">
        <v>93</v>
      </c>
      <c s="37">
        <v>4</v>
      </c>
      <c s="36">
        <v>0</v>
      </c>
      <c s="36">
        <f>ROUND(G205*H205,6)</f>
      </c>
      <c r="L205" s="38">
        <v>0</v>
      </c>
      <c s="32">
        <f>ROUND(ROUND(L205,2)*ROUND(G205,3),2)</f>
      </c>
      <c s="36" t="s">
        <v>8060</v>
      </c>
      <c>
        <f>(M205*21)/100</f>
      </c>
      <c t="s">
        <v>28</v>
      </c>
    </row>
    <row r="206" spans="1:5" ht="12.75">
      <c r="A206" s="35" t="s">
        <v>55</v>
      </c>
      <c r="E206" s="39" t="s">
        <v>5</v>
      </c>
    </row>
    <row r="207" spans="1:5" ht="12.75">
      <c r="A207" s="35" t="s">
        <v>56</v>
      </c>
      <c r="E207" s="40" t="s">
        <v>8111</v>
      </c>
    </row>
    <row r="208" spans="1:5" ht="12.75">
      <c r="A208" t="s">
        <v>58</v>
      </c>
      <c r="E208" s="39" t="s">
        <v>59</v>
      </c>
    </row>
    <row r="209" spans="1:16" ht="12.75">
      <c r="A209" t="s">
        <v>50</v>
      </c>
      <c s="34" t="s">
        <v>204</v>
      </c>
      <c s="34" t="s">
        <v>8193</v>
      </c>
      <c s="35" t="s">
        <v>5</v>
      </c>
      <c s="6" t="s">
        <v>8194</v>
      </c>
      <c s="36" t="s">
        <v>93</v>
      </c>
      <c s="37">
        <v>1</v>
      </c>
      <c s="36">
        <v>0</v>
      </c>
      <c s="36">
        <f>ROUND(G209*H209,6)</f>
      </c>
      <c r="L209" s="38">
        <v>0</v>
      </c>
      <c s="32">
        <f>ROUND(ROUND(L209,2)*ROUND(G209,3),2)</f>
      </c>
      <c s="36" t="s">
        <v>8060</v>
      </c>
      <c>
        <f>(M209*21)/100</f>
      </c>
      <c t="s">
        <v>28</v>
      </c>
    </row>
    <row r="210" spans="1:5" ht="12.75">
      <c r="A210" s="35" t="s">
        <v>55</v>
      </c>
      <c r="E210" s="39" t="s">
        <v>5</v>
      </c>
    </row>
    <row r="211" spans="1:5" ht="12.75">
      <c r="A211" s="35" t="s">
        <v>56</v>
      </c>
      <c r="E211" s="40" t="s">
        <v>8111</v>
      </c>
    </row>
    <row r="212" spans="1:5" ht="12.75">
      <c r="A212" t="s">
        <v>58</v>
      </c>
      <c r="E212" s="39" t="s">
        <v>59</v>
      </c>
    </row>
    <row r="213" spans="1:16" ht="12.75">
      <c r="A213" t="s">
        <v>50</v>
      </c>
      <c s="34" t="s">
        <v>207</v>
      </c>
      <c s="34" t="s">
        <v>8349</v>
      </c>
      <c s="35" t="s">
        <v>5</v>
      </c>
      <c s="6" t="s">
        <v>8350</v>
      </c>
      <c s="36" t="s">
        <v>93</v>
      </c>
      <c s="37">
        <v>2</v>
      </c>
      <c s="36">
        <v>0</v>
      </c>
      <c s="36">
        <f>ROUND(G213*H213,6)</f>
      </c>
      <c r="L213" s="38">
        <v>0</v>
      </c>
      <c s="32">
        <f>ROUND(ROUND(L213,2)*ROUND(G213,3),2)</f>
      </c>
      <c s="36" t="s">
        <v>8060</v>
      </c>
      <c>
        <f>(M213*21)/100</f>
      </c>
      <c t="s">
        <v>28</v>
      </c>
    </row>
    <row r="214" spans="1:5" ht="12.75">
      <c r="A214" s="35" t="s">
        <v>55</v>
      </c>
      <c r="E214" s="39" t="s">
        <v>5</v>
      </c>
    </row>
    <row r="215" spans="1:5" ht="12.75">
      <c r="A215" s="35" t="s">
        <v>56</v>
      </c>
      <c r="E215" s="40" t="s">
        <v>8111</v>
      </c>
    </row>
    <row r="216" spans="1:5" ht="12.75">
      <c r="A216" t="s">
        <v>58</v>
      </c>
      <c r="E216" s="39" t="s">
        <v>59</v>
      </c>
    </row>
    <row r="217" spans="1:16" ht="12.75">
      <c r="A217" t="s">
        <v>50</v>
      </c>
      <c s="34" t="s">
        <v>211</v>
      </c>
      <c s="34" t="s">
        <v>8199</v>
      </c>
      <c s="35" t="s">
        <v>5</v>
      </c>
      <c s="6" t="s">
        <v>8200</v>
      </c>
      <c s="36" t="s">
        <v>93</v>
      </c>
      <c s="37">
        <v>2</v>
      </c>
      <c s="36">
        <v>0</v>
      </c>
      <c s="36">
        <f>ROUND(G217*H217,6)</f>
      </c>
      <c r="L217" s="38">
        <v>0</v>
      </c>
      <c s="32">
        <f>ROUND(ROUND(L217,2)*ROUND(G217,3),2)</f>
      </c>
      <c s="36" t="s">
        <v>8060</v>
      </c>
      <c>
        <f>(M217*21)/100</f>
      </c>
      <c t="s">
        <v>28</v>
      </c>
    </row>
    <row r="218" spans="1:5" ht="12.75">
      <c r="A218" s="35" t="s">
        <v>55</v>
      </c>
      <c r="E218" s="39" t="s">
        <v>5</v>
      </c>
    </row>
    <row r="219" spans="1:5" ht="12.75">
      <c r="A219" s="35" t="s">
        <v>56</v>
      </c>
      <c r="E219" s="40" t="s">
        <v>8111</v>
      </c>
    </row>
    <row r="220" spans="1:5" ht="12.75">
      <c r="A220" t="s">
        <v>58</v>
      </c>
      <c r="E220" s="39" t="s">
        <v>59</v>
      </c>
    </row>
    <row r="221" spans="1:16" ht="12.75">
      <c r="A221" t="s">
        <v>50</v>
      </c>
      <c s="34" t="s">
        <v>214</v>
      </c>
      <c s="34" t="s">
        <v>8201</v>
      </c>
      <c s="35" t="s">
        <v>5</v>
      </c>
      <c s="6" t="s">
        <v>8202</v>
      </c>
      <c s="36" t="s">
        <v>93</v>
      </c>
      <c s="37">
        <v>14</v>
      </c>
      <c s="36">
        <v>0</v>
      </c>
      <c s="36">
        <f>ROUND(G221*H221,6)</f>
      </c>
      <c r="L221" s="38">
        <v>0</v>
      </c>
      <c s="32">
        <f>ROUND(ROUND(L221,2)*ROUND(G221,3),2)</f>
      </c>
      <c s="36" t="s">
        <v>8060</v>
      </c>
      <c>
        <f>(M221*21)/100</f>
      </c>
      <c t="s">
        <v>28</v>
      </c>
    </row>
    <row r="222" spans="1:5" ht="12.75">
      <c r="A222" s="35" t="s">
        <v>55</v>
      </c>
      <c r="E222" s="39" t="s">
        <v>5</v>
      </c>
    </row>
    <row r="223" spans="1:5" ht="12.75">
      <c r="A223" s="35" t="s">
        <v>56</v>
      </c>
      <c r="E223" s="40" t="s">
        <v>8111</v>
      </c>
    </row>
    <row r="224" spans="1:5" ht="12.75">
      <c r="A224" t="s">
        <v>58</v>
      </c>
      <c r="E224" s="39" t="s">
        <v>59</v>
      </c>
    </row>
    <row r="225" spans="1:16" ht="12.75">
      <c r="A225" t="s">
        <v>50</v>
      </c>
      <c s="34" t="s">
        <v>217</v>
      </c>
      <c s="34" t="s">
        <v>8203</v>
      </c>
      <c s="35" t="s">
        <v>5</v>
      </c>
      <c s="6" t="s">
        <v>8204</v>
      </c>
      <c s="36" t="s">
        <v>93</v>
      </c>
      <c s="37">
        <v>4</v>
      </c>
      <c s="36">
        <v>0</v>
      </c>
      <c s="36">
        <f>ROUND(G225*H225,6)</f>
      </c>
      <c r="L225" s="38">
        <v>0</v>
      </c>
      <c s="32">
        <f>ROUND(ROUND(L225,2)*ROUND(G225,3),2)</f>
      </c>
      <c s="36" t="s">
        <v>8060</v>
      </c>
      <c>
        <f>(M225*21)/100</f>
      </c>
      <c t="s">
        <v>28</v>
      </c>
    </row>
    <row r="226" spans="1:5" ht="12.75">
      <c r="A226" s="35" t="s">
        <v>55</v>
      </c>
      <c r="E226" s="39" t="s">
        <v>5</v>
      </c>
    </row>
    <row r="227" spans="1:5" ht="12.75">
      <c r="A227" s="35" t="s">
        <v>56</v>
      </c>
      <c r="E227" s="40" t="s">
        <v>8111</v>
      </c>
    </row>
    <row r="228" spans="1:5" ht="12.75">
      <c r="A228" t="s">
        <v>58</v>
      </c>
      <c r="E228" s="39" t="s">
        <v>59</v>
      </c>
    </row>
    <row r="229" spans="1:16" ht="12.75">
      <c r="A229" t="s">
        <v>50</v>
      </c>
      <c s="34" t="s">
        <v>221</v>
      </c>
      <c s="34" t="s">
        <v>8205</v>
      </c>
      <c s="35" t="s">
        <v>5</v>
      </c>
      <c s="6" t="s">
        <v>8206</v>
      </c>
      <c s="36" t="s">
        <v>93</v>
      </c>
      <c s="37">
        <v>7</v>
      </c>
      <c s="36">
        <v>0</v>
      </c>
      <c s="36">
        <f>ROUND(G229*H229,6)</f>
      </c>
      <c r="L229" s="38">
        <v>0</v>
      </c>
      <c s="32">
        <f>ROUND(ROUND(L229,2)*ROUND(G229,3),2)</f>
      </c>
      <c s="36" t="s">
        <v>8060</v>
      </c>
      <c>
        <f>(M229*21)/100</f>
      </c>
      <c t="s">
        <v>28</v>
      </c>
    </row>
    <row r="230" spans="1:5" ht="12.75">
      <c r="A230" s="35" t="s">
        <v>55</v>
      </c>
      <c r="E230" s="39" t="s">
        <v>5</v>
      </c>
    </row>
    <row r="231" spans="1:5" ht="12.75">
      <c r="A231" s="35" t="s">
        <v>56</v>
      </c>
      <c r="E231" s="40" t="s">
        <v>8111</v>
      </c>
    </row>
    <row r="232" spans="1:5" ht="12.75">
      <c r="A232" t="s">
        <v>58</v>
      </c>
      <c r="E232" s="39" t="s">
        <v>59</v>
      </c>
    </row>
    <row r="233" spans="1:16" ht="25.5">
      <c r="A233" t="s">
        <v>50</v>
      </c>
      <c s="34" t="s">
        <v>225</v>
      </c>
      <c s="34" t="s">
        <v>8207</v>
      </c>
      <c s="35" t="s">
        <v>5</v>
      </c>
      <c s="6" t="s">
        <v>8208</v>
      </c>
      <c s="36" t="s">
        <v>93</v>
      </c>
      <c s="37">
        <v>3</v>
      </c>
      <c s="36">
        <v>0</v>
      </c>
      <c s="36">
        <f>ROUND(G233*H233,6)</f>
      </c>
      <c r="L233" s="38">
        <v>0</v>
      </c>
      <c s="32">
        <f>ROUND(ROUND(L233,2)*ROUND(G233,3),2)</f>
      </c>
      <c s="36" t="s">
        <v>8060</v>
      </c>
      <c>
        <f>(M233*21)/100</f>
      </c>
      <c t="s">
        <v>28</v>
      </c>
    </row>
    <row r="234" spans="1:5" ht="12.75">
      <c r="A234" s="35" t="s">
        <v>55</v>
      </c>
      <c r="E234" s="39" t="s">
        <v>5</v>
      </c>
    </row>
    <row r="235" spans="1:5" ht="12.75">
      <c r="A235" s="35" t="s">
        <v>56</v>
      </c>
      <c r="E235" s="40" t="s">
        <v>8075</v>
      </c>
    </row>
    <row r="236" spans="1:5" ht="12.75">
      <c r="A236" t="s">
        <v>58</v>
      </c>
      <c r="E236" s="39" t="s">
        <v>59</v>
      </c>
    </row>
    <row r="237" spans="1:16" ht="25.5">
      <c r="A237" t="s">
        <v>50</v>
      </c>
      <c s="34" t="s">
        <v>228</v>
      </c>
      <c s="34" t="s">
        <v>8209</v>
      </c>
      <c s="35" t="s">
        <v>5</v>
      </c>
      <c s="6" t="s">
        <v>8210</v>
      </c>
      <c s="36" t="s">
        <v>93</v>
      </c>
      <c s="37">
        <v>11.14</v>
      </c>
      <c s="36">
        <v>0</v>
      </c>
      <c s="36">
        <f>ROUND(G237*H237,6)</f>
      </c>
      <c r="L237" s="38">
        <v>0</v>
      </c>
      <c s="32">
        <f>ROUND(ROUND(L237,2)*ROUND(G237,3),2)</f>
      </c>
      <c s="36" t="s">
        <v>8060</v>
      </c>
      <c>
        <f>(M237*21)/100</f>
      </c>
      <c t="s">
        <v>28</v>
      </c>
    </row>
    <row r="238" spans="1:5" ht="12.75">
      <c r="A238" s="35" t="s">
        <v>55</v>
      </c>
      <c r="E238" s="39" t="s">
        <v>5</v>
      </c>
    </row>
    <row r="239" spans="1:5" ht="12.75">
      <c r="A239" s="35" t="s">
        <v>56</v>
      </c>
      <c r="E239" s="40" t="s">
        <v>8075</v>
      </c>
    </row>
    <row r="240" spans="1:5" ht="12.75">
      <c r="A240" t="s">
        <v>58</v>
      </c>
      <c r="E240" s="39" t="s">
        <v>59</v>
      </c>
    </row>
    <row r="241" spans="1:16" ht="12.75">
      <c r="A241" t="s">
        <v>50</v>
      </c>
      <c s="34" t="s">
        <v>231</v>
      </c>
      <c s="34" t="s">
        <v>8211</v>
      </c>
      <c s="35" t="s">
        <v>5</v>
      </c>
      <c s="6" t="s">
        <v>8212</v>
      </c>
      <c s="36" t="s">
        <v>306</v>
      </c>
      <c s="37">
        <v>267.36</v>
      </c>
      <c s="36">
        <v>0</v>
      </c>
      <c s="36">
        <f>ROUND(G241*H241,6)</f>
      </c>
      <c r="L241" s="38">
        <v>0</v>
      </c>
      <c s="32">
        <f>ROUND(ROUND(L241,2)*ROUND(G241,3),2)</f>
      </c>
      <c s="36" t="s">
        <v>8060</v>
      </c>
      <c>
        <f>(M241*21)/100</f>
      </c>
      <c t="s">
        <v>28</v>
      </c>
    </row>
    <row r="242" spans="1:5" ht="12.75">
      <c r="A242" s="35" t="s">
        <v>55</v>
      </c>
      <c r="E242" s="39" t="s">
        <v>5</v>
      </c>
    </row>
    <row r="243" spans="1:5" ht="12.75">
      <c r="A243" s="35" t="s">
        <v>56</v>
      </c>
      <c r="E243" s="40" t="s">
        <v>8075</v>
      </c>
    </row>
    <row r="244" spans="1:5" ht="12.75">
      <c r="A244" t="s">
        <v>58</v>
      </c>
      <c r="E244" s="39" t="s">
        <v>59</v>
      </c>
    </row>
    <row r="245" spans="1:13" ht="12.75">
      <c r="A245" t="s">
        <v>47</v>
      </c>
      <c r="C245" s="31" t="s">
        <v>8213</v>
      </c>
      <c r="E245" s="33" t="s">
        <v>8214</v>
      </c>
      <c r="J245" s="32">
        <f>0</f>
      </c>
      <c s="32">
        <f>0</f>
      </c>
      <c s="32">
        <f>0+L246</f>
      </c>
      <c s="32">
        <f>0+M246</f>
      </c>
    </row>
    <row r="246" spans="1:16" ht="12.75">
      <c r="A246" t="s">
        <v>50</v>
      </c>
      <c s="34" t="s">
        <v>234</v>
      </c>
      <c s="34" t="s">
        <v>8217</v>
      </c>
      <c s="35" t="s">
        <v>5</v>
      </c>
      <c s="6" t="s">
        <v>8218</v>
      </c>
      <c s="36" t="s">
        <v>93</v>
      </c>
      <c s="37">
        <v>1</v>
      </c>
      <c s="36">
        <v>0</v>
      </c>
      <c s="36">
        <f>ROUND(G246*H246,6)</f>
      </c>
      <c r="L246" s="38">
        <v>0</v>
      </c>
      <c s="32">
        <f>ROUND(ROUND(L246,2)*ROUND(G246,3),2)</f>
      </c>
      <c s="36" t="s">
        <v>8060</v>
      </c>
      <c>
        <f>(M246*21)/100</f>
      </c>
      <c t="s">
        <v>28</v>
      </c>
    </row>
    <row r="247" spans="1:5" ht="12.75">
      <c r="A247" s="35" t="s">
        <v>55</v>
      </c>
      <c r="E247" s="39" t="s">
        <v>5</v>
      </c>
    </row>
    <row r="248" spans="1:5" ht="12.75">
      <c r="A248" s="35" t="s">
        <v>56</v>
      </c>
      <c r="E248" s="40" t="s">
        <v>8075</v>
      </c>
    </row>
    <row r="249" spans="1:5" ht="12.75">
      <c r="A249" t="s">
        <v>58</v>
      </c>
      <c r="E249" s="39" t="s">
        <v>59</v>
      </c>
    </row>
    <row r="250" spans="1:13" ht="12.75">
      <c r="A250" t="s">
        <v>47</v>
      </c>
      <c r="C250" s="31" t="s">
        <v>8219</v>
      </c>
      <c r="E250" s="33" t="s">
        <v>8220</v>
      </c>
      <c r="J250" s="32">
        <f>0</f>
      </c>
      <c s="32">
        <f>0</f>
      </c>
      <c s="32">
        <f>0+L251+L255+L259+L263+L267+L271+L275+L279</f>
      </c>
      <c s="32">
        <f>0+M251+M255+M259+M263+M267+M271+M275+M279</f>
      </c>
    </row>
    <row r="251" spans="1:16" ht="12.75">
      <c r="A251" t="s">
        <v>50</v>
      </c>
      <c s="34" t="s">
        <v>237</v>
      </c>
      <c s="34" t="s">
        <v>8221</v>
      </c>
      <c s="35" t="s">
        <v>5</v>
      </c>
      <c s="6" t="s">
        <v>8222</v>
      </c>
      <c s="36" t="s">
        <v>189</v>
      </c>
      <c s="37">
        <v>1.114</v>
      </c>
      <c s="36">
        <v>0</v>
      </c>
      <c s="36">
        <f>ROUND(G251*H251,6)</f>
      </c>
      <c r="L251" s="38">
        <v>0</v>
      </c>
      <c s="32">
        <f>ROUND(ROUND(L251,2)*ROUND(G251,3),2)</f>
      </c>
      <c s="36" t="s">
        <v>8060</v>
      </c>
      <c>
        <f>(M251*21)/100</f>
      </c>
      <c t="s">
        <v>28</v>
      </c>
    </row>
    <row r="252" spans="1:5" ht="12.75">
      <c r="A252" s="35" t="s">
        <v>55</v>
      </c>
      <c r="E252" s="39" t="s">
        <v>5</v>
      </c>
    </row>
    <row r="253" spans="1:5" ht="12.75">
      <c r="A253" s="35" t="s">
        <v>56</v>
      </c>
      <c r="E253" s="40" t="s">
        <v>8075</v>
      </c>
    </row>
    <row r="254" spans="1:5" ht="12.75">
      <c r="A254" t="s">
        <v>58</v>
      </c>
      <c r="E254" s="39" t="s">
        <v>59</v>
      </c>
    </row>
    <row r="255" spans="1:16" ht="12.75">
      <c r="A255" t="s">
        <v>50</v>
      </c>
      <c s="34" t="s">
        <v>241</v>
      </c>
      <c s="34" t="s">
        <v>8223</v>
      </c>
      <c s="35" t="s">
        <v>5</v>
      </c>
      <c s="6" t="s">
        <v>8224</v>
      </c>
      <c s="36" t="s">
        <v>189</v>
      </c>
      <c s="37">
        <v>1.114</v>
      </c>
      <c s="36">
        <v>0</v>
      </c>
      <c s="36">
        <f>ROUND(G255*H255,6)</f>
      </c>
      <c r="L255" s="38">
        <v>0</v>
      </c>
      <c s="32">
        <f>ROUND(ROUND(L255,2)*ROUND(G255,3),2)</f>
      </c>
      <c s="36" t="s">
        <v>8060</v>
      </c>
      <c>
        <f>(M255*21)/100</f>
      </c>
      <c t="s">
        <v>28</v>
      </c>
    </row>
    <row r="256" spans="1:5" ht="12.75">
      <c r="A256" s="35" t="s">
        <v>55</v>
      </c>
      <c r="E256" s="39" t="s">
        <v>5</v>
      </c>
    </row>
    <row r="257" spans="1:5" ht="12.75">
      <c r="A257" s="35" t="s">
        <v>56</v>
      </c>
      <c r="E257" s="40" t="s">
        <v>8075</v>
      </c>
    </row>
    <row r="258" spans="1:5" ht="12.75">
      <c r="A258" t="s">
        <v>58</v>
      </c>
      <c r="E258" s="39" t="s">
        <v>59</v>
      </c>
    </row>
    <row r="259" spans="1:16" ht="12.75">
      <c r="A259" t="s">
        <v>50</v>
      </c>
      <c s="34" t="s">
        <v>244</v>
      </c>
      <c s="34" t="s">
        <v>8225</v>
      </c>
      <c s="35" t="s">
        <v>5</v>
      </c>
      <c s="6" t="s">
        <v>8226</v>
      </c>
      <c s="36" t="s">
        <v>93</v>
      </c>
      <c s="37">
        <v>1</v>
      </c>
      <c s="36">
        <v>0</v>
      </c>
      <c s="36">
        <f>ROUND(G259*H259,6)</f>
      </c>
      <c r="L259" s="38">
        <v>0</v>
      </c>
      <c s="32">
        <f>ROUND(ROUND(L259,2)*ROUND(G259,3),2)</f>
      </c>
      <c s="36" t="s">
        <v>8060</v>
      </c>
      <c>
        <f>(M259*21)/100</f>
      </c>
      <c t="s">
        <v>28</v>
      </c>
    </row>
    <row r="260" spans="1:5" ht="12.75">
      <c r="A260" s="35" t="s">
        <v>55</v>
      </c>
      <c r="E260" s="39" t="s">
        <v>5</v>
      </c>
    </row>
    <row r="261" spans="1:5" ht="12.75">
      <c r="A261" s="35" t="s">
        <v>56</v>
      </c>
      <c r="E261" s="40" t="s">
        <v>8075</v>
      </c>
    </row>
    <row r="262" spans="1:5" ht="12.75">
      <c r="A262" t="s">
        <v>58</v>
      </c>
      <c r="E262" s="39" t="s">
        <v>59</v>
      </c>
    </row>
    <row r="263" spans="1:16" ht="12.75">
      <c r="A263" t="s">
        <v>50</v>
      </c>
      <c s="34" t="s">
        <v>247</v>
      </c>
      <c s="34" t="s">
        <v>8227</v>
      </c>
      <c s="35" t="s">
        <v>5</v>
      </c>
      <c s="6" t="s">
        <v>8228</v>
      </c>
      <c s="36" t="s">
        <v>93</v>
      </c>
      <c s="37">
        <v>1</v>
      </c>
      <c s="36">
        <v>0</v>
      </c>
      <c s="36">
        <f>ROUND(G263*H263,6)</f>
      </c>
      <c r="L263" s="38">
        <v>0</v>
      </c>
      <c s="32">
        <f>ROUND(ROUND(L263,2)*ROUND(G263,3),2)</f>
      </c>
      <c s="36" t="s">
        <v>8060</v>
      </c>
      <c>
        <f>(M263*21)/100</f>
      </c>
      <c t="s">
        <v>28</v>
      </c>
    </row>
    <row r="264" spans="1:5" ht="12.75">
      <c r="A264" s="35" t="s">
        <v>55</v>
      </c>
      <c r="E264" s="39" t="s">
        <v>5</v>
      </c>
    </row>
    <row r="265" spans="1:5" ht="12.75">
      <c r="A265" s="35" t="s">
        <v>56</v>
      </c>
      <c r="E265" s="40" t="s">
        <v>8075</v>
      </c>
    </row>
    <row r="266" spans="1:5" ht="12.75">
      <c r="A266" t="s">
        <v>58</v>
      </c>
      <c r="E266" s="39" t="s">
        <v>59</v>
      </c>
    </row>
    <row r="267" spans="1:16" ht="12.75">
      <c r="A267" t="s">
        <v>50</v>
      </c>
      <c s="34" t="s">
        <v>250</v>
      </c>
      <c s="34" t="s">
        <v>8229</v>
      </c>
      <c s="35" t="s">
        <v>5</v>
      </c>
      <c s="6" t="s">
        <v>8230</v>
      </c>
      <c s="36" t="s">
        <v>93</v>
      </c>
      <c s="37">
        <v>1</v>
      </c>
      <c s="36">
        <v>0</v>
      </c>
      <c s="36">
        <f>ROUND(G267*H267,6)</f>
      </c>
      <c r="L267" s="38">
        <v>0</v>
      </c>
      <c s="32">
        <f>ROUND(ROUND(L267,2)*ROUND(G267,3),2)</f>
      </c>
      <c s="36" t="s">
        <v>8060</v>
      </c>
      <c>
        <f>(M267*21)/100</f>
      </c>
      <c t="s">
        <v>28</v>
      </c>
    </row>
    <row r="268" spans="1:5" ht="12.75">
      <c r="A268" s="35" t="s">
        <v>55</v>
      </c>
      <c r="E268" s="39" t="s">
        <v>5</v>
      </c>
    </row>
    <row r="269" spans="1:5" ht="12.75">
      <c r="A269" s="35" t="s">
        <v>56</v>
      </c>
      <c r="E269" s="40" t="s">
        <v>8075</v>
      </c>
    </row>
    <row r="270" spans="1:5" ht="12.75">
      <c r="A270" t="s">
        <v>58</v>
      </c>
      <c r="E270" s="39" t="s">
        <v>59</v>
      </c>
    </row>
    <row r="271" spans="1:16" ht="12.75">
      <c r="A271" t="s">
        <v>50</v>
      </c>
      <c s="34" t="s">
        <v>253</v>
      </c>
      <c s="34" t="s">
        <v>8231</v>
      </c>
      <c s="35" t="s">
        <v>5</v>
      </c>
      <c s="6" t="s">
        <v>542</v>
      </c>
      <c s="36" t="s">
        <v>93</v>
      </c>
      <c s="37">
        <v>1</v>
      </c>
      <c s="36">
        <v>0</v>
      </c>
      <c s="36">
        <f>ROUND(G271*H271,6)</f>
      </c>
      <c r="L271" s="38">
        <v>0</v>
      </c>
      <c s="32">
        <f>ROUND(ROUND(L271,2)*ROUND(G271,3),2)</f>
      </c>
      <c s="36" t="s">
        <v>8060</v>
      </c>
      <c>
        <f>(M271*21)/100</f>
      </c>
      <c t="s">
        <v>28</v>
      </c>
    </row>
    <row r="272" spans="1:5" ht="12.75">
      <c r="A272" s="35" t="s">
        <v>55</v>
      </c>
      <c r="E272" s="39" t="s">
        <v>5</v>
      </c>
    </row>
    <row r="273" spans="1:5" ht="12.75">
      <c r="A273" s="35" t="s">
        <v>56</v>
      </c>
      <c r="E273" s="40" t="s">
        <v>8075</v>
      </c>
    </row>
    <row r="274" spans="1:5" ht="12.75">
      <c r="A274" t="s">
        <v>58</v>
      </c>
      <c r="E274" s="39" t="s">
        <v>59</v>
      </c>
    </row>
    <row r="275" spans="1:16" ht="12.75">
      <c r="A275" t="s">
        <v>50</v>
      </c>
      <c s="34" t="s">
        <v>256</v>
      </c>
      <c s="34" t="s">
        <v>8232</v>
      </c>
      <c s="35" t="s">
        <v>5</v>
      </c>
      <c s="6" t="s">
        <v>8233</v>
      </c>
      <c s="36" t="s">
        <v>306</v>
      </c>
      <c s="37">
        <v>11.14</v>
      </c>
      <c s="36">
        <v>0</v>
      </c>
      <c s="36">
        <f>ROUND(G275*H275,6)</f>
      </c>
      <c r="L275" s="38">
        <v>0</v>
      </c>
      <c s="32">
        <f>ROUND(ROUND(L275,2)*ROUND(G275,3),2)</f>
      </c>
      <c s="36" t="s">
        <v>8060</v>
      </c>
      <c>
        <f>(M275*21)/100</f>
      </c>
      <c t="s">
        <v>28</v>
      </c>
    </row>
    <row r="276" spans="1:5" ht="12.75">
      <c r="A276" s="35" t="s">
        <v>55</v>
      </c>
      <c r="E276" s="39" t="s">
        <v>5</v>
      </c>
    </row>
    <row r="277" spans="1:5" ht="12.75">
      <c r="A277" s="35" t="s">
        <v>56</v>
      </c>
      <c r="E277" s="40" t="s">
        <v>8075</v>
      </c>
    </row>
    <row r="278" spans="1:5" ht="12.75">
      <c r="A278" t="s">
        <v>58</v>
      </c>
      <c r="E278" s="39" t="s">
        <v>59</v>
      </c>
    </row>
    <row r="279" spans="1:16" ht="12.75">
      <c r="A279" t="s">
        <v>50</v>
      </c>
      <c s="34" t="s">
        <v>259</v>
      </c>
      <c s="34" t="s">
        <v>8234</v>
      </c>
      <c s="35" t="s">
        <v>5</v>
      </c>
      <c s="6" t="s">
        <v>8235</v>
      </c>
      <c s="36" t="s">
        <v>306</v>
      </c>
      <c s="37">
        <v>33.42</v>
      </c>
      <c s="36">
        <v>0</v>
      </c>
      <c s="36">
        <f>ROUND(G279*H279,6)</f>
      </c>
      <c r="L279" s="38">
        <v>0</v>
      </c>
      <c s="32">
        <f>ROUND(ROUND(L279,2)*ROUND(G279,3),2)</f>
      </c>
      <c s="36" t="s">
        <v>8060</v>
      </c>
      <c>
        <f>(M279*21)/100</f>
      </c>
      <c t="s">
        <v>28</v>
      </c>
    </row>
    <row r="280" spans="1:5" ht="12.75">
      <c r="A280" s="35" t="s">
        <v>55</v>
      </c>
      <c r="E280" s="39" t="s">
        <v>5</v>
      </c>
    </row>
    <row r="281" spans="1:5" ht="12.75">
      <c r="A281" s="35" t="s">
        <v>56</v>
      </c>
      <c r="E281" s="40" t="s">
        <v>8075</v>
      </c>
    </row>
    <row r="282" spans="1:5" ht="12.75">
      <c r="A282" t="s">
        <v>58</v>
      </c>
      <c r="E282" s="39" t="s">
        <v>59</v>
      </c>
    </row>
    <row r="283" spans="1:13" ht="12.75">
      <c r="A283" t="s">
        <v>47</v>
      </c>
      <c r="C283" s="31" t="s">
        <v>8236</v>
      </c>
      <c r="E283" s="33" t="s">
        <v>8237</v>
      </c>
      <c r="J283" s="32">
        <f>0</f>
      </c>
      <c s="32">
        <f>0</f>
      </c>
      <c s="32">
        <f>0+L284+L288+L292+L296+L300+L304+L308+L312+L316+L320+L324+L328+L332+L336+L340+L344+L348+L352</f>
      </c>
      <c s="32">
        <f>0+M284+M288+M292+M296+M300+M304+M308+M312+M316+M320+M324+M328+M332+M336+M340+M344+M348+M352</f>
      </c>
    </row>
    <row r="284" spans="1:16" ht="12.75">
      <c r="A284" t="s">
        <v>50</v>
      </c>
      <c s="34" t="s">
        <v>262</v>
      </c>
      <c s="34" t="s">
        <v>8238</v>
      </c>
      <c s="35" t="s">
        <v>5</v>
      </c>
      <c s="6" t="s">
        <v>8239</v>
      </c>
      <c s="36" t="s">
        <v>62</v>
      </c>
      <c s="37">
        <v>11.2</v>
      </c>
      <c s="36">
        <v>0</v>
      </c>
      <c s="36">
        <f>ROUND(G284*H284,6)</f>
      </c>
      <c r="L284" s="38">
        <v>0</v>
      </c>
      <c s="32">
        <f>ROUND(ROUND(L284,2)*ROUND(G284,3),2)</f>
      </c>
      <c s="36" t="s">
        <v>8060</v>
      </c>
      <c>
        <f>(M284*21)/100</f>
      </c>
      <c t="s">
        <v>28</v>
      </c>
    </row>
    <row r="285" spans="1:5" ht="12.75">
      <c r="A285" s="35" t="s">
        <v>55</v>
      </c>
      <c r="E285" s="39" t="s">
        <v>5</v>
      </c>
    </row>
    <row r="286" spans="1:5" ht="12.75">
      <c r="A286" s="35" t="s">
        <v>56</v>
      </c>
      <c r="E286" s="40" t="s">
        <v>8075</v>
      </c>
    </row>
    <row r="287" spans="1:5" ht="12.75">
      <c r="A287" t="s">
        <v>58</v>
      </c>
      <c r="E287" s="39" t="s">
        <v>59</v>
      </c>
    </row>
    <row r="288" spans="1:16" ht="12.75">
      <c r="A288" t="s">
        <v>50</v>
      </c>
      <c s="34" t="s">
        <v>266</v>
      </c>
      <c s="34" t="s">
        <v>8240</v>
      </c>
      <c s="35" t="s">
        <v>5</v>
      </c>
      <c s="6" t="s">
        <v>8241</v>
      </c>
      <c s="36" t="s">
        <v>93</v>
      </c>
      <c s="37">
        <v>2</v>
      </c>
      <c s="36">
        <v>0</v>
      </c>
      <c s="36">
        <f>ROUND(G288*H288,6)</f>
      </c>
      <c r="L288" s="38">
        <v>0</v>
      </c>
      <c s="32">
        <f>ROUND(ROUND(L288,2)*ROUND(G288,3),2)</f>
      </c>
      <c s="36" t="s">
        <v>8060</v>
      </c>
      <c>
        <f>(M288*21)/100</f>
      </c>
      <c t="s">
        <v>28</v>
      </c>
    </row>
    <row r="289" spans="1:5" ht="12.75">
      <c r="A289" s="35" t="s">
        <v>55</v>
      </c>
      <c r="E289" s="39" t="s">
        <v>5</v>
      </c>
    </row>
    <row r="290" spans="1:5" ht="12.75">
      <c r="A290" s="35" t="s">
        <v>56</v>
      </c>
      <c r="E290" s="40" t="s">
        <v>8075</v>
      </c>
    </row>
    <row r="291" spans="1:5" ht="12.75">
      <c r="A291" t="s">
        <v>58</v>
      </c>
      <c r="E291" s="39" t="s">
        <v>59</v>
      </c>
    </row>
    <row r="292" spans="1:16" ht="12.75">
      <c r="A292" t="s">
        <v>50</v>
      </c>
      <c s="34" t="s">
        <v>270</v>
      </c>
      <c s="34" t="s">
        <v>8242</v>
      </c>
      <c s="35" t="s">
        <v>5</v>
      </c>
      <c s="6" t="s">
        <v>8243</v>
      </c>
      <c s="36" t="s">
        <v>93</v>
      </c>
      <c s="37">
        <v>6</v>
      </c>
      <c s="36">
        <v>0</v>
      </c>
      <c s="36">
        <f>ROUND(G292*H292,6)</f>
      </c>
      <c r="L292" s="38">
        <v>0</v>
      </c>
      <c s="32">
        <f>ROUND(ROUND(L292,2)*ROUND(G292,3),2)</f>
      </c>
      <c s="36" t="s">
        <v>8060</v>
      </c>
      <c>
        <f>(M292*21)/100</f>
      </c>
      <c t="s">
        <v>28</v>
      </c>
    </row>
    <row r="293" spans="1:5" ht="12.75">
      <c r="A293" s="35" t="s">
        <v>55</v>
      </c>
      <c r="E293" s="39" t="s">
        <v>5</v>
      </c>
    </row>
    <row r="294" spans="1:5" ht="12.75">
      <c r="A294" s="35" t="s">
        <v>56</v>
      </c>
      <c r="E294" s="40" t="s">
        <v>8075</v>
      </c>
    </row>
    <row r="295" spans="1:5" ht="12.75">
      <c r="A295" t="s">
        <v>58</v>
      </c>
      <c r="E295" s="39" t="s">
        <v>59</v>
      </c>
    </row>
    <row r="296" spans="1:16" ht="12.75">
      <c r="A296" t="s">
        <v>50</v>
      </c>
      <c s="34" t="s">
        <v>274</v>
      </c>
      <c s="34" t="s">
        <v>8246</v>
      </c>
      <c s="35" t="s">
        <v>5</v>
      </c>
      <c s="6" t="s">
        <v>8247</v>
      </c>
      <c s="36" t="s">
        <v>93</v>
      </c>
      <c s="37">
        <v>1</v>
      </c>
      <c s="36">
        <v>0</v>
      </c>
      <c s="36">
        <f>ROUND(G296*H296,6)</f>
      </c>
      <c r="L296" s="38">
        <v>0</v>
      </c>
      <c s="32">
        <f>ROUND(ROUND(L296,2)*ROUND(G296,3),2)</f>
      </c>
      <c s="36" t="s">
        <v>8060</v>
      </c>
      <c>
        <f>(M296*21)/100</f>
      </c>
      <c t="s">
        <v>28</v>
      </c>
    </row>
    <row r="297" spans="1:5" ht="12.75">
      <c r="A297" s="35" t="s">
        <v>55</v>
      </c>
      <c r="E297" s="39" t="s">
        <v>5</v>
      </c>
    </row>
    <row r="298" spans="1:5" ht="12.75">
      <c r="A298" s="35" t="s">
        <v>56</v>
      </c>
      <c r="E298" s="40" t="s">
        <v>8075</v>
      </c>
    </row>
    <row r="299" spans="1:5" ht="12.75">
      <c r="A299" t="s">
        <v>58</v>
      </c>
      <c r="E299" s="39" t="s">
        <v>59</v>
      </c>
    </row>
    <row r="300" spans="1:16" ht="12.75">
      <c r="A300" t="s">
        <v>50</v>
      </c>
      <c s="34" t="s">
        <v>278</v>
      </c>
      <c s="34" t="s">
        <v>8248</v>
      </c>
      <c s="35" t="s">
        <v>5</v>
      </c>
      <c s="6" t="s">
        <v>8249</v>
      </c>
      <c s="36" t="s">
        <v>2882</v>
      </c>
      <c s="37">
        <v>1000</v>
      </c>
      <c s="36">
        <v>0</v>
      </c>
      <c s="36">
        <f>ROUND(G300*H300,6)</f>
      </c>
      <c r="L300" s="38">
        <v>0</v>
      </c>
      <c s="32">
        <f>ROUND(ROUND(L300,2)*ROUND(G300,3),2)</f>
      </c>
      <c s="36" t="s">
        <v>8060</v>
      </c>
      <c>
        <f>(M300*21)/100</f>
      </c>
      <c t="s">
        <v>28</v>
      </c>
    </row>
    <row r="301" spans="1:5" ht="12.75">
      <c r="A301" s="35" t="s">
        <v>55</v>
      </c>
      <c r="E301" s="39" t="s">
        <v>5</v>
      </c>
    </row>
    <row r="302" spans="1:5" ht="12.75">
      <c r="A302" s="35" t="s">
        <v>56</v>
      </c>
      <c r="E302" s="40" t="s">
        <v>8075</v>
      </c>
    </row>
    <row r="303" spans="1:5" ht="12.75">
      <c r="A303" t="s">
        <v>58</v>
      </c>
      <c r="E303" s="39" t="s">
        <v>59</v>
      </c>
    </row>
    <row r="304" spans="1:16" ht="12.75">
      <c r="A304" t="s">
        <v>50</v>
      </c>
      <c s="34" t="s">
        <v>281</v>
      </c>
      <c s="34" t="s">
        <v>8250</v>
      </c>
      <c s="35" t="s">
        <v>5</v>
      </c>
      <c s="6" t="s">
        <v>8251</v>
      </c>
      <c s="36" t="s">
        <v>93</v>
      </c>
      <c s="37">
        <v>11</v>
      </c>
      <c s="36">
        <v>0</v>
      </c>
      <c s="36">
        <f>ROUND(G304*H304,6)</f>
      </c>
      <c r="L304" s="38">
        <v>0</v>
      </c>
      <c s="32">
        <f>ROUND(ROUND(L304,2)*ROUND(G304,3),2)</f>
      </c>
      <c s="36" t="s">
        <v>8060</v>
      </c>
      <c>
        <f>(M304*21)/100</f>
      </c>
      <c t="s">
        <v>28</v>
      </c>
    </row>
    <row r="305" spans="1:5" ht="12.75">
      <c r="A305" s="35" t="s">
        <v>55</v>
      </c>
      <c r="E305" s="39" t="s">
        <v>5</v>
      </c>
    </row>
    <row r="306" spans="1:5" ht="12.75">
      <c r="A306" s="35" t="s">
        <v>56</v>
      </c>
      <c r="E306" s="40" t="s">
        <v>8075</v>
      </c>
    </row>
    <row r="307" spans="1:5" ht="12.75">
      <c r="A307" t="s">
        <v>58</v>
      </c>
      <c r="E307" s="39" t="s">
        <v>59</v>
      </c>
    </row>
    <row r="308" spans="1:16" ht="12.75">
      <c r="A308" t="s">
        <v>50</v>
      </c>
      <c s="34" t="s">
        <v>284</v>
      </c>
      <c s="34" t="s">
        <v>8351</v>
      </c>
      <c s="35" t="s">
        <v>5</v>
      </c>
      <c s="6" t="s">
        <v>8352</v>
      </c>
      <c s="36" t="s">
        <v>93</v>
      </c>
      <c s="37">
        <v>7</v>
      </c>
      <c s="36">
        <v>0</v>
      </c>
      <c s="36">
        <f>ROUND(G308*H308,6)</f>
      </c>
      <c r="L308" s="38">
        <v>0</v>
      </c>
      <c s="32">
        <f>ROUND(ROUND(L308,2)*ROUND(G308,3),2)</f>
      </c>
      <c s="36" t="s">
        <v>8060</v>
      </c>
      <c>
        <f>(M308*21)/100</f>
      </c>
      <c t="s">
        <v>28</v>
      </c>
    </row>
    <row r="309" spans="1:5" ht="12.75">
      <c r="A309" s="35" t="s">
        <v>55</v>
      </c>
      <c r="E309" s="39" t="s">
        <v>5</v>
      </c>
    </row>
    <row r="310" spans="1:5" ht="12.75">
      <c r="A310" s="35" t="s">
        <v>56</v>
      </c>
      <c r="E310" s="40" t="s">
        <v>8075</v>
      </c>
    </row>
    <row r="311" spans="1:5" ht="12.75">
      <c r="A311" t="s">
        <v>58</v>
      </c>
      <c r="E311" s="39" t="s">
        <v>59</v>
      </c>
    </row>
    <row r="312" spans="1:16" ht="12.75">
      <c r="A312" t="s">
        <v>50</v>
      </c>
      <c s="34" t="s">
        <v>287</v>
      </c>
      <c s="34" t="s">
        <v>8254</v>
      </c>
      <c s="35" t="s">
        <v>5</v>
      </c>
      <c s="6" t="s">
        <v>8255</v>
      </c>
      <c s="36" t="s">
        <v>93</v>
      </c>
      <c s="37">
        <v>1</v>
      </c>
      <c s="36">
        <v>0</v>
      </c>
      <c s="36">
        <f>ROUND(G312*H312,6)</f>
      </c>
      <c r="L312" s="38">
        <v>0</v>
      </c>
      <c s="32">
        <f>ROUND(ROUND(L312,2)*ROUND(G312,3),2)</f>
      </c>
      <c s="36" t="s">
        <v>8060</v>
      </c>
      <c>
        <f>(M312*21)/100</f>
      </c>
      <c t="s">
        <v>28</v>
      </c>
    </row>
    <row r="313" spans="1:5" ht="12.75">
      <c r="A313" s="35" t="s">
        <v>55</v>
      </c>
      <c r="E313" s="39" t="s">
        <v>5</v>
      </c>
    </row>
    <row r="314" spans="1:5" ht="12.75">
      <c r="A314" s="35" t="s">
        <v>56</v>
      </c>
      <c r="E314" s="40" t="s">
        <v>8075</v>
      </c>
    </row>
    <row r="315" spans="1:5" ht="12.75">
      <c r="A315" t="s">
        <v>58</v>
      </c>
      <c r="E315" s="39" t="s">
        <v>59</v>
      </c>
    </row>
    <row r="316" spans="1:16" ht="25.5">
      <c r="A316" t="s">
        <v>50</v>
      </c>
      <c s="34" t="s">
        <v>290</v>
      </c>
      <c s="34" t="s">
        <v>8262</v>
      </c>
      <c s="35" t="s">
        <v>5</v>
      </c>
      <c s="6" t="s">
        <v>8263</v>
      </c>
      <c s="36" t="s">
        <v>93</v>
      </c>
      <c s="37">
        <v>1</v>
      </c>
      <c s="36">
        <v>0</v>
      </c>
      <c s="36">
        <f>ROUND(G316*H316,6)</f>
      </c>
      <c r="L316" s="38">
        <v>0</v>
      </c>
      <c s="32">
        <f>ROUND(ROUND(L316,2)*ROUND(G316,3),2)</f>
      </c>
      <c s="36" t="s">
        <v>8060</v>
      </c>
      <c>
        <f>(M316*21)/100</f>
      </c>
      <c t="s">
        <v>28</v>
      </c>
    </row>
    <row r="317" spans="1:5" ht="12.75">
      <c r="A317" s="35" t="s">
        <v>55</v>
      </c>
      <c r="E317" s="39" t="s">
        <v>5</v>
      </c>
    </row>
    <row r="318" spans="1:5" ht="12.75">
      <c r="A318" s="35" t="s">
        <v>56</v>
      </c>
      <c r="E318" s="40" t="s">
        <v>8075</v>
      </c>
    </row>
    <row r="319" spans="1:5" ht="12.75">
      <c r="A319" t="s">
        <v>58</v>
      </c>
      <c r="E319" s="39" t="s">
        <v>59</v>
      </c>
    </row>
    <row r="320" spans="1:16" ht="12.75">
      <c r="A320" t="s">
        <v>50</v>
      </c>
      <c s="34" t="s">
        <v>293</v>
      </c>
      <c s="34" t="s">
        <v>8264</v>
      </c>
      <c s="35" t="s">
        <v>5</v>
      </c>
      <c s="6" t="s">
        <v>8265</v>
      </c>
      <c s="36" t="s">
        <v>93</v>
      </c>
      <c s="37">
        <v>4</v>
      </c>
      <c s="36">
        <v>0</v>
      </c>
      <c s="36">
        <f>ROUND(G320*H320,6)</f>
      </c>
      <c r="L320" s="38">
        <v>0</v>
      </c>
      <c s="32">
        <f>ROUND(ROUND(L320,2)*ROUND(G320,3),2)</f>
      </c>
      <c s="36" t="s">
        <v>8060</v>
      </c>
      <c>
        <f>(M320*21)/100</f>
      </c>
      <c t="s">
        <v>28</v>
      </c>
    </row>
    <row r="321" spans="1:5" ht="12.75">
      <c r="A321" s="35" t="s">
        <v>55</v>
      </c>
      <c r="E321" s="39" t="s">
        <v>5</v>
      </c>
    </row>
    <row r="322" spans="1:5" ht="12.75">
      <c r="A322" s="35" t="s">
        <v>56</v>
      </c>
      <c r="E322" s="40" t="s">
        <v>8075</v>
      </c>
    </row>
    <row r="323" spans="1:5" ht="12.75">
      <c r="A323" t="s">
        <v>58</v>
      </c>
      <c r="E323" s="39" t="s">
        <v>59</v>
      </c>
    </row>
    <row r="324" spans="1:16" ht="12.75">
      <c r="A324" t="s">
        <v>50</v>
      </c>
      <c s="34" t="s">
        <v>297</v>
      </c>
      <c s="34" t="s">
        <v>8266</v>
      </c>
      <c s="35" t="s">
        <v>5</v>
      </c>
      <c s="6" t="s">
        <v>8267</v>
      </c>
      <c s="36" t="s">
        <v>93</v>
      </c>
      <c s="37">
        <v>4</v>
      </c>
      <c s="36">
        <v>0</v>
      </c>
      <c s="36">
        <f>ROUND(G324*H324,6)</f>
      </c>
      <c r="L324" s="38">
        <v>0</v>
      </c>
      <c s="32">
        <f>ROUND(ROUND(L324,2)*ROUND(G324,3),2)</f>
      </c>
      <c s="36" t="s">
        <v>8060</v>
      </c>
      <c>
        <f>(M324*21)/100</f>
      </c>
      <c t="s">
        <v>28</v>
      </c>
    </row>
    <row r="325" spans="1:5" ht="12.75">
      <c r="A325" s="35" t="s">
        <v>55</v>
      </c>
      <c r="E325" s="39" t="s">
        <v>5</v>
      </c>
    </row>
    <row r="326" spans="1:5" ht="12.75">
      <c r="A326" s="35" t="s">
        <v>56</v>
      </c>
      <c r="E326" s="40" t="s">
        <v>8075</v>
      </c>
    </row>
    <row r="327" spans="1:5" ht="12.75">
      <c r="A327" t="s">
        <v>58</v>
      </c>
      <c r="E327" s="39" t="s">
        <v>59</v>
      </c>
    </row>
    <row r="328" spans="1:16" ht="12.75">
      <c r="A328" t="s">
        <v>50</v>
      </c>
      <c s="34" t="s">
        <v>300</v>
      </c>
      <c s="34" t="s">
        <v>8268</v>
      </c>
      <c s="35" t="s">
        <v>5</v>
      </c>
      <c s="6" t="s">
        <v>8269</v>
      </c>
      <c s="36" t="s">
        <v>93</v>
      </c>
      <c s="37">
        <v>70</v>
      </c>
      <c s="36">
        <v>0</v>
      </c>
      <c s="36">
        <f>ROUND(G328*H328,6)</f>
      </c>
      <c r="L328" s="38">
        <v>0</v>
      </c>
      <c s="32">
        <f>ROUND(ROUND(L328,2)*ROUND(G328,3),2)</f>
      </c>
      <c s="36" t="s">
        <v>8060</v>
      </c>
      <c>
        <f>(M328*21)/100</f>
      </c>
      <c t="s">
        <v>28</v>
      </c>
    </row>
    <row r="329" spans="1:5" ht="12.75">
      <c r="A329" s="35" t="s">
        <v>55</v>
      </c>
      <c r="E329" s="39" t="s">
        <v>5</v>
      </c>
    </row>
    <row r="330" spans="1:5" ht="12.75">
      <c r="A330" s="35" t="s">
        <v>56</v>
      </c>
      <c r="E330" s="40" t="s">
        <v>8075</v>
      </c>
    </row>
    <row r="331" spans="1:5" ht="12.75">
      <c r="A331" t="s">
        <v>58</v>
      </c>
      <c r="E331" s="39" t="s">
        <v>59</v>
      </c>
    </row>
    <row r="332" spans="1:16" ht="12.75">
      <c r="A332" t="s">
        <v>50</v>
      </c>
      <c s="34" t="s">
        <v>303</v>
      </c>
      <c s="34" t="s">
        <v>8353</v>
      </c>
      <c s="35" t="s">
        <v>5</v>
      </c>
      <c s="6" t="s">
        <v>8354</v>
      </c>
      <c s="36" t="s">
        <v>93</v>
      </c>
      <c s="37">
        <v>8</v>
      </c>
      <c s="36">
        <v>0</v>
      </c>
      <c s="36">
        <f>ROUND(G332*H332,6)</f>
      </c>
      <c r="L332" s="38">
        <v>0</v>
      </c>
      <c s="32">
        <f>ROUND(ROUND(L332,2)*ROUND(G332,3),2)</f>
      </c>
      <c s="36" t="s">
        <v>8060</v>
      </c>
      <c>
        <f>(M332*21)/100</f>
      </c>
      <c t="s">
        <v>28</v>
      </c>
    </row>
    <row r="333" spans="1:5" ht="12.75">
      <c r="A333" s="35" t="s">
        <v>55</v>
      </c>
      <c r="E333" s="39" t="s">
        <v>5</v>
      </c>
    </row>
    <row r="334" spans="1:5" ht="12.75">
      <c r="A334" s="35" t="s">
        <v>56</v>
      </c>
      <c r="E334" s="40" t="s">
        <v>8075</v>
      </c>
    </row>
    <row r="335" spans="1:5" ht="12.75">
      <c r="A335" t="s">
        <v>58</v>
      </c>
      <c r="E335" s="39" t="s">
        <v>59</v>
      </c>
    </row>
    <row r="336" spans="1:16" ht="12.75">
      <c r="A336" t="s">
        <v>50</v>
      </c>
      <c s="34" t="s">
        <v>308</v>
      </c>
      <c s="34" t="s">
        <v>8355</v>
      </c>
      <c s="35" t="s">
        <v>5</v>
      </c>
      <c s="6" t="s">
        <v>8356</v>
      </c>
      <c s="36" t="s">
        <v>93</v>
      </c>
      <c s="37">
        <v>14</v>
      </c>
      <c s="36">
        <v>0</v>
      </c>
      <c s="36">
        <f>ROUND(G336*H336,6)</f>
      </c>
      <c r="L336" s="38">
        <v>0</v>
      </c>
      <c s="32">
        <f>ROUND(ROUND(L336,2)*ROUND(G336,3),2)</f>
      </c>
      <c s="36" t="s">
        <v>8060</v>
      </c>
      <c>
        <f>(M336*21)/100</f>
      </c>
      <c t="s">
        <v>28</v>
      </c>
    </row>
    <row r="337" spans="1:5" ht="12.75">
      <c r="A337" s="35" t="s">
        <v>55</v>
      </c>
      <c r="E337" s="39" t="s">
        <v>5</v>
      </c>
    </row>
    <row r="338" spans="1:5" ht="12.75">
      <c r="A338" s="35" t="s">
        <v>56</v>
      </c>
      <c r="E338" s="40" t="s">
        <v>8075</v>
      </c>
    </row>
    <row r="339" spans="1:5" ht="12.75">
      <c r="A339" t="s">
        <v>58</v>
      </c>
      <c r="E339" s="39" t="s">
        <v>59</v>
      </c>
    </row>
    <row r="340" spans="1:16" ht="12.75">
      <c r="A340" t="s">
        <v>50</v>
      </c>
      <c s="34" t="s">
        <v>312</v>
      </c>
      <c s="34" t="s">
        <v>8274</v>
      </c>
      <c s="35" t="s">
        <v>5</v>
      </c>
      <c s="6" t="s">
        <v>8275</v>
      </c>
      <c s="36" t="s">
        <v>70</v>
      </c>
      <c s="37">
        <v>1114</v>
      </c>
      <c s="36">
        <v>0</v>
      </c>
      <c s="36">
        <f>ROUND(G340*H340,6)</f>
      </c>
      <c r="L340" s="38">
        <v>0</v>
      </c>
      <c s="32">
        <f>ROUND(ROUND(L340,2)*ROUND(G340,3),2)</f>
      </c>
      <c s="36" t="s">
        <v>8060</v>
      </c>
      <c>
        <f>(M340*21)/100</f>
      </c>
      <c t="s">
        <v>28</v>
      </c>
    </row>
    <row r="341" spans="1:5" ht="12.75">
      <c r="A341" s="35" t="s">
        <v>55</v>
      </c>
      <c r="E341" s="39" t="s">
        <v>5</v>
      </c>
    </row>
    <row r="342" spans="1:5" ht="12.75">
      <c r="A342" s="35" t="s">
        <v>56</v>
      </c>
      <c r="E342" s="40" t="s">
        <v>8075</v>
      </c>
    </row>
    <row r="343" spans="1:5" ht="12.75">
      <c r="A343" t="s">
        <v>58</v>
      </c>
      <c r="E343" s="39" t="s">
        <v>59</v>
      </c>
    </row>
    <row r="344" spans="1:16" ht="12.75">
      <c r="A344" t="s">
        <v>50</v>
      </c>
      <c s="34" t="s">
        <v>316</v>
      </c>
      <c s="34" t="s">
        <v>8276</v>
      </c>
      <c s="35" t="s">
        <v>5</v>
      </c>
      <c s="6" t="s">
        <v>8277</v>
      </c>
      <c s="36" t="s">
        <v>70</v>
      </c>
      <c s="37">
        <v>366</v>
      </c>
      <c s="36">
        <v>0</v>
      </c>
      <c s="36">
        <f>ROUND(G344*H344,6)</f>
      </c>
      <c r="L344" s="38">
        <v>0</v>
      </c>
      <c s="32">
        <f>ROUND(ROUND(L344,2)*ROUND(G344,3),2)</f>
      </c>
      <c s="36" t="s">
        <v>8060</v>
      </c>
      <c>
        <f>(M344*21)/100</f>
      </c>
      <c t="s">
        <v>28</v>
      </c>
    </row>
    <row r="345" spans="1:5" ht="12.75">
      <c r="A345" s="35" t="s">
        <v>55</v>
      </c>
      <c r="E345" s="39" t="s">
        <v>5</v>
      </c>
    </row>
    <row r="346" spans="1:5" ht="12.75">
      <c r="A346" s="35" t="s">
        <v>56</v>
      </c>
      <c r="E346" s="40" t="s">
        <v>8075</v>
      </c>
    </row>
    <row r="347" spans="1:5" ht="12.75">
      <c r="A347" t="s">
        <v>58</v>
      </c>
      <c r="E347" s="39" t="s">
        <v>59</v>
      </c>
    </row>
    <row r="348" spans="1:16" ht="12.75">
      <c r="A348" t="s">
        <v>50</v>
      </c>
      <c s="34" t="s">
        <v>320</v>
      </c>
      <c s="34" t="s">
        <v>8280</v>
      </c>
      <c s="35" t="s">
        <v>5</v>
      </c>
      <c s="6" t="s">
        <v>5264</v>
      </c>
      <c s="36" t="s">
        <v>8281</v>
      </c>
      <c s="37">
        <v>705.6</v>
      </c>
      <c s="36">
        <v>0</v>
      </c>
      <c s="36">
        <f>ROUND(G348*H348,6)</f>
      </c>
      <c r="L348" s="38">
        <v>0</v>
      </c>
      <c s="32">
        <f>ROUND(ROUND(L348,2)*ROUND(G348,3),2)</f>
      </c>
      <c s="36" t="s">
        <v>8060</v>
      </c>
      <c>
        <f>(M348*21)/100</f>
      </c>
      <c t="s">
        <v>28</v>
      </c>
    </row>
    <row r="349" spans="1:5" ht="12.75">
      <c r="A349" s="35" t="s">
        <v>55</v>
      </c>
      <c r="E349" s="39" t="s">
        <v>5</v>
      </c>
    </row>
    <row r="350" spans="1:5" ht="12.75">
      <c r="A350" s="35" t="s">
        <v>56</v>
      </c>
      <c r="E350" s="40" t="s">
        <v>8075</v>
      </c>
    </row>
    <row r="351" spans="1:5" ht="12.75">
      <c r="A351" t="s">
        <v>58</v>
      </c>
      <c r="E351" s="39" t="s">
        <v>59</v>
      </c>
    </row>
    <row r="352" spans="1:16" ht="12.75">
      <c r="A352" t="s">
        <v>50</v>
      </c>
      <c s="34" t="s">
        <v>324</v>
      </c>
      <c s="34" t="s">
        <v>8282</v>
      </c>
      <c s="35" t="s">
        <v>5</v>
      </c>
      <c s="6" t="s">
        <v>8283</v>
      </c>
      <c s="36" t="s">
        <v>306</v>
      </c>
      <c s="37">
        <v>24.74</v>
      </c>
      <c s="36">
        <v>0</v>
      </c>
      <c s="36">
        <f>ROUND(G352*H352,6)</f>
      </c>
      <c r="L352" s="38">
        <v>0</v>
      </c>
      <c s="32">
        <f>ROUND(ROUND(L352,2)*ROUND(G352,3),2)</f>
      </c>
      <c s="36" t="s">
        <v>8060</v>
      </c>
      <c>
        <f>(M352*21)/100</f>
      </c>
      <c t="s">
        <v>28</v>
      </c>
    </row>
    <row r="353" spans="1:5" ht="12.75">
      <c r="A353" s="35" t="s">
        <v>55</v>
      </c>
      <c r="E353" s="39" t="s">
        <v>5</v>
      </c>
    </row>
    <row r="354" spans="1:5" ht="12.75">
      <c r="A354" s="35" t="s">
        <v>56</v>
      </c>
      <c r="E354" s="40" t="s">
        <v>8075</v>
      </c>
    </row>
    <row r="355" spans="1:5" ht="12.75">
      <c r="A355" t="s">
        <v>58</v>
      </c>
      <c r="E355" s="39" t="s">
        <v>59</v>
      </c>
    </row>
    <row r="356" spans="1:13" ht="12.75">
      <c r="A356" t="s">
        <v>47</v>
      </c>
      <c r="C356" s="31" t="s">
        <v>8284</v>
      </c>
      <c r="E356" s="33" t="s">
        <v>8285</v>
      </c>
      <c r="J356" s="32">
        <f>0</f>
      </c>
      <c s="32">
        <f>0</f>
      </c>
      <c s="32">
        <f>0+L357+L361+L365+L369</f>
      </c>
      <c s="32">
        <f>0+M357+M361+M365+M369</f>
      </c>
    </row>
    <row r="357" spans="1:16" ht="12.75">
      <c r="A357" t="s">
        <v>50</v>
      </c>
      <c s="34" t="s">
        <v>328</v>
      </c>
      <c s="34" t="s">
        <v>8286</v>
      </c>
      <c s="35" t="s">
        <v>5</v>
      </c>
      <c s="6" t="s">
        <v>8287</v>
      </c>
      <c s="36" t="s">
        <v>93</v>
      </c>
      <c s="37">
        <v>8</v>
      </c>
      <c s="36">
        <v>0</v>
      </c>
      <c s="36">
        <f>ROUND(G357*H357,6)</f>
      </c>
      <c r="L357" s="38">
        <v>0</v>
      </c>
      <c s="32">
        <f>ROUND(ROUND(L357,2)*ROUND(G357,3),2)</f>
      </c>
      <c s="36" t="s">
        <v>8060</v>
      </c>
      <c>
        <f>(M357*21)/100</f>
      </c>
      <c t="s">
        <v>28</v>
      </c>
    </row>
    <row r="358" spans="1:5" ht="12.75">
      <c r="A358" s="35" t="s">
        <v>55</v>
      </c>
      <c r="E358" s="39" t="s">
        <v>5</v>
      </c>
    </row>
    <row r="359" spans="1:5" ht="12.75">
      <c r="A359" s="35" t="s">
        <v>56</v>
      </c>
      <c r="E359" s="40" t="s">
        <v>8075</v>
      </c>
    </row>
    <row r="360" spans="1:5" ht="12.75">
      <c r="A360" t="s">
        <v>58</v>
      </c>
      <c r="E360" s="39" t="s">
        <v>59</v>
      </c>
    </row>
    <row r="361" spans="1:16" ht="12.75">
      <c r="A361" t="s">
        <v>50</v>
      </c>
      <c s="34" t="s">
        <v>333</v>
      </c>
      <c s="34" t="s">
        <v>8288</v>
      </c>
      <c s="35" t="s">
        <v>5</v>
      </c>
      <c s="6" t="s">
        <v>8289</v>
      </c>
      <c s="36" t="s">
        <v>8290</v>
      </c>
      <c s="37">
        <v>8</v>
      </c>
      <c s="36">
        <v>0</v>
      </c>
      <c s="36">
        <f>ROUND(G361*H361,6)</f>
      </c>
      <c r="L361" s="38">
        <v>0</v>
      </c>
      <c s="32">
        <f>ROUND(ROUND(L361,2)*ROUND(G361,3),2)</f>
      </c>
      <c s="36" t="s">
        <v>8060</v>
      </c>
      <c>
        <f>(M361*21)/100</f>
      </c>
      <c t="s">
        <v>28</v>
      </c>
    </row>
    <row r="362" spans="1:5" ht="12.75">
      <c r="A362" s="35" t="s">
        <v>55</v>
      </c>
      <c r="E362" s="39" t="s">
        <v>5</v>
      </c>
    </row>
    <row r="363" spans="1:5" ht="12.75">
      <c r="A363" s="35" t="s">
        <v>56</v>
      </c>
      <c r="E363" s="40" t="s">
        <v>8075</v>
      </c>
    </row>
    <row r="364" spans="1:5" ht="12.75">
      <c r="A364" t="s">
        <v>58</v>
      </c>
      <c r="E364" s="39" t="s">
        <v>59</v>
      </c>
    </row>
    <row r="365" spans="1:16" ht="12.75">
      <c r="A365" t="s">
        <v>50</v>
      </c>
      <c s="34" t="s">
        <v>337</v>
      </c>
      <c s="34" t="s">
        <v>8291</v>
      </c>
      <c s="35" t="s">
        <v>5</v>
      </c>
      <c s="6" t="s">
        <v>8292</v>
      </c>
      <c s="36" t="s">
        <v>93</v>
      </c>
      <c s="37">
        <v>8</v>
      </c>
      <c s="36">
        <v>0</v>
      </c>
      <c s="36">
        <f>ROUND(G365*H365,6)</f>
      </c>
      <c r="L365" s="38">
        <v>0</v>
      </c>
      <c s="32">
        <f>ROUND(ROUND(L365,2)*ROUND(G365,3),2)</f>
      </c>
      <c s="36" t="s">
        <v>8060</v>
      </c>
      <c>
        <f>(M365*21)/100</f>
      </c>
      <c t="s">
        <v>28</v>
      </c>
    </row>
    <row r="366" spans="1:5" ht="12.75">
      <c r="A366" s="35" t="s">
        <v>55</v>
      </c>
      <c r="E366" s="39" t="s">
        <v>5</v>
      </c>
    </row>
    <row r="367" spans="1:5" ht="12.75">
      <c r="A367" s="35" t="s">
        <v>56</v>
      </c>
      <c r="E367" s="40" t="s">
        <v>8075</v>
      </c>
    </row>
    <row r="368" spans="1:5" ht="12.75">
      <c r="A368" t="s">
        <v>58</v>
      </c>
      <c r="E368" s="39" t="s">
        <v>59</v>
      </c>
    </row>
    <row r="369" spans="1:16" ht="12.75">
      <c r="A369" t="s">
        <v>50</v>
      </c>
      <c s="34" t="s">
        <v>340</v>
      </c>
      <c s="34" t="s">
        <v>8293</v>
      </c>
      <c s="35" t="s">
        <v>5</v>
      </c>
      <c s="6" t="s">
        <v>8294</v>
      </c>
      <c s="36" t="s">
        <v>93</v>
      </c>
      <c s="37">
        <v>8</v>
      </c>
      <c s="36">
        <v>0</v>
      </c>
      <c s="36">
        <f>ROUND(G369*H369,6)</f>
      </c>
      <c r="L369" s="38">
        <v>0</v>
      </c>
      <c s="32">
        <f>ROUND(ROUND(L369,2)*ROUND(G369,3),2)</f>
      </c>
      <c s="36" t="s">
        <v>8060</v>
      </c>
      <c>
        <f>(M369*21)/100</f>
      </c>
      <c t="s">
        <v>28</v>
      </c>
    </row>
    <row r="370" spans="1:5" ht="12.75">
      <c r="A370" s="35" t="s">
        <v>55</v>
      </c>
      <c r="E370" s="39" t="s">
        <v>5</v>
      </c>
    </row>
    <row r="371" spans="1:5" ht="12.75">
      <c r="A371" s="35" t="s">
        <v>56</v>
      </c>
      <c r="E371" s="40" t="s">
        <v>8075</v>
      </c>
    </row>
    <row r="372" spans="1:5" ht="12.75">
      <c r="A372" t="s">
        <v>58</v>
      </c>
      <c r="E372" s="39" t="s">
        <v>59</v>
      </c>
    </row>
    <row r="373" spans="1:13" ht="12.75">
      <c r="A373" t="s">
        <v>47</v>
      </c>
      <c r="C373" s="31" t="s">
        <v>8295</v>
      </c>
      <c r="E373" s="33" t="s">
        <v>2699</v>
      </c>
      <c r="J373" s="32">
        <f>0</f>
      </c>
      <c s="32">
        <f>0</f>
      </c>
      <c s="32">
        <f>0+L374+L378+L382+L386</f>
      </c>
      <c s="32">
        <f>0+M374+M378+M382+M386</f>
      </c>
    </row>
    <row r="374" spans="1:16" ht="25.5">
      <c r="A374" t="s">
        <v>50</v>
      </c>
      <c s="34" t="s">
        <v>495</v>
      </c>
      <c s="34" t="s">
        <v>2805</v>
      </c>
      <c s="35" t="s">
        <v>5</v>
      </c>
      <c s="6" t="s">
        <v>8296</v>
      </c>
      <c s="36" t="s">
        <v>855</v>
      </c>
      <c s="37">
        <v>61.848</v>
      </c>
      <c s="36">
        <v>0</v>
      </c>
      <c s="36">
        <f>ROUND(G374*H374,6)</f>
      </c>
      <c r="L374" s="38">
        <v>0</v>
      </c>
      <c s="32">
        <f>ROUND(ROUND(L374,2)*ROUND(G374,3),2)</f>
      </c>
      <c s="36" t="s">
        <v>8060</v>
      </c>
      <c>
        <f>(M374*21)/100</f>
      </c>
      <c t="s">
        <v>28</v>
      </c>
    </row>
    <row r="375" spans="1:5" ht="12.75">
      <c r="A375" s="35" t="s">
        <v>55</v>
      </c>
      <c r="E375" s="39" t="s">
        <v>5</v>
      </c>
    </row>
    <row r="376" spans="1:5" ht="12.75">
      <c r="A376" s="35" t="s">
        <v>56</v>
      </c>
      <c r="E376" s="40" t="s">
        <v>8075</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8060</v>
      </c>
      <c>
        <f>(M378*21)/100</f>
      </c>
      <c t="s">
        <v>28</v>
      </c>
    </row>
    <row r="379" spans="1:5" ht="12.75">
      <c r="A379" s="35" t="s">
        <v>55</v>
      </c>
      <c r="E379" s="39" t="s">
        <v>5</v>
      </c>
    </row>
    <row r="380" spans="1:5" ht="12.75">
      <c r="A380" s="35" t="s">
        <v>56</v>
      </c>
      <c r="E380" s="40" t="s">
        <v>8075</v>
      </c>
    </row>
    <row r="381" spans="1:5" ht="12.75">
      <c r="A381" t="s">
        <v>58</v>
      </c>
      <c r="E381" s="39" t="s">
        <v>59</v>
      </c>
    </row>
    <row r="382" spans="1:16" ht="25.5">
      <c r="A382" t="s">
        <v>50</v>
      </c>
      <c s="34" t="s">
        <v>501</v>
      </c>
      <c s="34" t="s">
        <v>8297</v>
      </c>
      <c s="35" t="s">
        <v>5</v>
      </c>
      <c s="6" t="s">
        <v>8298</v>
      </c>
      <c s="36" t="s">
        <v>855</v>
      </c>
      <c s="37">
        <v>0.75</v>
      </c>
      <c s="36">
        <v>0</v>
      </c>
      <c s="36">
        <f>ROUND(G382*H382,6)</f>
      </c>
      <c r="L382" s="38">
        <v>0</v>
      </c>
      <c s="32">
        <f>ROUND(ROUND(L382,2)*ROUND(G382,3),2)</f>
      </c>
      <c s="36" t="s">
        <v>8060</v>
      </c>
      <c>
        <f>(M382*21)/100</f>
      </c>
      <c t="s">
        <v>28</v>
      </c>
    </row>
    <row r="383" spans="1:5" ht="12.75">
      <c r="A383" s="35" t="s">
        <v>55</v>
      </c>
      <c r="E383" s="39" t="s">
        <v>5</v>
      </c>
    </row>
    <row r="384" spans="1:5" ht="12.75">
      <c r="A384" s="35" t="s">
        <v>56</v>
      </c>
      <c r="E384" s="40" t="s">
        <v>8075</v>
      </c>
    </row>
    <row r="385" spans="1:5" ht="12.75">
      <c r="A385" t="s">
        <v>58</v>
      </c>
      <c r="E385" s="39" t="s">
        <v>59</v>
      </c>
    </row>
    <row r="386" spans="1:16" ht="25.5">
      <c r="A386" t="s">
        <v>50</v>
      </c>
      <c s="34" t="s">
        <v>504</v>
      </c>
      <c s="34" t="s">
        <v>8299</v>
      </c>
      <c s="35" t="s">
        <v>5</v>
      </c>
      <c s="6" t="s">
        <v>8300</v>
      </c>
      <c s="36" t="s">
        <v>855</v>
      </c>
      <c s="37">
        <v>0.1</v>
      </c>
      <c s="36">
        <v>0</v>
      </c>
      <c s="36">
        <f>ROUND(G386*H386,6)</f>
      </c>
      <c r="L386" s="38">
        <v>0</v>
      </c>
      <c s="32">
        <f>ROUND(ROUND(L386,2)*ROUND(G386,3),2)</f>
      </c>
      <c s="36" t="s">
        <v>8060</v>
      </c>
      <c>
        <f>(M386*21)/100</f>
      </c>
      <c t="s">
        <v>28</v>
      </c>
    </row>
    <row r="387" spans="1:5" ht="12.75">
      <c r="A387" s="35" t="s">
        <v>55</v>
      </c>
      <c r="E387" s="39" t="s">
        <v>5</v>
      </c>
    </row>
    <row r="388" spans="1:5" ht="12.75">
      <c r="A388" s="35" t="s">
        <v>56</v>
      </c>
      <c r="E388" s="40" t="s">
        <v>8075</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8359</v>
      </c>
      <c r="E8" s="30" t="s">
        <v>8358</v>
      </c>
      <c r="J8" s="29">
        <f>0+J9+J58+J131</f>
      </c>
      <c s="29">
        <f>0+K9+K58+K131</f>
      </c>
      <c s="29">
        <f>0+L9+L58+L131</f>
      </c>
      <c s="29">
        <f>0+M9+M58+M131</f>
      </c>
    </row>
    <row r="9" spans="1:13" ht="12.75">
      <c r="A9" t="s">
        <v>47</v>
      </c>
      <c r="C9" s="31" t="s">
        <v>300</v>
      </c>
      <c r="E9" s="33" t="s">
        <v>8304</v>
      </c>
      <c r="J9" s="32">
        <f>0</f>
      </c>
      <c s="32">
        <f>0</f>
      </c>
      <c s="32">
        <f>0+L10+L14+L18+L22+L26+L30+L34+L38+L42+L46+L50+L54</f>
      </c>
      <c s="32">
        <f>0+M10+M14+M18+M22+M26+M30+M34+M38+M42+M46+M50+M54</f>
      </c>
    </row>
    <row r="10" spans="1:16" ht="12.75">
      <c r="A10" t="s">
        <v>50</v>
      </c>
      <c s="34" t="s">
        <v>138</v>
      </c>
      <c s="34" t="s">
        <v>7238</v>
      </c>
      <c s="35" t="s">
        <v>5</v>
      </c>
      <c s="6" t="s">
        <v>7239</v>
      </c>
      <c s="36" t="s">
        <v>62</v>
      </c>
      <c s="37">
        <v>10</v>
      </c>
      <c s="36">
        <v>0</v>
      </c>
      <c s="36">
        <f>ROUND(G10*H10,6)</f>
      </c>
      <c r="L10" s="38">
        <v>0</v>
      </c>
      <c s="32">
        <f>ROUND(ROUND(L10,2)*ROUND(G10,3),2)</f>
      </c>
      <c s="36" t="s">
        <v>8060</v>
      </c>
      <c>
        <f>(M10*21)/100</f>
      </c>
      <c t="s">
        <v>28</v>
      </c>
    </row>
    <row r="11" spans="1:5" ht="12.75">
      <c r="A11" s="35" t="s">
        <v>55</v>
      </c>
      <c r="E11" s="39" t="s">
        <v>5</v>
      </c>
    </row>
    <row r="12" spans="1:5" ht="12.75">
      <c r="A12" s="35" t="s">
        <v>56</v>
      </c>
      <c r="E12" s="40" t="s">
        <v>8111</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8060</v>
      </c>
      <c>
        <f>(M14*21)/100</f>
      </c>
      <c t="s">
        <v>28</v>
      </c>
    </row>
    <row r="15" spans="1:5" ht="12.75">
      <c r="A15" s="35" t="s">
        <v>55</v>
      </c>
      <c r="E15" s="39" t="s">
        <v>5</v>
      </c>
    </row>
    <row r="16" spans="1:5" ht="12.75">
      <c r="A16" s="35" t="s">
        <v>56</v>
      </c>
      <c r="E16" s="40" t="s">
        <v>8111</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8060</v>
      </c>
      <c>
        <f>(M18*21)/100</f>
      </c>
      <c t="s">
        <v>28</v>
      </c>
    </row>
    <row r="19" spans="1:5" ht="12.75">
      <c r="A19" s="35" t="s">
        <v>55</v>
      </c>
      <c r="E19" s="39" t="s">
        <v>5</v>
      </c>
    </row>
    <row r="20" spans="1:5" ht="12.75">
      <c r="A20" s="35" t="s">
        <v>56</v>
      </c>
      <c r="E20" s="40" t="s">
        <v>8111</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8060</v>
      </c>
      <c>
        <f>(M22*21)/100</f>
      </c>
      <c t="s">
        <v>28</v>
      </c>
    </row>
    <row r="23" spans="1:5" ht="12.75">
      <c r="A23" s="35" t="s">
        <v>55</v>
      </c>
      <c r="E23" s="39" t="s">
        <v>5</v>
      </c>
    </row>
    <row r="24" spans="1:5" ht="12.75">
      <c r="A24" s="35" t="s">
        <v>56</v>
      </c>
      <c r="E24" s="40" t="s">
        <v>8111</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8060</v>
      </c>
      <c>
        <f>(M26*21)/100</f>
      </c>
      <c t="s">
        <v>28</v>
      </c>
    </row>
    <row r="27" spans="1:5" ht="12.75">
      <c r="A27" s="35" t="s">
        <v>55</v>
      </c>
      <c r="E27" s="39" t="s">
        <v>5</v>
      </c>
    </row>
    <row r="28" spans="1:5" ht="12.75">
      <c r="A28" s="35" t="s">
        <v>56</v>
      </c>
      <c r="E28" s="40" t="s">
        <v>8111</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8060</v>
      </c>
      <c>
        <f>(M30*21)/100</f>
      </c>
      <c t="s">
        <v>28</v>
      </c>
    </row>
    <row r="31" spans="1:5" ht="12.75">
      <c r="A31" s="35" t="s">
        <v>55</v>
      </c>
      <c r="E31" s="39" t="s">
        <v>5</v>
      </c>
    </row>
    <row r="32" spans="1:5" ht="12.75">
      <c r="A32" s="35" t="s">
        <v>56</v>
      </c>
      <c r="E32" s="40" t="s">
        <v>8111</v>
      </c>
    </row>
    <row r="33" spans="1:5" ht="12.75">
      <c r="A33" t="s">
        <v>58</v>
      </c>
      <c r="E33" s="39" t="s">
        <v>59</v>
      </c>
    </row>
    <row r="34" spans="1:16" ht="12.75">
      <c r="A34" t="s">
        <v>50</v>
      </c>
      <c s="34" t="s">
        <v>153</v>
      </c>
      <c s="34" t="s">
        <v>8360</v>
      </c>
      <c s="35" t="s">
        <v>5</v>
      </c>
      <c s="6" t="s">
        <v>8361</v>
      </c>
      <c s="36" t="s">
        <v>70</v>
      </c>
      <c s="37">
        <v>20</v>
      </c>
      <c s="36">
        <v>0</v>
      </c>
      <c s="36">
        <f>ROUND(G34*H34,6)</f>
      </c>
      <c r="L34" s="38">
        <v>0</v>
      </c>
      <c s="32">
        <f>ROUND(ROUND(L34,2)*ROUND(G34,3),2)</f>
      </c>
      <c s="36" t="s">
        <v>8060</v>
      </c>
      <c>
        <f>(M34*21)/100</f>
      </c>
      <c t="s">
        <v>28</v>
      </c>
    </row>
    <row r="35" spans="1:5" ht="12.75">
      <c r="A35" s="35" t="s">
        <v>55</v>
      </c>
      <c r="E35" s="39" t="s">
        <v>5</v>
      </c>
    </row>
    <row r="36" spans="1:5" ht="12.75">
      <c r="A36" s="35" t="s">
        <v>56</v>
      </c>
      <c r="E36" s="40" t="s">
        <v>8111</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8060</v>
      </c>
      <c>
        <f>(M38*21)/100</f>
      </c>
      <c t="s">
        <v>28</v>
      </c>
    </row>
    <row r="39" spans="1:5" ht="12.75">
      <c r="A39" s="35" t="s">
        <v>55</v>
      </c>
      <c r="E39" s="39" t="s">
        <v>5</v>
      </c>
    </row>
    <row r="40" spans="1:5" ht="12.75">
      <c r="A40" s="35" t="s">
        <v>56</v>
      </c>
      <c r="E40" s="40" t="s">
        <v>8111</v>
      </c>
    </row>
    <row r="41" spans="1:5" ht="12.75">
      <c r="A41" t="s">
        <v>58</v>
      </c>
      <c r="E41" s="39" t="s">
        <v>59</v>
      </c>
    </row>
    <row r="42" spans="1:16" ht="25.5">
      <c r="A42" t="s">
        <v>50</v>
      </c>
      <c s="34" t="s">
        <v>160</v>
      </c>
      <c s="34" t="s">
        <v>8307</v>
      </c>
      <c s="35" t="s">
        <v>5</v>
      </c>
      <c s="6" t="s">
        <v>8362</v>
      </c>
      <c s="36" t="s">
        <v>93</v>
      </c>
      <c s="37">
        <v>4</v>
      </c>
      <c s="36">
        <v>0</v>
      </c>
      <c s="36">
        <f>ROUND(G42*H42,6)</f>
      </c>
      <c r="L42" s="38">
        <v>0</v>
      </c>
      <c s="32">
        <f>ROUND(ROUND(L42,2)*ROUND(G42,3),2)</f>
      </c>
      <c s="36" t="s">
        <v>8060</v>
      </c>
      <c>
        <f>(M42*21)/100</f>
      </c>
      <c t="s">
        <v>28</v>
      </c>
    </row>
    <row r="43" spans="1:5" ht="12.75">
      <c r="A43" s="35" t="s">
        <v>55</v>
      </c>
      <c r="E43" s="39" t="s">
        <v>5</v>
      </c>
    </row>
    <row r="44" spans="1:5" ht="12.75">
      <c r="A44" s="35" t="s">
        <v>56</v>
      </c>
      <c r="E44" s="40" t="s">
        <v>8111</v>
      </c>
    </row>
    <row r="45" spans="1:5" ht="12.75">
      <c r="A45" t="s">
        <v>58</v>
      </c>
      <c r="E45" s="39" t="s">
        <v>59</v>
      </c>
    </row>
    <row r="46" spans="1:16" ht="25.5">
      <c r="A46" t="s">
        <v>50</v>
      </c>
      <c s="34" t="s">
        <v>164</v>
      </c>
      <c s="34" t="s">
        <v>8307</v>
      </c>
      <c s="35" t="s">
        <v>48</v>
      </c>
      <c s="6" t="s">
        <v>8309</v>
      </c>
      <c s="36" t="s">
        <v>93</v>
      </c>
      <c s="37">
        <v>16</v>
      </c>
      <c s="36">
        <v>0</v>
      </c>
      <c s="36">
        <f>ROUND(G46*H46,6)</f>
      </c>
      <c r="L46" s="38">
        <v>0</v>
      </c>
      <c s="32">
        <f>ROUND(ROUND(L46,2)*ROUND(G46,3),2)</f>
      </c>
      <c s="36" t="s">
        <v>8060</v>
      </c>
      <c>
        <f>(M46*21)/100</f>
      </c>
      <c t="s">
        <v>28</v>
      </c>
    </row>
    <row r="47" spans="1:5" ht="12.75">
      <c r="A47" s="35" t="s">
        <v>55</v>
      </c>
      <c r="E47" s="39" t="s">
        <v>5</v>
      </c>
    </row>
    <row r="48" spans="1:5" ht="12.75">
      <c r="A48" s="35" t="s">
        <v>56</v>
      </c>
      <c r="E48" s="40" t="s">
        <v>8111</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8060</v>
      </c>
      <c>
        <f>(M50*21)/100</f>
      </c>
      <c t="s">
        <v>28</v>
      </c>
    </row>
    <row r="51" spans="1:5" ht="12.75">
      <c r="A51" s="35" t="s">
        <v>55</v>
      </c>
      <c r="E51" s="39" t="s">
        <v>5</v>
      </c>
    </row>
    <row r="52" spans="1:5" ht="12.75">
      <c r="A52" s="35" t="s">
        <v>56</v>
      </c>
      <c r="E52" s="40" t="s">
        <v>8111</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8060</v>
      </c>
      <c>
        <f>(M54*21)/100</f>
      </c>
      <c t="s">
        <v>28</v>
      </c>
    </row>
    <row r="55" spans="1:5" ht="12.75">
      <c r="A55" s="35" t="s">
        <v>55</v>
      </c>
      <c r="E55" s="39" t="s">
        <v>5</v>
      </c>
    </row>
    <row r="56" spans="1:5" ht="12.75">
      <c r="A56" s="35" t="s">
        <v>56</v>
      </c>
      <c r="E56" s="40" t="s">
        <v>8075</v>
      </c>
    </row>
    <row r="57" spans="1:5" ht="12.75">
      <c r="A57" t="s">
        <v>58</v>
      </c>
      <c r="E57" s="39" t="s">
        <v>59</v>
      </c>
    </row>
    <row r="58" spans="1:13" ht="12.75">
      <c r="A58" t="s">
        <v>47</v>
      </c>
      <c r="C58" s="31" t="s">
        <v>8116</v>
      </c>
      <c r="E58" s="33" t="s">
        <v>8117</v>
      </c>
      <c r="J58" s="32">
        <f>0</f>
      </c>
      <c s="32">
        <f>0</f>
      </c>
      <c s="32">
        <f>0+L59+L63+L67+L71+L75+L79+L83+L87+L91+L95+L99+L103+L107+L111+L115+L119+L123+L127</f>
      </c>
      <c s="32">
        <f>0+M59+M63+M67+M71+M75+M79+M83+M87+M91+M95+M99+M103+M107+M111+M115+M119+M123+M127</f>
      </c>
    </row>
    <row r="59" spans="1:16" ht="12.75">
      <c r="A59" t="s">
        <v>50</v>
      </c>
      <c s="34" t="s">
        <v>48</v>
      </c>
      <c s="34" t="s">
        <v>8363</v>
      </c>
      <c s="35" t="s">
        <v>5</v>
      </c>
      <c s="6" t="s">
        <v>8364</v>
      </c>
      <c s="36" t="s">
        <v>93</v>
      </c>
      <c s="37">
        <v>2</v>
      </c>
      <c s="36">
        <v>0</v>
      </c>
      <c s="36">
        <f>ROUND(G59*H59,6)</f>
      </c>
      <c r="L59" s="38">
        <v>0</v>
      </c>
      <c s="32">
        <f>ROUND(ROUND(L59,2)*ROUND(G59,3),2)</f>
      </c>
      <c s="36" t="s">
        <v>8060</v>
      </c>
      <c>
        <f>(M59*21)/100</f>
      </c>
      <c t="s">
        <v>28</v>
      </c>
    </row>
    <row r="60" spans="1:5" ht="12.75">
      <c r="A60" s="35" t="s">
        <v>55</v>
      </c>
      <c r="E60" s="39" t="s">
        <v>5</v>
      </c>
    </row>
    <row r="61" spans="1:5" ht="12.75">
      <c r="A61" s="35" t="s">
        <v>56</v>
      </c>
      <c r="E61" s="40" t="s">
        <v>8111</v>
      </c>
    </row>
    <row r="62" spans="1:5" ht="12.75">
      <c r="A62" t="s">
        <v>58</v>
      </c>
      <c r="E62" s="39" t="s">
        <v>59</v>
      </c>
    </row>
    <row r="63" spans="1:16" ht="12.75">
      <c r="A63" t="s">
        <v>50</v>
      </c>
      <c s="34" t="s">
        <v>28</v>
      </c>
      <c s="34" t="s">
        <v>8365</v>
      </c>
      <c s="35" t="s">
        <v>5</v>
      </c>
      <c s="6" t="s">
        <v>8366</v>
      </c>
      <c s="36" t="s">
        <v>93</v>
      </c>
      <c s="37">
        <v>2</v>
      </c>
      <c s="36">
        <v>0</v>
      </c>
      <c s="36">
        <f>ROUND(G63*H63,6)</f>
      </c>
      <c r="L63" s="38">
        <v>0</v>
      </c>
      <c s="32">
        <f>ROUND(ROUND(L63,2)*ROUND(G63,3),2)</f>
      </c>
      <c s="36" t="s">
        <v>8060</v>
      </c>
      <c>
        <f>(M63*21)/100</f>
      </c>
      <c t="s">
        <v>28</v>
      </c>
    </row>
    <row r="64" spans="1:5" ht="12.75">
      <c r="A64" s="35" t="s">
        <v>55</v>
      </c>
      <c r="E64" s="39" t="s">
        <v>5</v>
      </c>
    </row>
    <row r="65" spans="1:5" ht="12.75">
      <c r="A65" s="35" t="s">
        <v>56</v>
      </c>
      <c r="E65" s="40" t="s">
        <v>8111</v>
      </c>
    </row>
    <row r="66" spans="1:5" ht="12.75">
      <c r="A66" t="s">
        <v>58</v>
      </c>
      <c r="E66" s="39" t="s">
        <v>59</v>
      </c>
    </row>
    <row r="67" spans="1:16" ht="12.75">
      <c r="A67" t="s">
        <v>50</v>
      </c>
      <c s="34" t="s">
        <v>26</v>
      </c>
      <c s="34" t="s">
        <v>8367</v>
      </c>
      <c s="35" t="s">
        <v>5</v>
      </c>
      <c s="6" t="s">
        <v>8368</v>
      </c>
      <c s="36" t="s">
        <v>93</v>
      </c>
      <c s="37">
        <v>3</v>
      </c>
      <c s="36">
        <v>0</v>
      </c>
      <c s="36">
        <f>ROUND(G67*H67,6)</f>
      </c>
      <c r="L67" s="38">
        <v>0</v>
      </c>
      <c s="32">
        <f>ROUND(ROUND(L67,2)*ROUND(G67,3),2)</f>
      </c>
      <c s="36" t="s">
        <v>8060</v>
      </c>
      <c>
        <f>(M67*21)/100</f>
      </c>
      <c t="s">
        <v>28</v>
      </c>
    </row>
    <row r="68" spans="1:5" ht="12.75">
      <c r="A68" s="35" t="s">
        <v>55</v>
      </c>
      <c r="E68" s="39" t="s">
        <v>5</v>
      </c>
    </row>
    <row r="69" spans="1:5" ht="12.75">
      <c r="A69" s="35" t="s">
        <v>56</v>
      </c>
      <c r="E69" s="40" t="s">
        <v>8111</v>
      </c>
    </row>
    <row r="70" spans="1:5" ht="12.75">
      <c r="A70" t="s">
        <v>58</v>
      </c>
      <c r="E70" s="39" t="s">
        <v>59</v>
      </c>
    </row>
    <row r="71" spans="1:16" ht="12.75">
      <c r="A71" t="s">
        <v>50</v>
      </c>
      <c s="34" t="s">
        <v>67</v>
      </c>
      <c s="34" t="s">
        <v>8369</v>
      </c>
      <c s="35" t="s">
        <v>5</v>
      </c>
      <c s="6" t="s">
        <v>8370</v>
      </c>
      <c s="36" t="s">
        <v>93</v>
      </c>
      <c s="37">
        <v>3</v>
      </c>
      <c s="36">
        <v>0</v>
      </c>
      <c s="36">
        <f>ROUND(G71*H71,6)</f>
      </c>
      <c r="L71" s="38">
        <v>0</v>
      </c>
      <c s="32">
        <f>ROUND(ROUND(L71,2)*ROUND(G71,3),2)</f>
      </c>
      <c s="36" t="s">
        <v>8060</v>
      </c>
      <c>
        <f>(M71*21)/100</f>
      </c>
      <c t="s">
        <v>28</v>
      </c>
    </row>
    <row r="72" spans="1:5" ht="12.75">
      <c r="A72" s="35" t="s">
        <v>55</v>
      </c>
      <c r="E72" s="39" t="s">
        <v>5</v>
      </c>
    </row>
    <row r="73" spans="1:5" ht="12.75">
      <c r="A73" s="35" t="s">
        <v>56</v>
      </c>
      <c r="E73" s="40" t="s">
        <v>8111</v>
      </c>
    </row>
    <row r="74" spans="1:5" ht="12.75">
      <c r="A74" t="s">
        <v>58</v>
      </c>
      <c r="E74" s="39" t="s">
        <v>59</v>
      </c>
    </row>
    <row r="75" spans="1:16" ht="12.75">
      <c r="A75" t="s">
        <v>50</v>
      </c>
      <c s="34" t="s">
        <v>72</v>
      </c>
      <c s="34" t="s">
        <v>8330</v>
      </c>
      <c s="35" t="s">
        <v>5</v>
      </c>
      <c s="6" t="s">
        <v>8331</v>
      </c>
      <c s="36" t="s">
        <v>70</v>
      </c>
      <c s="37">
        <v>203</v>
      </c>
      <c s="36">
        <v>0</v>
      </c>
      <c s="36">
        <f>ROUND(G75*H75,6)</f>
      </c>
      <c r="L75" s="38">
        <v>0</v>
      </c>
      <c s="32">
        <f>ROUND(ROUND(L75,2)*ROUND(G75,3),2)</f>
      </c>
      <c s="36" t="s">
        <v>8060</v>
      </c>
      <c>
        <f>(M75*21)/100</f>
      </c>
      <c t="s">
        <v>28</v>
      </c>
    </row>
    <row r="76" spans="1:5" ht="12.75">
      <c r="A76" s="35" t="s">
        <v>55</v>
      </c>
      <c r="E76" s="39" t="s">
        <v>5</v>
      </c>
    </row>
    <row r="77" spans="1:5" ht="12.75">
      <c r="A77" s="35" t="s">
        <v>56</v>
      </c>
      <c r="E77" s="40" t="s">
        <v>8111</v>
      </c>
    </row>
    <row r="78" spans="1:5" ht="12.75">
      <c r="A78" t="s">
        <v>58</v>
      </c>
      <c r="E78" s="39" t="s">
        <v>59</v>
      </c>
    </row>
    <row r="79" spans="1:16" ht="12.75">
      <c r="A79" t="s">
        <v>50</v>
      </c>
      <c s="34" t="s">
        <v>27</v>
      </c>
      <c s="34" t="s">
        <v>8371</v>
      </c>
      <c s="35" t="s">
        <v>5</v>
      </c>
      <c s="6" t="s">
        <v>8372</v>
      </c>
      <c s="36" t="s">
        <v>93</v>
      </c>
      <c s="37">
        <v>4</v>
      </c>
      <c s="36">
        <v>0</v>
      </c>
      <c s="36">
        <f>ROUND(G79*H79,6)</f>
      </c>
      <c r="L79" s="38">
        <v>0</v>
      </c>
      <c s="32">
        <f>ROUND(ROUND(L79,2)*ROUND(G79,3),2)</f>
      </c>
      <c s="36" t="s">
        <v>8060</v>
      </c>
      <c>
        <f>(M79*21)/100</f>
      </c>
      <c t="s">
        <v>28</v>
      </c>
    </row>
    <row r="80" spans="1:5" ht="12.75">
      <c r="A80" s="35" t="s">
        <v>55</v>
      </c>
      <c r="E80" s="39" t="s">
        <v>5</v>
      </c>
    </row>
    <row r="81" spans="1:5" ht="12.75">
      <c r="A81" s="35" t="s">
        <v>56</v>
      </c>
      <c r="E81" s="40" t="s">
        <v>8111</v>
      </c>
    </row>
    <row r="82" spans="1:5" ht="12.75">
      <c r="A82" t="s">
        <v>58</v>
      </c>
      <c r="E82" s="39" t="s">
        <v>59</v>
      </c>
    </row>
    <row r="83" spans="1:16" ht="12.75">
      <c r="A83" t="s">
        <v>50</v>
      </c>
      <c s="34" t="s">
        <v>78</v>
      </c>
      <c s="34" t="s">
        <v>8333</v>
      </c>
      <c s="35" t="s">
        <v>5</v>
      </c>
      <c s="6" t="s">
        <v>8334</v>
      </c>
      <c s="36" t="s">
        <v>93</v>
      </c>
      <c s="37">
        <v>4</v>
      </c>
      <c s="36">
        <v>0</v>
      </c>
      <c s="36">
        <f>ROUND(G83*H83,6)</f>
      </c>
      <c r="L83" s="38">
        <v>0</v>
      </c>
      <c s="32">
        <f>ROUND(ROUND(L83,2)*ROUND(G83,3),2)</f>
      </c>
      <c s="36" t="s">
        <v>8060</v>
      </c>
      <c>
        <f>(M83*21)/100</f>
      </c>
      <c t="s">
        <v>28</v>
      </c>
    </row>
    <row r="84" spans="1:5" ht="12.75">
      <c r="A84" s="35" t="s">
        <v>55</v>
      </c>
      <c r="E84" s="39" t="s">
        <v>5</v>
      </c>
    </row>
    <row r="85" spans="1:5" ht="12.75">
      <c r="A85" s="35" t="s">
        <v>56</v>
      </c>
      <c r="E85" s="40" t="s">
        <v>8111</v>
      </c>
    </row>
    <row r="86" spans="1:5" ht="12.75">
      <c r="A86" t="s">
        <v>58</v>
      </c>
      <c r="E86" s="39" t="s">
        <v>59</v>
      </c>
    </row>
    <row r="87" spans="1:16" ht="12.75">
      <c r="A87" t="s">
        <v>50</v>
      </c>
      <c s="34" t="s">
        <v>82</v>
      </c>
      <c s="34" t="s">
        <v>8335</v>
      </c>
      <c s="35" t="s">
        <v>5</v>
      </c>
      <c s="6" t="s">
        <v>8336</v>
      </c>
      <c s="36" t="s">
        <v>93</v>
      </c>
      <c s="37">
        <v>2</v>
      </c>
      <c s="36">
        <v>0</v>
      </c>
      <c s="36">
        <f>ROUND(G87*H87,6)</f>
      </c>
      <c r="L87" s="38">
        <v>0</v>
      </c>
      <c s="32">
        <f>ROUND(ROUND(L87,2)*ROUND(G87,3),2)</f>
      </c>
      <c s="36" t="s">
        <v>8060</v>
      </c>
      <c>
        <f>(M87*21)/100</f>
      </c>
      <c t="s">
        <v>28</v>
      </c>
    </row>
    <row r="88" spans="1:5" ht="12.75">
      <c r="A88" s="35" t="s">
        <v>55</v>
      </c>
      <c r="E88" s="39" t="s">
        <v>5</v>
      </c>
    </row>
    <row r="89" spans="1:5" ht="12.75">
      <c r="A89" s="35" t="s">
        <v>56</v>
      </c>
      <c r="E89" s="40" t="s">
        <v>8111</v>
      </c>
    </row>
    <row r="90" spans="1:5" ht="12.75">
      <c r="A90" t="s">
        <v>58</v>
      </c>
      <c r="E90" s="39" t="s">
        <v>59</v>
      </c>
    </row>
    <row r="91" spans="1:16" ht="25.5">
      <c r="A91" t="s">
        <v>50</v>
      </c>
      <c s="34" t="s">
        <v>86</v>
      </c>
      <c s="34" t="s">
        <v>8337</v>
      </c>
      <c s="35" t="s">
        <v>5</v>
      </c>
      <c s="6" t="s">
        <v>8338</v>
      </c>
      <c s="36" t="s">
        <v>93</v>
      </c>
      <c s="37">
        <v>4</v>
      </c>
      <c s="36">
        <v>0</v>
      </c>
      <c s="36">
        <f>ROUND(G91*H91,6)</f>
      </c>
      <c r="L91" s="38">
        <v>0</v>
      </c>
      <c s="32">
        <f>ROUND(ROUND(L91,2)*ROUND(G91,3),2)</f>
      </c>
      <c s="36" t="s">
        <v>8060</v>
      </c>
      <c>
        <f>(M91*21)/100</f>
      </c>
      <c t="s">
        <v>28</v>
      </c>
    </row>
    <row r="92" spans="1:5" ht="12.75">
      <c r="A92" s="35" t="s">
        <v>55</v>
      </c>
      <c r="E92" s="39" t="s">
        <v>5</v>
      </c>
    </row>
    <row r="93" spans="1:5" ht="12.75">
      <c r="A93" s="35" t="s">
        <v>56</v>
      </c>
      <c r="E93" s="40" t="s">
        <v>8111</v>
      </c>
    </row>
    <row r="94" spans="1:5" ht="12.75">
      <c r="A94" t="s">
        <v>58</v>
      </c>
      <c r="E94" s="39" t="s">
        <v>59</v>
      </c>
    </row>
    <row r="95" spans="1:16" ht="12.75">
      <c r="A95" t="s">
        <v>50</v>
      </c>
      <c s="34" t="s">
        <v>90</v>
      </c>
      <c s="34" t="s">
        <v>8341</v>
      </c>
      <c s="35" t="s">
        <v>5</v>
      </c>
      <c s="6" t="s">
        <v>8342</v>
      </c>
      <c s="36" t="s">
        <v>93</v>
      </c>
      <c s="37">
        <v>4</v>
      </c>
      <c s="36">
        <v>0</v>
      </c>
      <c s="36">
        <f>ROUND(G95*H95,6)</f>
      </c>
      <c r="L95" s="38">
        <v>0</v>
      </c>
      <c s="32">
        <f>ROUND(ROUND(L95,2)*ROUND(G95,3),2)</f>
      </c>
      <c s="36" t="s">
        <v>8060</v>
      </c>
      <c>
        <f>(M95*21)/100</f>
      </c>
      <c t="s">
        <v>28</v>
      </c>
    </row>
    <row r="96" spans="1:5" ht="12.75">
      <c r="A96" s="35" t="s">
        <v>55</v>
      </c>
      <c r="E96" s="39" t="s">
        <v>5</v>
      </c>
    </row>
    <row r="97" spans="1:5" ht="12.75">
      <c r="A97" s="35" t="s">
        <v>56</v>
      </c>
      <c r="E97" s="40" t="s">
        <v>8111</v>
      </c>
    </row>
    <row r="98" spans="1:5" ht="12.75">
      <c r="A98" t="s">
        <v>58</v>
      </c>
      <c r="E98" s="39" t="s">
        <v>59</v>
      </c>
    </row>
    <row r="99" spans="1:16" ht="12.75">
      <c r="A99" t="s">
        <v>50</v>
      </c>
      <c s="34" t="s">
        <v>95</v>
      </c>
      <c s="34" t="s">
        <v>8343</v>
      </c>
      <c s="35" t="s">
        <v>5</v>
      </c>
      <c s="6" t="s">
        <v>8344</v>
      </c>
      <c s="36" t="s">
        <v>93</v>
      </c>
      <c s="37">
        <v>4</v>
      </c>
      <c s="36">
        <v>0</v>
      </c>
      <c s="36">
        <f>ROUND(G99*H99,6)</f>
      </c>
      <c r="L99" s="38">
        <v>0</v>
      </c>
      <c s="32">
        <f>ROUND(ROUND(L99,2)*ROUND(G99,3),2)</f>
      </c>
      <c s="36" t="s">
        <v>8060</v>
      </c>
      <c>
        <f>(M99*21)/100</f>
      </c>
      <c t="s">
        <v>28</v>
      </c>
    </row>
    <row r="100" spans="1:5" ht="12.75">
      <c r="A100" s="35" t="s">
        <v>55</v>
      </c>
      <c r="E100" s="39" t="s">
        <v>5</v>
      </c>
    </row>
    <row r="101" spans="1:5" ht="12.75">
      <c r="A101" s="35" t="s">
        <v>56</v>
      </c>
      <c r="E101" s="40" t="s">
        <v>8111</v>
      </c>
    </row>
    <row r="102" spans="1:5" ht="12.75">
      <c r="A102" t="s">
        <v>58</v>
      </c>
      <c r="E102" s="39" t="s">
        <v>59</v>
      </c>
    </row>
    <row r="103" spans="1:16" ht="25.5">
      <c r="A103" t="s">
        <v>50</v>
      </c>
      <c s="34" t="s">
        <v>99</v>
      </c>
      <c s="34" t="s">
        <v>8345</v>
      </c>
      <c s="35" t="s">
        <v>5</v>
      </c>
      <c s="6" t="s">
        <v>8346</v>
      </c>
      <c s="36" t="s">
        <v>93</v>
      </c>
      <c s="37">
        <v>2</v>
      </c>
      <c s="36">
        <v>0</v>
      </c>
      <c s="36">
        <f>ROUND(G103*H103,6)</f>
      </c>
      <c r="L103" s="38">
        <v>0</v>
      </c>
      <c s="32">
        <f>ROUND(ROUND(L103,2)*ROUND(G103,3),2)</f>
      </c>
      <c s="36" t="s">
        <v>8060</v>
      </c>
      <c>
        <f>(M103*21)/100</f>
      </c>
      <c t="s">
        <v>28</v>
      </c>
    </row>
    <row r="104" spans="1:5" ht="12.75">
      <c r="A104" s="35" t="s">
        <v>55</v>
      </c>
      <c r="E104" s="39" t="s">
        <v>5</v>
      </c>
    </row>
    <row r="105" spans="1:5" ht="12.75">
      <c r="A105" s="35" t="s">
        <v>56</v>
      </c>
      <c r="E105" s="40" t="s">
        <v>8111</v>
      </c>
    </row>
    <row r="106" spans="1:5" ht="12.75">
      <c r="A106" t="s">
        <v>58</v>
      </c>
      <c r="E106" s="39" t="s">
        <v>59</v>
      </c>
    </row>
    <row r="107" spans="1:16" ht="25.5">
      <c r="A107" t="s">
        <v>50</v>
      </c>
      <c s="34" t="s">
        <v>103</v>
      </c>
      <c s="34" t="s">
        <v>8373</v>
      </c>
      <c s="35" t="s">
        <v>5</v>
      </c>
      <c s="6" t="s">
        <v>8374</v>
      </c>
      <c s="36" t="s">
        <v>93</v>
      </c>
      <c s="37">
        <v>1</v>
      </c>
      <c s="36">
        <v>0</v>
      </c>
      <c s="36">
        <f>ROUND(G107*H107,6)</f>
      </c>
      <c r="L107" s="38">
        <v>0</v>
      </c>
      <c s="32">
        <f>ROUND(ROUND(L107,2)*ROUND(G107,3),2)</f>
      </c>
      <c s="36" t="s">
        <v>8060</v>
      </c>
      <c>
        <f>(M107*21)/100</f>
      </c>
      <c t="s">
        <v>28</v>
      </c>
    </row>
    <row r="108" spans="1:5" ht="12.75">
      <c r="A108" s="35" t="s">
        <v>55</v>
      </c>
      <c r="E108" s="39" t="s">
        <v>5</v>
      </c>
    </row>
    <row r="109" spans="1:5" ht="12.75">
      <c r="A109" s="35" t="s">
        <v>56</v>
      </c>
      <c r="E109" s="40" t="s">
        <v>8111</v>
      </c>
    </row>
    <row r="110" spans="1:5" ht="12.75">
      <c r="A110" t="s">
        <v>58</v>
      </c>
      <c r="E110" s="39" t="s">
        <v>59</v>
      </c>
    </row>
    <row r="111" spans="1:16" ht="25.5">
      <c r="A111" t="s">
        <v>50</v>
      </c>
      <c s="34" t="s">
        <v>106</v>
      </c>
      <c s="34" t="s">
        <v>8191</v>
      </c>
      <c s="35" t="s">
        <v>5</v>
      </c>
      <c s="6" t="s">
        <v>8192</v>
      </c>
      <c s="36" t="s">
        <v>93</v>
      </c>
      <c s="37">
        <v>4</v>
      </c>
      <c s="36">
        <v>0</v>
      </c>
      <c s="36">
        <f>ROUND(G111*H111,6)</f>
      </c>
      <c r="L111" s="38">
        <v>0</v>
      </c>
      <c s="32">
        <f>ROUND(ROUND(L111,2)*ROUND(G111,3),2)</f>
      </c>
      <c s="36" t="s">
        <v>8060</v>
      </c>
      <c>
        <f>(M111*21)/100</f>
      </c>
      <c t="s">
        <v>28</v>
      </c>
    </row>
    <row r="112" spans="1:5" ht="12.75">
      <c r="A112" s="35" t="s">
        <v>55</v>
      </c>
      <c r="E112" s="39" t="s">
        <v>5</v>
      </c>
    </row>
    <row r="113" spans="1:5" ht="12.75">
      <c r="A113" s="35" t="s">
        <v>56</v>
      </c>
      <c r="E113" s="40" t="s">
        <v>8111</v>
      </c>
    </row>
    <row r="114" spans="1:5" ht="12.75">
      <c r="A114" t="s">
        <v>58</v>
      </c>
      <c r="E114" s="39" t="s">
        <v>59</v>
      </c>
    </row>
    <row r="115" spans="1:16" ht="12.75">
      <c r="A115" t="s">
        <v>50</v>
      </c>
      <c s="34" t="s">
        <v>110</v>
      </c>
      <c s="34" t="s">
        <v>8193</v>
      </c>
      <c s="35" t="s">
        <v>5</v>
      </c>
      <c s="6" t="s">
        <v>8194</v>
      </c>
      <c s="36" t="s">
        <v>93</v>
      </c>
      <c s="37">
        <v>4</v>
      </c>
      <c s="36">
        <v>0</v>
      </c>
      <c s="36">
        <f>ROUND(G115*H115,6)</f>
      </c>
      <c r="L115" s="38">
        <v>0</v>
      </c>
      <c s="32">
        <f>ROUND(ROUND(L115,2)*ROUND(G115,3),2)</f>
      </c>
      <c s="36" t="s">
        <v>8060</v>
      </c>
      <c>
        <f>(M115*21)/100</f>
      </c>
      <c t="s">
        <v>28</v>
      </c>
    </row>
    <row r="116" spans="1:5" ht="12.75">
      <c r="A116" s="35" t="s">
        <v>55</v>
      </c>
      <c r="E116" s="39" t="s">
        <v>5</v>
      </c>
    </row>
    <row r="117" spans="1:5" ht="12.75">
      <c r="A117" s="35" t="s">
        <v>56</v>
      </c>
      <c r="E117" s="40" t="s">
        <v>8111</v>
      </c>
    </row>
    <row r="118" spans="1:5" ht="12.75">
      <c r="A118" t="s">
        <v>58</v>
      </c>
      <c r="E118" s="39" t="s">
        <v>59</v>
      </c>
    </row>
    <row r="119" spans="1:16" ht="12.75">
      <c r="A119" t="s">
        <v>50</v>
      </c>
      <c s="34" t="s">
        <v>114</v>
      </c>
      <c s="34" t="s">
        <v>8375</v>
      </c>
      <c s="35" t="s">
        <v>5</v>
      </c>
      <c s="6" t="s">
        <v>8376</v>
      </c>
      <c s="36" t="s">
        <v>93</v>
      </c>
      <c s="37">
        <v>4</v>
      </c>
      <c s="36">
        <v>0</v>
      </c>
      <c s="36">
        <f>ROUND(G119*H119,6)</f>
      </c>
      <c r="L119" s="38">
        <v>0</v>
      </c>
      <c s="32">
        <f>ROUND(ROUND(L119,2)*ROUND(G119,3),2)</f>
      </c>
      <c s="36" t="s">
        <v>8060</v>
      </c>
      <c>
        <f>(M119*21)/100</f>
      </c>
      <c t="s">
        <v>28</v>
      </c>
    </row>
    <row r="120" spans="1:5" ht="12.75">
      <c r="A120" s="35" t="s">
        <v>55</v>
      </c>
      <c r="E120" s="39" t="s">
        <v>5</v>
      </c>
    </row>
    <row r="121" spans="1:5" ht="12.75">
      <c r="A121" s="35" t="s">
        <v>56</v>
      </c>
      <c r="E121" s="40" t="s">
        <v>8111</v>
      </c>
    </row>
    <row r="122" spans="1:5" ht="12.75">
      <c r="A122" t="s">
        <v>58</v>
      </c>
      <c r="E122" s="39" t="s">
        <v>59</v>
      </c>
    </row>
    <row r="123" spans="1:16" ht="12.75">
      <c r="A123" t="s">
        <v>50</v>
      </c>
      <c s="34" t="s">
        <v>118</v>
      </c>
      <c s="34" t="s">
        <v>8377</v>
      </c>
      <c s="35" t="s">
        <v>5</v>
      </c>
      <c s="6" t="s">
        <v>8378</v>
      </c>
      <c s="36" t="s">
        <v>93</v>
      </c>
      <c s="37">
        <v>4</v>
      </c>
      <c s="36">
        <v>0</v>
      </c>
      <c s="36">
        <f>ROUND(G123*H123,6)</f>
      </c>
      <c r="L123" s="38">
        <v>0</v>
      </c>
      <c s="32">
        <f>ROUND(ROUND(L123,2)*ROUND(G123,3),2)</f>
      </c>
      <c s="36" t="s">
        <v>8060</v>
      </c>
      <c>
        <f>(M123*21)/100</f>
      </c>
      <c t="s">
        <v>28</v>
      </c>
    </row>
    <row r="124" spans="1:5" ht="12.75">
      <c r="A124" s="35" t="s">
        <v>55</v>
      </c>
      <c r="E124" s="39" t="s">
        <v>5</v>
      </c>
    </row>
    <row r="125" spans="1:5" ht="12.75">
      <c r="A125" s="35" t="s">
        <v>56</v>
      </c>
      <c r="E125" s="40" t="s">
        <v>8111</v>
      </c>
    </row>
    <row r="126" spans="1:5" ht="12.75">
      <c r="A126" t="s">
        <v>58</v>
      </c>
      <c r="E126" s="39" t="s">
        <v>59</v>
      </c>
    </row>
    <row r="127" spans="1:16" ht="12.75">
      <c r="A127" t="s">
        <v>50</v>
      </c>
      <c s="34" t="s">
        <v>122</v>
      </c>
      <c s="34" t="s">
        <v>8205</v>
      </c>
      <c s="35" t="s">
        <v>5</v>
      </c>
      <c s="6" t="s">
        <v>8206</v>
      </c>
      <c s="36" t="s">
        <v>93</v>
      </c>
      <c s="37">
        <v>4</v>
      </c>
      <c s="36">
        <v>0</v>
      </c>
      <c s="36">
        <f>ROUND(G127*H127,6)</f>
      </c>
      <c r="L127" s="38">
        <v>0</v>
      </c>
      <c s="32">
        <f>ROUND(ROUND(L127,2)*ROUND(G127,3),2)</f>
      </c>
      <c s="36" t="s">
        <v>8060</v>
      </c>
      <c>
        <f>(M127*21)/100</f>
      </c>
      <c t="s">
        <v>28</v>
      </c>
    </row>
    <row r="128" spans="1:5" ht="12.75">
      <c r="A128" s="35" t="s">
        <v>55</v>
      </c>
      <c r="E128" s="39" t="s">
        <v>5</v>
      </c>
    </row>
    <row r="129" spans="1:5" ht="12.75">
      <c r="A129" s="35" t="s">
        <v>56</v>
      </c>
      <c r="E129" s="40" t="s">
        <v>8111</v>
      </c>
    </row>
    <row r="130" spans="1:5" ht="12.75">
      <c r="A130" t="s">
        <v>58</v>
      </c>
      <c r="E130" s="39" t="s">
        <v>59</v>
      </c>
    </row>
    <row r="131" spans="1:13" ht="12.75">
      <c r="A131" t="s">
        <v>47</v>
      </c>
      <c r="C131" s="31" t="s">
        <v>8219</v>
      </c>
      <c r="E131" s="33" t="s">
        <v>8220</v>
      </c>
      <c r="J131" s="32">
        <f>0</f>
      </c>
      <c s="32">
        <f>0</f>
      </c>
      <c s="32">
        <f>0+L132+L136+L140+L144</f>
      </c>
      <c s="32">
        <f>0+M132+M136+M140+M144</f>
      </c>
    </row>
    <row r="132" spans="1:16" ht="12.75">
      <c r="A132" t="s">
        <v>50</v>
      </c>
      <c s="34" t="s">
        <v>365</v>
      </c>
      <c s="34" t="s">
        <v>8225</v>
      </c>
      <c s="35" t="s">
        <v>5</v>
      </c>
      <c s="6" t="s">
        <v>8226</v>
      </c>
      <c s="36" t="s">
        <v>93</v>
      </c>
      <c s="37">
        <v>1</v>
      </c>
      <c s="36">
        <v>0</v>
      </c>
      <c s="36">
        <f>ROUND(G132*H132,6)</f>
      </c>
      <c r="L132" s="38">
        <v>0</v>
      </c>
      <c s="32">
        <f>ROUND(ROUND(L132,2)*ROUND(G132,3),2)</f>
      </c>
      <c s="36" t="s">
        <v>8060</v>
      </c>
      <c>
        <f>(M132*21)/100</f>
      </c>
      <c t="s">
        <v>28</v>
      </c>
    </row>
    <row r="133" spans="1:5" ht="12.75">
      <c r="A133" s="35" t="s">
        <v>55</v>
      </c>
      <c r="E133" s="39" t="s">
        <v>5</v>
      </c>
    </row>
    <row r="134" spans="1:5" ht="12.75">
      <c r="A134" s="35" t="s">
        <v>56</v>
      </c>
      <c r="E134" s="40" t="s">
        <v>8075</v>
      </c>
    </row>
    <row r="135" spans="1:5" ht="12.75">
      <c r="A135" t="s">
        <v>58</v>
      </c>
      <c r="E135" s="39" t="s">
        <v>59</v>
      </c>
    </row>
    <row r="136" spans="1:16" ht="12.75">
      <c r="A136" t="s">
        <v>50</v>
      </c>
      <c s="34" t="s">
        <v>127</v>
      </c>
      <c s="34" t="s">
        <v>8227</v>
      </c>
      <c s="35" t="s">
        <v>5</v>
      </c>
      <c s="6" t="s">
        <v>8228</v>
      </c>
      <c s="36" t="s">
        <v>93</v>
      </c>
      <c s="37">
        <v>1</v>
      </c>
      <c s="36">
        <v>0</v>
      </c>
      <c s="36">
        <f>ROUND(G136*H136,6)</f>
      </c>
      <c r="L136" s="38">
        <v>0</v>
      </c>
      <c s="32">
        <f>ROUND(ROUND(L136,2)*ROUND(G136,3),2)</f>
      </c>
      <c s="36" t="s">
        <v>8060</v>
      </c>
      <c>
        <f>(M136*21)/100</f>
      </c>
      <c t="s">
        <v>28</v>
      </c>
    </row>
    <row r="137" spans="1:5" ht="12.75">
      <c r="A137" s="35" t="s">
        <v>55</v>
      </c>
      <c r="E137" s="39" t="s">
        <v>5</v>
      </c>
    </row>
    <row r="138" spans="1:5" ht="12.75">
      <c r="A138" s="35" t="s">
        <v>56</v>
      </c>
      <c r="E138" s="40" t="s">
        <v>8075</v>
      </c>
    </row>
    <row r="139" spans="1:5" ht="12.75">
      <c r="A139" t="s">
        <v>58</v>
      </c>
      <c r="E139" s="39" t="s">
        <v>59</v>
      </c>
    </row>
    <row r="140" spans="1:16" ht="12.75">
      <c r="A140" t="s">
        <v>50</v>
      </c>
      <c s="34" t="s">
        <v>131</v>
      </c>
      <c s="34" t="s">
        <v>8229</v>
      </c>
      <c s="35" t="s">
        <v>5</v>
      </c>
      <c s="6" t="s">
        <v>8230</v>
      </c>
      <c s="36" t="s">
        <v>93</v>
      </c>
      <c s="37">
        <v>1</v>
      </c>
      <c s="36">
        <v>0</v>
      </c>
      <c s="36">
        <f>ROUND(G140*H140,6)</f>
      </c>
      <c r="L140" s="38">
        <v>0</v>
      </c>
      <c s="32">
        <f>ROUND(ROUND(L140,2)*ROUND(G140,3),2)</f>
      </c>
      <c s="36" t="s">
        <v>8060</v>
      </c>
      <c>
        <f>(M140*21)/100</f>
      </c>
      <c t="s">
        <v>28</v>
      </c>
    </row>
    <row r="141" spans="1:5" ht="12.75">
      <c r="A141" s="35" t="s">
        <v>55</v>
      </c>
      <c r="E141" s="39" t="s">
        <v>5</v>
      </c>
    </row>
    <row r="142" spans="1:5" ht="12.75">
      <c r="A142" s="35" t="s">
        <v>56</v>
      </c>
      <c r="E142" s="40" t="s">
        <v>8075</v>
      </c>
    </row>
    <row r="143" spans="1:5" ht="12.75">
      <c r="A143" t="s">
        <v>58</v>
      </c>
      <c r="E143" s="39" t="s">
        <v>59</v>
      </c>
    </row>
    <row r="144" spans="1:16" ht="12.75">
      <c r="A144" t="s">
        <v>50</v>
      </c>
      <c s="34" t="s">
        <v>135</v>
      </c>
      <c s="34" t="s">
        <v>8231</v>
      </c>
      <c s="35" t="s">
        <v>5</v>
      </c>
      <c s="6" t="s">
        <v>542</v>
      </c>
      <c s="36" t="s">
        <v>93</v>
      </c>
      <c s="37">
        <v>1</v>
      </c>
      <c s="36">
        <v>0</v>
      </c>
      <c s="36">
        <f>ROUND(G144*H144,6)</f>
      </c>
      <c r="L144" s="38">
        <v>0</v>
      </c>
      <c s="32">
        <f>ROUND(ROUND(L144,2)*ROUND(G144,3),2)</f>
      </c>
      <c s="36" t="s">
        <v>8060</v>
      </c>
      <c>
        <f>(M144*21)/100</f>
      </c>
      <c t="s">
        <v>28</v>
      </c>
    </row>
    <row r="145" spans="1:5" ht="12.75">
      <c r="A145" s="35" t="s">
        <v>55</v>
      </c>
      <c r="E145" s="39" t="s">
        <v>5</v>
      </c>
    </row>
    <row r="146" spans="1:5" ht="12.75">
      <c r="A146" s="35" t="s">
        <v>56</v>
      </c>
      <c r="E146" s="40" t="s">
        <v>8075</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8381</v>
      </c>
      <c r="E8" s="30" t="s">
        <v>8380</v>
      </c>
      <c r="J8" s="29">
        <f>0+J9+J38+J59</f>
      </c>
      <c s="29">
        <f>0+K9+K38+K59</f>
      </c>
      <c s="29">
        <f>0+L9+L38+L59</f>
      </c>
      <c s="29">
        <f>0+M9+M38+M59</f>
      </c>
    </row>
    <row r="9" spans="1:13" ht="12.75">
      <c r="A9" t="s">
        <v>47</v>
      </c>
      <c r="C9" s="31" t="s">
        <v>8382</v>
      </c>
      <c r="E9" s="33" t="s">
        <v>8383</v>
      </c>
      <c r="J9" s="32">
        <f>0</f>
      </c>
      <c s="32">
        <f>0</f>
      </c>
      <c s="32">
        <f>0+L10+L14+L18+L22+L26+L30+L34</f>
      </c>
      <c s="32">
        <f>0+M10+M14+M18+M22+M26+M30+M34</f>
      </c>
    </row>
    <row r="10" spans="1:16" ht="25.5">
      <c r="A10" t="s">
        <v>50</v>
      </c>
      <c s="34" t="s">
        <v>48</v>
      </c>
      <c s="34" t="s">
        <v>8384</v>
      </c>
      <c s="35" t="s">
        <v>5</v>
      </c>
      <c s="6" t="s">
        <v>8385</v>
      </c>
      <c s="36" t="s">
        <v>93</v>
      </c>
      <c s="37">
        <v>22</v>
      </c>
      <c s="36">
        <v>0</v>
      </c>
      <c s="36">
        <f>ROUND(G10*H10,6)</f>
      </c>
      <c r="L10" s="38">
        <v>0</v>
      </c>
      <c s="32">
        <f>ROUND(ROUND(L10,2)*ROUND(G10,3),2)</f>
      </c>
      <c s="36" t="s">
        <v>8060</v>
      </c>
      <c>
        <f>(M10*21)/100</f>
      </c>
      <c t="s">
        <v>28</v>
      </c>
    </row>
    <row r="11" spans="1:5" ht="12.75">
      <c r="A11" s="35" t="s">
        <v>55</v>
      </c>
      <c r="E11" s="39" t="s">
        <v>5</v>
      </c>
    </row>
    <row r="12" spans="1:5" ht="12.75">
      <c r="A12" s="35" t="s">
        <v>56</v>
      </c>
      <c r="E12" s="40" t="s">
        <v>8075</v>
      </c>
    </row>
    <row r="13" spans="1:5" ht="12.75">
      <c r="A13" t="s">
        <v>58</v>
      </c>
      <c r="E13" s="39" t="s">
        <v>59</v>
      </c>
    </row>
    <row r="14" spans="1:16" ht="12.75">
      <c r="A14" t="s">
        <v>50</v>
      </c>
      <c s="34" t="s">
        <v>28</v>
      </c>
      <c s="34" t="s">
        <v>8386</v>
      </c>
      <c s="35" t="s">
        <v>5</v>
      </c>
      <c s="6" t="s">
        <v>8387</v>
      </c>
      <c s="36" t="s">
        <v>93</v>
      </c>
      <c s="37">
        <v>10</v>
      </c>
      <c s="36">
        <v>0</v>
      </c>
      <c s="36">
        <f>ROUND(G14*H14,6)</f>
      </c>
      <c r="L14" s="38">
        <v>0</v>
      </c>
      <c s="32">
        <f>ROUND(ROUND(L14,2)*ROUND(G14,3),2)</f>
      </c>
      <c s="36" t="s">
        <v>8060</v>
      </c>
      <c>
        <f>(M14*21)/100</f>
      </c>
      <c t="s">
        <v>28</v>
      </c>
    </row>
    <row r="15" spans="1:5" ht="12.75">
      <c r="A15" s="35" t="s">
        <v>55</v>
      </c>
      <c r="E15" s="39" t="s">
        <v>5</v>
      </c>
    </row>
    <row r="16" spans="1:5" ht="12.75">
      <c r="A16" s="35" t="s">
        <v>56</v>
      </c>
      <c r="E16" s="40" t="s">
        <v>8075</v>
      </c>
    </row>
    <row r="17" spans="1:5" ht="12.75">
      <c r="A17" t="s">
        <v>58</v>
      </c>
      <c r="E17" s="39" t="s">
        <v>59</v>
      </c>
    </row>
    <row r="18" spans="1:16" ht="12.75">
      <c r="A18" t="s">
        <v>50</v>
      </c>
      <c s="34" t="s">
        <v>26</v>
      </c>
      <c s="34" t="s">
        <v>8388</v>
      </c>
      <c s="35" t="s">
        <v>5</v>
      </c>
      <c s="6" t="s">
        <v>8389</v>
      </c>
      <c s="36" t="s">
        <v>93</v>
      </c>
      <c s="37">
        <v>1</v>
      </c>
      <c s="36">
        <v>0</v>
      </c>
      <c s="36">
        <f>ROUND(G18*H18,6)</f>
      </c>
      <c r="L18" s="38">
        <v>0</v>
      </c>
      <c s="32">
        <f>ROUND(ROUND(L18,2)*ROUND(G18,3),2)</f>
      </c>
      <c s="36" t="s">
        <v>8060</v>
      </c>
      <c>
        <f>(M18*21)/100</f>
      </c>
      <c t="s">
        <v>28</v>
      </c>
    </row>
    <row r="19" spans="1:5" ht="12.75">
      <c r="A19" s="35" t="s">
        <v>55</v>
      </c>
      <c r="E19" s="39" t="s">
        <v>5</v>
      </c>
    </row>
    <row r="20" spans="1:5" ht="12.75">
      <c r="A20" s="35" t="s">
        <v>56</v>
      </c>
      <c r="E20" s="40" t="s">
        <v>8075</v>
      </c>
    </row>
    <row r="21" spans="1:5" ht="12.75">
      <c r="A21" t="s">
        <v>58</v>
      </c>
      <c r="E21" s="39" t="s">
        <v>59</v>
      </c>
    </row>
    <row r="22" spans="1:16" ht="12.75">
      <c r="A22" t="s">
        <v>50</v>
      </c>
      <c s="34" t="s">
        <v>67</v>
      </c>
      <c s="34" t="s">
        <v>8390</v>
      </c>
      <c s="35" t="s">
        <v>5</v>
      </c>
      <c s="6" t="s">
        <v>8391</v>
      </c>
      <c s="36" t="s">
        <v>93</v>
      </c>
      <c s="37">
        <v>2</v>
      </c>
      <c s="36">
        <v>0</v>
      </c>
      <c s="36">
        <f>ROUND(G22*H22,6)</f>
      </c>
      <c r="L22" s="38">
        <v>0</v>
      </c>
      <c s="32">
        <f>ROUND(ROUND(L22,2)*ROUND(G22,3),2)</f>
      </c>
      <c s="36" t="s">
        <v>8060</v>
      </c>
      <c>
        <f>(M22*21)/100</f>
      </c>
      <c t="s">
        <v>28</v>
      </c>
    </row>
    <row r="23" spans="1:5" ht="12.75">
      <c r="A23" s="35" t="s">
        <v>55</v>
      </c>
      <c r="E23" s="39" t="s">
        <v>5</v>
      </c>
    </row>
    <row r="24" spans="1:5" ht="12.75">
      <c r="A24" s="35" t="s">
        <v>56</v>
      </c>
      <c r="E24" s="40" t="s">
        <v>8075</v>
      </c>
    </row>
    <row r="25" spans="1:5" ht="12.75">
      <c r="A25" t="s">
        <v>58</v>
      </c>
      <c r="E25" s="39" t="s">
        <v>59</v>
      </c>
    </row>
    <row r="26" spans="1:16" ht="12.75">
      <c r="A26" t="s">
        <v>50</v>
      </c>
      <c s="34" t="s">
        <v>72</v>
      </c>
      <c s="34" t="s">
        <v>8392</v>
      </c>
      <c s="35" t="s">
        <v>5</v>
      </c>
      <c s="6" t="s">
        <v>8393</v>
      </c>
      <c s="36" t="s">
        <v>93</v>
      </c>
      <c s="37">
        <v>2</v>
      </c>
      <c s="36">
        <v>0</v>
      </c>
      <c s="36">
        <f>ROUND(G26*H26,6)</f>
      </c>
      <c r="L26" s="38">
        <v>0</v>
      </c>
      <c s="32">
        <f>ROUND(ROUND(L26,2)*ROUND(G26,3),2)</f>
      </c>
      <c s="36" t="s">
        <v>8060</v>
      </c>
      <c>
        <f>(M26*21)/100</f>
      </c>
      <c t="s">
        <v>28</v>
      </c>
    </row>
    <row r="27" spans="1:5" ht="12.75">
      <c r="A27" s="35" t="s">
        <v>55</v>
      </c>
      <c r="E27" s="39" t="s">
        <v>5</v>
      </c>
    </row>
    <row r="28" spans="1:5" ht="12.75">
      <c r="A28" s="35" t="s">
        <v>56</v>
      </c>
      <c r="E28" s="40" t="s">
        <v>8075</v>
      </c>
    </row>
    <row r="29" spans="1:5" ht="12.75">
      <c r="A29" t="s">
        <v>58</v>
      </c>
      <c r="E29" s="39" t="s">
        <v>59</v>
      </c>
    </row>
    <row r="30" spans="1:16" ht="12.75">
      <c r="A30" t="s">
        <v>50</v>
      </c>
      <c s="34" t="s">
        <v>27</v>
      </c>
      <c s="34" t="s">
        <v>8394</v>
      </c>
      <c s="35" t="s">
        <v>5</v>
      </c>
      <c s="6" t="s">
        <v>8395</v>
      </c>
      <c s="36" t="s">
        <v>70</v>
      </c>
      <c s="37">
        <v>1123</v>
      </c>
      <c s="36">
        <v>0</v>
      </c>
      <c s="36">
        <f>ROUND(G30*H30,6)</f>
      </c>
      <c r="L30" s="38">
        <v>0</v>
      </c>
      <c s="32">
        <f>ROUND(ROUND(L30,2)*ROUND(G30,3),2)</f>
      </c>
      <c s="36" t="s">
        <v>8060</v>
      </c>
      <c>
        <f>(M30*21)/100</f>
      </c>
      <c t="s">
        <v>28</v>
      </c>
    </row>
    <row r="31" spans="1:5" ht="12.75">
      <c r="A31" s="35" t="s">
        <v>55</v>
      </c>
      <c r="E31" s="39" t="s">
        <v>5</v>
      </c>
    </row>
    <row r="32" spans="1:5" ht="12.75">
      <c r="A32" s="35" t="s">
        <v>56</v>
      </c>
      <c r="E32" s="40" t="s">
        <v>8075</v>
      </c>
    </row>
    <row r="33" spans="1:5" ht="12.75">
      <c r="A33" t="s">
        <v>58</v>
      </c>
      <c r="E33" s="39" t="s">
        <v>59</v>
      </c>
    </row>
    <row r="34" spans="1:16" ht="25.5">
      <c r="A34" t="s">
        <v>50</v>
      </c>
      <c s="34" t="s">
        <v>78</v>
      </c>
      <c s="34" t="s">
        <v>8396</v>
      </c>
      <c s="35" t="s">
        <v>5</v>
      </c>
      <c s="6" t="s">
        <v>8397</v>
      </c>
      <c s="36" t="s">
        <v>8281</v>
      </c>
      <c s="37">
        <v>70.188</v>
      </c>
      <c s="36">
        <v>0</v>
      </c>
      <c s="36">
        <f>ROUND(G34*H34,6)</f>
      </c>
      <c r="L34" s="38">
        <v>0</v>
      </c>
      <c s="32">
        <f>ROUND(ROUND(L34,2)*ROUND(G34,3),2)</f>
      </c>
      <c s="36" t="s">
        <v>8060</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8398</v>
      </c>
      <c r="E38" s="33" t="s">
        <v>8237</v>
      </c>
      <c r="J38" s="32">
        <f>0</f>
      </c>
      <c s="32">
        <f>0</f>
      </c>
      <c s="32">
        <f>0+L39+L43+L47+L51+L55</f>
      </c>
      <c s="32">
        <f>0+M39+M43+M47+M51+M55</f>
      </c>
    </row>
    <row r="39" spans="1:16" ht="12.75">
      <c r="A39" t="s">
        <v>50</v>
      </c>
      <c s="34" t="s">
        <v>82</v>
      </c>
      <c s="34" t="s">
        <v>8238</v>
      </c>
      <c s="35" t="s">
        <v>5</v>
      </c>
      <c s="6" t="s">
        <v>8239</v>
      </c>
      <c s="36" t="s">
        <v>62</v>
      </c>
      <c s="37">
        <v>1.4</v>
      </c>
      <c s="36">
        <v>0</v>
      </c>
      <c s="36">
        <f>ROUND(G39*H39,6)</f>
      </c>
      <c r="L39" s="38">
        <v>0</v>
      </c>
      <c s="32">
        <f>ROUND(ROUND(L39,2)*ROUND(G39,3),2)</f>
      </c>
      <c s="36" t="s">
        <v>8060</v>
      </c>
      <c>
        <f>(M39*21)/100</f>
      </c>
      <c t="s">
        <v>28</v>
      </c>
    </row>
    <row r="40" spans="1:5" ht="12.75">
      <c r="A40" s="35" t="s">
        <v>55</v>
      </c>
      <c r="E40" s="39" t="s">
        <v>5</v>
      </c>
    </row>
    <row r="41" spans="1:5" ht="12.75">
      <c r="A41" s="35" t="s">
        <v>56</v>
      </c>
      <c r="E41" s="40" t="s">
        <v>8075</v>
      </c>
    </row>
    <row r="42" spans="1:5" ht="12.75">
      <c r="A42" t="s">
        <v>58</v>
      </c>
      <c r="E42" s="39" t="s">
        <v>59</v>
      </c>
    </row>
    <row r="43" spans="1:16" ht="12.75">
      <c r="A43" t="s">
        <v>50</v>
      </c>
      <c s="34" t="s">
        <v>86</v>
      </c>
      <c s="34" t="s">
        <v>8242</v>
      </c>
      <c s="35" t="s">
        <v>5</v>
      </c>
      <c s="6" t="s">
        <v>8243</v>
      </c>
      <c s="36" t="s">
        <v>93</v>
      </c>
      <c s="37">
        <v>1</v>
      </c>
      <c s="36">
        <v>0</v>
      </c>
      <c s="36">
        <f>ROUND(G43*H43,6)</f>
      </c>
      <c r="L43" s="38">
        <v>0</v>
      </c>
      <c s="32">
        <f>ROUND(ROUND(L43,2)*ROUND(G43,3),2)</f>
      </c>
      <c s="36" t="s">
        <v>8060</v>
      </c>
      <c>
        <f>(M43*21)/100</f>
      </c>
      <c t="s">
        <v>28</v>
      </c>
    </row>
    <row r="44" spans="1:5" ht="12.75">
      <c r="A44" s="35" t="s">
        <v>55</v>
      </c>
      <c r="E44" s="39" t="s">
        <v>5</v>
      </c>
    </row>
    <row r="45" spans="1:5" ht="12.75">
      <c r="A45" s="35" t="s">
        <v>56</v>
      </c>
      <c r="E45" s="40" t="s">
        <v>8075</v>
      </c>
    </row>
    <row r="46" spans="1:5" ht="12.75">
      <c r="A46" t="s">
        <v>58</v>
      </c>
      <c r="E46" s="39" t="s">
        <v>59</v>
      </c>
    </row>
    <row r="47" spans="1:16" ht="12.75">
      <c r="A47" t="s">
        <v>50</v>
      </c>
      <c s="34" t="s">
        <v>90</v>
      </c>
      <c s="34" t="s">
        <v>8353</v>
      </c>
      <c s="35" t="s">
        <v>5</v>
      </c>
      <c s="6" t="s">
        <v>8354</v>
      </c>
      <c s="36" t="s">
        <v>93</v>
      </c>
      <c s="37">
        <v>1</v>
      </c>
      <c s="36">
        <v>0</v>
      </c>
      <c s="36">
        <f>ROUND(G47*H47,6)</f>
      </c>
      <c r="L47" s="38">
        <v>0</v>
      </c>
      <c s="32">
        <f>ROUND(ROUND(L47,2)*ROUND(G47,3),2)</f>
      </c>
      <c s="36" t="s">
        <v>8060</v>
      </c>
      <c>
        <f>(M47*21)/100</f>
      </c>
      <c t="s">
        <v>28</v>
      </c>
    </row>
    <row r="48" spans="1:5" ht="12.75">
      <c r="A48" s="35" t="s">
        <v>55</v>
      </c>
      <c r="E48" s="39" t="s">
        <v>5</v>
      </c>
    </row>
    <row r="49" spans="1:5" ht="12.75">
      <c r="A49" s="35" t="s">
        <v>56</v>
      </c>
      <c r="E49" s="40" t="s">
        <v>8075</v>
      </c>
    </row>
    <row r="50" spans="1:5" ht="12.75">
      <c r="A50" t="s">
        <v>58</v>
      </c>
      <c r="E50" s="39" t="s">
        <v>59</v>
      </c>
    </row>
    <row r="51" spans="1:16" ht="12.75">
      <c r="A51" t="s">
        <v>50</v>
      </c>
      <c s="34" t="s">
        <v>95</v>
      </c>
      <c s="34" t="s">
        <v>8280</v>
      </c>
      <c s="35" t="s">
        <v>5</v>
      </c>
      <c s="6" t="s">
        <v>5264</v>
      </c>
      <c s="36" t="s">
        <v>8281</v>
      </c>
      <c s="37">
        <v>88.2</v>
      </c>
      <c s="36">
        <v>0</v>
      </c>
      <c s="36">
        <f>ROUND(G51*H51,6)</f>
      </c>
      <c r="L51" s="38">
        <v>0</v>
      </c>
      <c s="32">
        <f>ROUND(ROUND(L51,2)*ROUND(G51,3),2)</f>
      </c>
      <c s="36" t="s">
        <v>8060</v>
      </c>
      <c>
        <f>(M51*21)/100</f>
      </c>
      <c t="s">
        <v>28</v>
      </c>
    </row>
    <row r="52" spans="1:5" ht="12.75">
      <c r="A52" s="35" t="s">
        <v>55</v>
      </c>
      <c r="E52" s="39" t="s">
        <v>5</v>
      </c>
    </row>
    <row r="53" spans="1:5" ht="12.75">
      <c r="A53" s="35" t="s">
        <v>56</v>
      </c>
      <c r="E53" s="40" t="s">
        <v>8075</v>
      </c>
    </row>
    <row r="54" spans="1:5" ht="12.75">
      <c r="A54" t="s">
        <v>58</v>
      </c>
      <c r="E54" s="39" t="s">
        <v>59</v>
      </c>
    </row>
    <row r="55" spans="1:16" ht="12.75">
      <c r="A55" t="s">
        <v>50</v>
      </c>
      <c s="34" t="s">
        <v>99</v>
      </c>
      <c s="34" t="s">
        <v>8282</v>
      </c>
      <c s="35" t="s">
        <v>5</v>
      </c>
      <c s="6" t="s">
        <v>8283</v>
      </c>
      <c s="36" t="s">
        <v>306</v>
      </c>
      <c s="37">
        <v>1.7</v>
      </c>
      <c s="36">
        <v>0</v>
      </c>
      <c s="36">
        <f>ROUND(G55*H55,6)</f>
      </c>
      <c r="L55" s="38">
        <v>0</v>
      </c>
      <c s="32">
        <f>ROUND(ROUND(L55,2)*ROUND(G55,3),2)</f>
      </c>
      <c s="36" t="s">
        <v>8060</v>
      </c>
      <c>
        <f>(M55*21)/100</f>
      </c>
      <c t="s">
        <v>28</v>
      </c>
    </row>
    <row r="56" spans="1:5" ht="12.75">
      <c r="A56" s="35" t="s">
        <v>55</v>
      </c>
      <c r="E56" s="39" t="s">
        <v>5</v>
      </c>
    </row>
    <row r="57" spans="1:5" ht="12.75">
      <c r="A57" s="35" t="s">
        <v>56</v>
      </c>
      <c r="E57" s="40" t="s">
        <v>8075</v>
      </c>
    </row>
    <row r="58" spans="1:5" ht="12.75">
      <c r="A58" t="s">
        <v>58</v>
      </c>
      <c r="E58" s="39" t="s">
        <v>59</v>
      </c>
    </row>
    <row r="59" spans="1:13" ht="12.75">
      <c r="A59" t="s">
        <v>47</v>
      </c>
      <c r="C59" s="31" t="s">
        <v>8295</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8060</v>
      </c>
      <c>
        <f>(M60*21)/100</f>
      </c>
      <c t="s">
        <v>28</v>
      </c>
    </row>
    <row r="61" spans="1:5" ht="12.75">
      <c r="A61" s="35" t="s">
        <v>55</v>
      </c>
      <c r="E61" s="39" t="s">
        <v>5</v>
      </c>
    </row>
    <row r="62" spans="1:5" ht="12.75">
      <c r="A62" s="35" t="s">
        <v>56</v>
      </c>
      <c r="E62" s="40" t="s">
        <v>8075</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8401</v>
      </c>
      <c r="E8" s="30" t="s">
        <v>8400</v>
      </c>
      <c r="J8" s="29">
        <f>0+J9+J34+J75+J188+J485+J494+J527+J660+J681</f>
      </c>
      <c s="29">
        <f>0+K9+K34+K75+K188+K485+K494+K527+K660+K681</f>
      </c>
      <c s="29">
        <f>0+L9+L34+L75+L188+L485+L494+L527+L660+L681</f>
      </c>
      <c s="29">
        <f>0+M9+M34+M75+M188+M485+M494+M527+M660+M681</f>
      </c>
    </row>
    <row r="9" spans="1:13" ht="12.75">
      <c r="A9" t="s">
        <v>47</v>
      </c>
      <c r="C9" s="31" t="s">
        <v>300</v>
      </c>
      <c r="E9" s="33" t="s">
        <v>8304</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8402</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8402</v>
      </c>
    </row>
    <row r="17" spans="1:5" ht="12.75">
      <c r="A17" t="s">
        <v>58</v>
      </c>
      <c r="E17" s="39" t="s">
        <v>59</v>
      </c>
    </row>
    <row r="18" spans="1:16" ht="12.75">
      <c r="A18" t="s">
        <v>50</v>
      </c>
      <c s="34" t="s">
        <v>645</v>
      </c>
      <c s="34" t="s">
        <v>8403</v>
      </c>
      <c s="35" t="s">
        <v>5</v>
      </c>
      <c s="6" t="s">
        <v>8404</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8402</v>
      </c>
    </row>
    <row r="21" spans="1:5" ht="12.75">
      <c r="A21" t="s">
        <v>58</v>
      </c>
      <c r="E21" s="39" t="s">
        <v>59</v>
      </c>
    </row>
    <row r="22" spans="1:16" ht="25.5">
      <c r="A22" t="s">
        <v>50</v>
      </c>
      <c s="34" t="s">
        <v>648</v>
      </c>
      <c s="34" t="s">
        <v>8307</v>
      </c>
      <c s="35" t="s">
        <v>5</v>
      </c>
      <c s="6" t="s">
        <v>8405</v>
      </c>
      <c s="36" t="s">
        <v>93</v>
      </c>
      <c s="37">
        <v>2</v>
      </c>
      <c s="36">
        <v>0</v>
      </c>
      <c s="36">
        <f>ROUND(G22*H22,6)</f>
      </c>
      <c r="L22" s="38">
        <v>0</v>
      </c>
      <c s="32">
        <f>ROUND(ROUND(L22,2)*ROUND(G22,3),2)</f>
      </c>
      <c s="36" t="s">
        <v>4397</v>
      </c>
      <c>
        <f>(M22*21)/100</f>
      </c>
      <c t="s">
        <v>28</v>
      </c>
    </row>
    <row r="23" spans="1:5" ht="12.75">
      <c r="A23" s="35" t="s">
        <v>55</v>
      </c>
      <c r="E23" s="39" t="s">
        <v>5</v>
      </c>
    </row>
    <row r="24" spans="1:5" ht="12.75">
      <c r="A24" s="35" t="s">
        <v>56</v>
      </c>
      <c r="E24" s="40" t="s">
        <v>8402</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8402</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8402</v>
      </c>
    </row>
    <row r="33" spans="1:5" ht="12.75">
      <c r="A33" t="s">
        <v>58</v>
      </c>
      <c r="E33" s="39" t="s">
        <v>59</v>
      </c>
    </row>
    <row r="34" spans="1:13" ht="12.75">
      <c r="A34" t="s">
        <v>47</v>
      </c>
      <c r="C34" s="31" t="s">
        <v>8056</v>
      </c>
      <c r="E34" s="33" t="s">
        <v>8057</v>
      </c>
      <c r="J34" s="32">
        <f>0</f>
      </c>
      <c s="32">
        <f>0</f>
      </c>
      <c s="32">
        <f>0+L35+L39+L43+L47+L51+L55+L59+L63+L67+L71</f>
      </c>
      <c s="32">
        <f>0+M35+M39+M43+M47+M51+M55+M59+M63+M67+M71</f>
      </c>
    </row>
    <row r="35" spans="1:16" ht="12.75">
      <c r="A35" t="s">
        <v>50</v>
      </c>
      <c s="34" t="s">
        <v>48</v>
      </c>
      <c s="34" t="s">
        <v>8058</v>
      </c>
      <c s="35" t="s">
        <v>5</v>
      </c>
      <c s="6" t="s">
        <v>8059</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8406</v>
      </c>
    </row>
    <row r="38" spans="1:5" ht="12.75">
      <c r="A38" t="s">
        <v>58</v>
      </c>
      <c r="E38" s="39" t="s">
        <v>59</v>
      </c>
    </row>
    <row r="39" spans="1:16" ht="25.5">
      <c r="A39" t="s">
        <v>50</v>
      </c>
      <c s="34" t="s">
        <v>28</v>
      </c>
      <c s="34" t="s">
        <v>8062</v>
      </c>
      <c s="35" t="s">
        <v>5</v>
      </c>
      <c s="6" t="s">
        <v>8063</v>
      </c>
      <c s="36" t="s">
        <v>8064</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8406</v>
      </c>
    </row>
    <row r="42" spans="1:5" ht="12.75">
      <c r="A42" t="s">
        <v>58</v>
      </c>
      <c r="E42" s="39" t="s">
        <v>59</v>
      </c>
    </row>
    <row r="43" spans="1:16" ht="12.75">
      <c r="A43" t="s">
        <v>50</v>
      </c>
      <c s="34" t="s">
        <v>26</v>
      </c>
      <c s="34" t="s">
        <v>8065</v>
      </c>
      <c s="35" t="s">
        <v>5</v>
      </c>
      <c s="6" t="s">
        <v>8066</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8407</v>
      </c>
    </row>
    <row r="46" spans="1:5" ht="12.75">
      <c r="A46" t="s">
        <v>58</v>
      </c>
      <c r="E46" s="39" t="s">
        <v>59</v>
      </c>
    </row>
    <row r="47" spans="1:16" ht="12.75">
      <c r="A47" t="s">
        <v>50</v>
      </c>
      <c s="34" t="s">
        <v>67</v>
      </c>
      <c s="34" t="s">
        <v>8067</v>
      </c>
      <c s="35" t="s">
        <v>5</v>
      </c>
      <c s="6" t="s">
        <v>8068</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8407</v>
      </c>
    </row>
    <row r="50" spans="1:5" ht="12.75">
      <c r="A50" t="s">
        <v>58</v>
      </c>
      <c r="E50" s="39" t="s">
        <v>59</v>
      </c>
    </row>
    <row r="51" spans="1:16" ht="12.75">
      <c r="A51" t="s">
        <v>50</v>
      </c>
      <c s="34" t="s">
        <v>72</v>
      </c>
      <c s="34" t="s">
        <v>8069</v>
      </c>
      <c s="35" t="s">
        <v>5</v>
      </c>
      <c s="6" t="s">
        <v>8070</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8406</v>
      </c>
    </row>
    <row r="54" spans="1:5" ht="12.75">
      <c r="A54" t="s">
        <v>58</v>
      </c>
      <c r="E54" s="39" t="s">
        <v>59</v>
      </c>
    </row>
    <row r="55" spans="1:16" ht="12.75">
      <c r="A55" t="s">
        <v>50</v>
      </c>
      <c s="34" t="s">
        <v>27</v>
      </c>
      <c s="34" t="s">
        <v>8312</v>
      </c>
      <c s="35" t="s">
        <v>5</v>
      </c>
      <c s="6" t="s">
        <v>8313</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8406</v>
      </c>
    </row>
    <row r="58" spans="1:5" ht="12.75">
      <c r="A58" t="s">
        <v>58</v>
      </c>
      <c r="E58" s="39" t="s">
        <v>59</v>
      </c>
    </row>
    <row r="59" spans="1:16" ht="12.75">
      <c r="A59" t="s">
        <v>50</v>
      </c>
      <c s="34" t="s">
        <v>78</v>
      </c>
      <c s="34" t="s">
        <v>8408</v>
      </c>
      <c s="35" t="s">
        <v>5</v>
      </c>
      <c s="6" t="s">
        <v>8409</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8407</v>
      </c>
    </row>
    <row r="62" spans="1:5" ht="12.75">
      <c r="A62" t="s">
        <v>58</v>
      </c>
      <c r="E62" s="39" t="s">
        <v>59</v>
      </c>
    </row>
    <row r="63" spans="1:16" ht="12.75">
      <c r="A63" t="s">
        <v>50</v>
      </c>
      <c s="34" t="s">
        <v>82</v>
      </c>
      <c s="34" t="s">
        <v>8071</v>
      </c>
      <c s="35" t="s">
        <v>5</v>
      </c>
      <c s="6" t="s">
        <v>8072</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8407</v>
      </c>
    </row>
    <row r="66" spans="1:5" ht="12.75">
      <c r="A66" t="s">
        <v>58</v>
      </c>
      <c r="E66" s="39" t="s">
        <v>59</v>
      </c>
    </row>
    <row r="67" spans="1:16" ht="12.75">
      <c r="A67" t="s">
        <v>50</v>
      </c>
      <c s="34" t="s">
        <v>86</v>
      </c>
      <c s="34" t="s">
        <v>8073</v>
      </c>
      <c s="35" t="s">
        <v>5</v>
      </c>
      <c s="6" t="s">
        <v>8074</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8407</v>
      </c>
    </row>
    <row r="70" spans="1:5" ht="12.75">
      <c r="A70" t="s">
        <v>58</v>
      </c>
      <c r="E70" s="39" t="s">
        <v>59</v>
      </c>
    </row>
    <row r="71" spans="1:16" ht="12.75">
      <c r="A71" t="s">
        <v>50</v>
      </c>
      <c s="34" t="s">
        <v>90</v>
      </c>
      <c s="34" t="s">
        <v>8076</v>
      </c>
      <c s="35" t="s">
        <v>5</v>
      </c>
      <c s="6" t="s">
        <v>8077</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8406</v>
      </c>
    </row>
    <row r="74" spans="1:5" ht="12.75">
      <c r="A74" t="s">
        <v>58</v>
      </c>
      <c r="E74" s="39" t="s">
        <v>59</v>
      </c>
    </row>
    <row r="75" spans="1:13" ht="12.75">
      <c r="A75" t="s">
        <v>47</v>
      </c>
      <c r="C75" s="31" t="s">
        <v>8078</v>
      </c>
      <c r="E75" s="33" t="s">
        <v>8079</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8410</v>
      </c>
      <c s="35" t="s">
        <v>5</v>
      </c>
      <c s="6" t="s">
        <v>8411</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8406</v>
      </c>
    </row>
    <row r="79" spans="1:5" ht="12.75">
      <c r="A79" t="s">
        <v>58</v>
      </c>
      <c r="E79" s="39" t="s">
        <v>59</v>
      </c>
    </row>
    <row r="80" spans="1:16" ht="25.5">
      <c r="A80" t="s">
        <v>50</v>
      </c>
      <c s="34" t="s">
        <v>99</v>
      </c>
      <c s="34" t="s">
        <v>8412</v>
      </c>
      <c s="35" t="s">
        <v>5</v>
      </c>
      <c s="6" t="s">
        <v>8413</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8406</v>
      </c>
    </row>
    <row r="83" spans="1:5" ht="12.75">
      <c r="A83" t="s">
        <v>58</v>
      </c>
      <c r="E83" s="39" t="s">
        <v>59</v>
      </c>
    </row>
    <row r="84" spans="1:16" ht="25.5">
      <c r="A84" t="s">
        <v>50</v>
      </c>
      <c s="34" t="s">
        <v>103</v>
      </c>
      <c s="34" t="s">
        <v>8414</v>
      </c>
      <c s="35" t="s">
        <v>5</v>
      </c>
      <c s="6" t="s">
        <v>8415</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8406</v>
      </c>
    </row>
    <row r="87" spans="1:5" ht="12.75">
      <c r="A87" t="s">
        <v>58</v>
      </c>
      <c r="E87" s="39" t="s">
        <v>59</v>
      </c>
    </row>
    <row r="88" spans="1:16" ht="25.5">
      <c r="A88" t="s">
        <v>50</v>
      </c>
      <c s="34" t="s">
        <v>106</v>
      </c>
      <c s="34" t="s">
        <v>8416</v>
      </c>
      <c s="35" t="s">
        <v>5</v>
      </c>
      <c s="6" t="s">
        <v>8417</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8406</v>
      </c>
    </row>
    <row r="91" spans="1:5" ht="12.75">
      <c r="A91" t="s">
        <v>58</v>
      </c>
      <c r="E91" s="39" t="s">
        <v>59</v>
      </c>
    </row>
    <row r="92" spans="1:16" ht="25.5">
      <c r="A92" t="s">
        <v>50</v>
      </c>
      <c s="34" t="s">
        <v>110</v>
      </c>
      <c s="34" t="s">
        <v>8314</v>
      </c>
      <c s="35" t="s">
        <v>5</v>
      </c>
      <c s="6" t="s">
        <v>8315</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8406</v>
      </c>
    </row>
    <row r="95" spans="1:5" ht="12.75">
      <c r="A95" t="s">
        <v>58</v>
      </c>
      <c r="E95" s="39" t="s">
        <v>59</v>
      </c>
    </row>
    <row r="96" spans="1:16" ht="25.5">
      <c r="A96" t="s">
        <v>50</v>
      </c>
      <c s="34" t="s">
        <v>114</v>
      </c>
      <c s="34" t="s">
        <v>8418</v>
      </c>
      <c s="35" t="s">
        <v>5</v>
      </c>
      <c s="6" t="s">
        <v>8419</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8406</v>
      </c>
    </row>
    <row r="99" spans="1:5" ht="12.75">
      <c r="A99" t="s">
        <v>58</v>
      </c>
      <c r="E99" s="39" t="s">
        <v>59</v>
      </c>
    </row>
    <row r="100" spans="1:16" ht="25.5">
      <c r="A100" t="s">
        <v>50</v>
      </c>
      <c s="34" t="s">
        <v>118</v>
      </c>
      <c s="34" t="s">
        <v>8420</v>
      </c>
      <c s="35" t="s">
        <v>5</v>
      </c>
      <c s="6" t="s">
        <v>8421</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8406</v>
      </c>
    </row>
    <row r="103" spans="1:5" ht="12.75">
      <c r="A103" t="s">
        <v>58</v>
      </c>
      <c r="E103" s="39" t="s">
        <v>59</v>
      </c>
    </row>
    <row r="104" spans="1:16" ht="25.5">
      <c r="A104" t="s">
        <v>50</v>
      </c>
      <c s="34" t="s">
        <v>122</v>
      </c>
      <c s="34" t="s">
        <v>8422</v>
      </c>
      <c s="35" t="s">
        <v>5</v>
      </c>
      <c s="6" t="s">
        <v>8423</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8406</v>
      </c>
    </row>
    <row r="107" spans="1:5" ht="12.75">
      <c r="A107" t="s">
        <v>58</v>
      </c>
      <c r="E107" s="39" t="s">
        <v>59</v>
      </c>
    </row>
    <row r="108" spans="1:16" ht="25.5">
      <c r="A108" t="s">
        <v>50</v>
      </c>
      <c s="34" t="s">
        <v>365</v>
      </c>
      <c s="34" t="s">
        <v>8424</v>
      </c>
      <c s="35" t="s">
        <v>5</v>
      </c>
      <c s="6" t="s">
        <v>8425</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8406</v>
      </c>
    </row>
    <row r="111" spans="1:5" ht="12.75">
      <c r="A111" t="s">
        <v>58</v>
      </c>
      <c r="E111" s="39" t="s">
        <v>59</v>
      </c>
    </row>
    <row r="112" spans="1:16" ht="25.5">
      <c r="A112" t="s">
        <v>50</v>
      </c>
      <c s="34" t="s">
        <v>127</v>
      </c>
      <c s="34" t="s">
        <v>8426</v>
      </c>
      <c s="35" t="s">
        <v>5</v>
      </c>
      <c s="6" t="s">
        <v>8427</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8406</v>
      </c>
    </row>
    <row r="115" spans="1:5" ht="12.75">
      <c r="A115" t="s">
        <v>58</v>
      </c>
      <c r="E115" s="39" t="s">
        <v>59</v>
      </c>
    </row>
    <row r="116" spans="1:16" ht="25.5">
      <c r="A116" t="s">
        <v>50</v>
      </c>
      <c s="34" t="s">
        <v>131</v>
      </c>
      <c s="34" t="s">
        <v>8428</v>
      </c>
      <c s="35" t="s">
        <v>5</v>
      </c>
      <c s="6" t="s">
        <v>8429</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8406</v>
      </c>
    </row>
    <row r="119" spans="1:5" ht="12.75">
      <c r="A119" t="s">
        <v>58</v>
      </c>
      <c r="E119" s="39" t="s">
        <v>59</v>
      </c>
    </row>
    <row r="120" spans="1:16" ht="12.75">
      <c r="A120" t="s">
        <v>50</v>
      </c>
      <c s="34" t="s">
        <v>135</v>
      </c>
      <c s="34" t="s">
        <v>8088</v>
      </c>
      <c s="35" t="s">
        <v>5</v>
      </c>
      <c s="6" t="s">
        <v>8089</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8406</v>
      </c>
    </row>
    <row r="123" spans="1:5" ht="12.75">
      <c r="A123" t="s">
        <v>58</v>
      </c>
      <c r="E123" s="39" t="s">
        <v>59</v>
      </c>
    </row>
    <row r="124" spans="1:16" ht="12.75">
      <c r="A124" t="s">
        <v>50</v>
      </c>
      <c s="34" t="s">
        <v>138</v>
      </c>
      <c s="34" t="s">
        <v>8090</v>
      </c>
      <c s="35" t="s">
        <v>5</v>
      </c>
      <c s="6" t="s">
        <v>8091</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8406</v>
      </c>
    </row>
    <row r="127" spans="1:5" ht="12.75">
      <c r="A127" t="s">
        <v>58</v>
      </c>
      <c r="E127" s="39" t="s">
        <v>59</v>
      </c>
    </row>
    <row r="128" spans="1:16" ht="12.75">
      <c r="A128" t="s">
        <v>50</v>
      </c>
      <c s="34" t="s">
        <v>372</v>
      </c>
      <c s="34" t="s">
        <v>8092</v>
      </c>
      <c s="35" t="s">
        <v>5</v>
      </c>
      <c s="6" t="s">
        <v>8093</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8406</v>
      </c>
    </row>
    <row r="131" spans="1:5" ht="12.75">
      <c r="A131" t="s">
        <v>58</v>
      </c>
      <c r="E131" s="39" t="s">
        <v>59</v>
      </c>
    </row>
    <row r="132" spans="1:16" ht="12.75">
      <c r="A132" t="s">
        <v>50</v>
      </c>
      <c s="34" t="s">
        <v>142</v>
      </c>
      <c s="34" t="s">
        <v>8095</v>
      </c>
      <c s="35" t="s">
        <v>5</v>
      </c>
      <c s="6" t="s">
        <v>8096</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8406</v>
      </c>
    </row>
    <row r="135" spans="1:5" ht="12.75">
      <c r="A135" t="s">
        <v>58</v>
      </c>
      <c r="E135" s="39" t="s">
        <v>59</v>
      </c>
    </row>
    <row r="136" spans="1:16" ht="12.75">
      <c r="A136" t="s">
        <v>50</v>
      </c>
      <c s="34" t="s">
        <v>146</v>
      </c>
      <c s="34" t="s">
        <v>8099</v>
      </c>
      <c s="35" t="s">
        <v>5</v>
      </c>
      <c s="6" t="s">
        <v>8100</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8406</v>
      </c>
    </row>
    <row r="139" spans="1:5" ht="12.75">
      <c r="A139" t="s">
        <v>58</v>
      </c>
      <c r="E139" s="39" t="s">
        <v>59</v>
      </c>
    </row>
    <row r="140" spans="1:16" ht="12.75">
      <c r="A140" t="s">
        <v>50</v>
      </c>
      <c s="34" t="s">
        <v>149</v>
      </c>
      <c s="34" t="s">
        <v>8430</v>
      </c>
      <c s="35" t="s">
        <v>5</v>
      </c>
      <c s="6" t="s">
        <v>8431</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8406</v>
      </c>
    </row>
    <row r="143" spans="1:5" ht="12.75">
      <c r="A143" t="s">
        <v>58</v>
      </c>
      <c r="E143" s="39" t="s">
        <v>59</v>
      </c>
    </row>
    <row r="144" spans="1:16" ht="12.75">
      <c r="A144" t="s">
        <v>50</v>
      </c>
      <c s="34" t="s">
        <v>153</v>
      </c>
      <c s="34" t="s">
        <v>8101</v>
      </c>
      <c s="35" t="s">
        <v>5</v>
      </c>
      <c s="6" t="s">
        <v>8102</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8406</v>
      </c>
    </row>
    <row r="147" spans="1:5" ht="12.75">
      <c r="A147" t="s">
        <v>58</v>
      </c>
      <c r="E147" s="39" t="s">
        <v>59</v>
      </c>
    </row>
    <row r="148" spans="1:16" ht="12.75">
      <c r="A148" t="s">
        <v>50</v>
      </c>
      <c s="34" t="s">
        <v>156</v>
      </c>
      <c s="34" t="s">
        <v>8432</v>
      </c>
      <c s="35" t="s">
        <v>5</v>
      </c>
      <c s="6" t="s">
        <v>8433</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8406</v>
      </c>
    </row>
    <row r="151" spans="1:5" ht="12.75">
      <c r="A151" t="s">
        <v>58</v>
      </c>
      <c r="E151" s="39" t="s">
        <v>59</v>
      </c>
    </row>
    <row r="152" spans="1:16" ht="25.5">
      <c r="A152" t="s">
        <v>50</v>
      </c>
      <c s="34" t="s">
        <v>160</v>
      </c>
      <c s="34" t="s">
        <v>8103</v>
      </c>
      <c s="35" t="s">
        <v>5</v>
      </c>
      <c s="6" t="s">
        <v>8104</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8406</v>
      </c>
    </row>
    <row r="155" spans="1:5" ht="12.75">
      <c r="A155" t="s">
        <v>58</v>
      </c>
      <c r="E155" s="39" t="s">
        <v>59</v>
      </c>
    </row>
    <row r="156" spans="1:16" ht="25.5">
      <c r="A156" t="s">
        <v>50</v>
      </c>
      <c s="34" t="s">
        <v>164</v>
      </c>
      <c s="34" t="s">
        <v>8105</v>
      </c>
      <c s="35" t="s">
        <v>5</v>
      </c>
      <c s="6" t="s">
        <v>8106</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8406</v>
      </c>
    </row>
    <row r="159" spans="1:5" ht="12.75">
      <c r="A159" t="s">
        <v>58</v>
      </c>
      <c r="E159" s="39" t="s">
        <v>59</v>
      </c>
    </row>
    <row r="160" spans="1:16" ht="12.75">
      <c r="A160" t="s">
        <v>50</v>
      </c>
      <c s="34" t="s">
        <v>167</v>
      </c>
      <c s="34" t="s">
        <v>8434</v>
      </c>
      <c s="35" t="s">
        <v>5</v>
      </c>
      <c s="6" t="s">
        <v>8435</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8406</v>
      </c>
    </row>
    <row r="163" spans="1:5" ht="12.75">
      <c r="A163" t="s">
        <v>58</v>
      </c>
      <c r="E163" s="39" t="s">
        <v>59</v>
      </c>
    </row>
    <row r="164" spans="1:16" ht="12.75">
      <c r="A164" t="s">
        <v>50</v>
      </c>
      <c s="34" t="s">
        <v>171</v>
      </c>
      <c s="34" t="s">
        <v>8436</v>
      </c>
      <c s="35" t="s">
        <v>5</v>
      </c>
      <c s="6" t="s">
        <v>8437</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8406</v>
      </c>
    </row>
    <row r="167" spans="1:5" ht="12.75">
      <c r="A167" t="s">
        <v>58</v>
      </c>
      <c r="E167" s="39" t="s">
        <v>59</v>
      </c>
    </row>
    <row r="168" spans="1:16" ht="12.75">
      <c r="A168" t="s">
        <v>50</v>
      </c>
      <c s="34" t="s">
        <v>175</v>
      </c>
      <c s="34" t="s">
        <v>8107</v>
      </c>
      <c s="35" t="s">
        <v>5</v>
      </c>
      <c s="6" t="s">
        <v>8108</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8406</v>
      </c>
    </row>
    <row r="171" spans="1:5" ht="12.75">
      <c r="A171" t="s">
        <v>58</v>
      </c>
      <c r="E171" s="39" t="s">
        <v>59</v>
      </c>
    </row>
    <row r="172" spans="1:16" ht="12.75">
      <c r="A172" t="s">
        <v>50</v>
      </c>
      <c s="34" t="s">
        <v>178</v>
      </c>
      <c s="34" t="s">
        <v>8438</v>
      </c>
      <c s="35" t="s">
        <v>5</v>
      </c>
      <c s="6" t="s">
        <v>8439</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8406</v>
      </c>
    </row>
    <row r="175" spans="1:5" ht="12.75">
      <c r="A175" t="s">
        <v>58</v>
      </c>
      <c r="E175" s="39" t="s">
        <v>59</v>
      </c>
    </row>
    <row r="176" spans="1:16" ht="12.75">
      <c r="A176" t="s">
        <v>50</v>
      </c>
      <c s="34" t="s">
        <v>182</v>
      </c>
      <c s="34" t="s">
        <v>8109</v>
      </c>
      <c s="35" t="s">
        <v>5</v>
      </c>
      <c s="6" t="s">
        <v>8110</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8075</v>
      </c>
    </row>
    <row r="179" spans="1:5" ht="12.75">
      <c r="A179" t="s">
        <v>58</v>
      </c>
      <c r="E179" s="39" t="s">
        <v>59</v>
      </c>
    </row>
    <row r="180" spans="1:16" ht="25.5">
      <c r="A180" t="s">
        <v>50</v>
      </c>
      <c s="34" t="s">
        <v>186</v>
      </c>
      <c s="34" t="s">
        <v>8112</v>
      </c>
      <c s="35" t="s">
        <v>5</v>
      </c>
      <c s="6" t="s">
        <v>8113</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8075</v>
      </c>
    </row>
    <row r="183" spans="1:5" ht="12.75">
      <c r="A183" t="s">
        <v>58</v>
      </c>
      <c r="E183" s="39" t="s">
        <v>59</v>
      </c>
    </row>
    <row r="184" spans="1:16" ht="12.75">
      <c r="A184" t="s">
        <v>50</v>
      </c>
      <c s="34" t="s">
        <v>191</v>
      </c>
      <c s="34" t="s">
        <v>8114</v>
      </c>
      <c s="35" t="s">
        <v>5</v>
      </c>
      <c s="6" t="s">
        <v>8115</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8406</v>
      </c>
    </row>
    <row r="187" spans="1:5" ht="12.75">
      <c r="A187" t="s">
        <v>58</v>
      </c>
      <c r="E187" s="39" t="s">
        <v>59</v>
      </c>
    </row>
    <row r="188" spans="1:13" ht="12.75">
      <c r="A188" t="s">
        <v>47</v>
      </c>
      <c r="C188" s="31" t="s">
        <v>8116</v>
      </c>
      <c r="E188" s="33" t="s">
        <v>8117</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8118</v>
      </c>
      <c s="35" t="s">
        <v>5</v>
      </c>
      <c s="6" t="s">
        <v>8119</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8402</v>
      </c>
    </row>
    <row r="192" spans="1:5" ht="12.75">
      <c r="A192" t="s">
        <v>58</v>
      </c>
      <c r="E192" s="39" t="s">
        <v>59</v>
      </c>
    </row>
    <row r="193" spans="1:16" ht="12.75">
      <c r="A193" t="s">
        <v>50</v>
      </c>
      <c s="34" t="s">
        <v>200</v>
      </c>
      <c s="34" t="s">
        <v>8120</v>
      </c>
      <c s="35" t="s">
        <v>5</v>
      </c>
      <c s="6" t="s">
        <v>8121</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8402</v>
      </c>
    </row>
    <row r="196" spans="1:5" ht="12.75">
      <c r="A196" t="s">
        <v>58</v>
      </c>
      <c r="E196" s="39" t="s">
        <v>59</v>
      </c>
    </row>
    <row r="197" spans="1:16" ht="12.75">
      <c r="A197" t="s">
        <v>50</v>
      </c>
      <c s="34" t="s">
        <v>204</v>
      </c>
      <c s="34" t="s">
        <v>8122</v>
      </c>
      <c s="35" t="s">
        <v>5</v>
      </c>
      <c s="6" t="s">
        <v>8123</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8402</v>
      </c>
    </row>
    <row r="200" spans="1:5" ht="12.75">
      <c r="A200" t="s">
        <v>58</v>
      </c>
      <c r="E200" s="39" t="s">
        <v>59</v>
      </c>
    </row>
    <row r="201" spans="1:16" ht="12.75">
      <c r="A201" t="s">
        <v>50</v>
      </c>
      <c s="34" t="s">
        <v>207</v>
      </c>
      <c s="34" t="s">
        <v>8124</v>
      </c>
      <c s="35" t="s">
        <v>5</v>
      </c>
      <c s="6" t="s">
        <v>8125</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8402</v>
      </c>
    </row>
    <row r="204" spans="1:5" ht="12.75">
      <c r="A204" t="s">
        <v>58</v>
      </c>
      <c r="E204" s="39" t="s">
        <v>59</v>
      </c>
    </row>
    <row r="205" spans="1:16" ht="12.75">
      <c r="A205" t="s">
        <v>50</v>
      </c>
      <c s="34" t="s">
        <v>211</v>
      </c>
      <c s="34" t="s">
        <v>8126</v>
      </c>
      <c s="35" t="s">
        <v>5</v>
      </c>
      <c s="6" t="s">
        <v>8127</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8402</v>
      </c>
    </row>
    <row r="208" spans="1:5" ht="12.75">
      <c r="A208" t="s">
        <v>58</v>
      </c>
      <c r="E208" s="39" t="s">
        <v>59</v>
      </c>
    </row>
    <row r="209" spans="1:16" ht="12.75">
      <c r="A209" t="s">
        <v>50</v>
      </c>
      <c s="34" t="s">
        <v>214</v>
      </c>
      <c s="34" t="s">
        <v>8128</v>
      </c>
      <c s="35" t="s">
        <v>5</v>
      </c>
      <c s="6" t="s">
        <v>8129</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8402</v>
      </c>
    </row>
    <row r="212" spans="1:5" ht="12.75">
      <c r="A212" t="s">
        <v>58</v>
      </c>
      <c r="E212" s="39" t="s">
        <v>59</v>
      </c>
    </row>
    <row r="213" spans="1:16" ht="12.75">
      <c r="A213" t="s">
        <v>50</v>
      </c>
      <c s="34" t="s">
        <v>217</v>
      </c>
      <c s="34" t="s">
        <v>8130</v>
      </c>
      <c s="35" t="s">
        <v>5</v>
      </c>
      <c s="6" t="s">
        <v>8131</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8402</v>
      </c>
    </row>
    <row r="216" spans="1:5" ht="12.75">
      <c r="A216" t="s">
        <v>58</v>
      </c>
      <c r="E216" s="39" t="s">
        <v>59</v>
      </c>
    </row>
    <row r="217" spans="1:16" ht="12.75">
      <c r="A217" t="s">
        <v>50</v>
      </c>
      <c s="34" t="s">
        <v>221</v>
      </c>
      <c s="34" t="s">
        <v>8132</v>
      </c>
      <c s="35" t="s">
        <v>5</v>
      </c>
      <c s="6" t="s">
        <v>8133</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8402</v>
      </c>
    </row>
    <row r="220" spans="1:5" ht="12.75">
      <c r="A220" t="s">
        <v>58</v>
      </c>
      <c r="E220" s="39" t="s">
        <v>59</v>
      </c>
    </row>
    <row r="221" spans="1:16" ht="12.75">
      <c r="A221" t="s">
        <v>50</v>
      </c>
      <c s="34" t="s">
        <v>225</v>
      </c>
      <c s="34" t="s">
        <v>8440</v>
      </c>
      <c s="35" t="s">
        <v>5</v>
      </c>
      <c s="6" t="s">
        <v>8441</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8402</v>
      </c>
    </row>
    <row r="224" spans="1:5" ht="12.75">
      <c r="A224" t="s">
        <v>58</v>
      </c>
      <c r="E224" s="39" t="s">
        <v>59</v>
      </c>
    </row>
    <row r="225" spans="1:16" ht="12.75">
      <c r="A225" t="s">
        <v>50</v>
      </c>
      <c s="34" t="s">
        <v>228</v>
      </c>
      <c s="34" t="s">
        <v>8134</v>
      </c>
      <c s="35" t="s">
        <v>5</v>
      </c>
      <c s="6" t="s">
        <v>8135</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8402</v>
      </c>
    </row>
    <row r="228" spans="1:5" ht="12.75">
      <c r="A228" t="s">
        <v>58</v>
      </c>
      <c r="E228" s="39" t="s">
        <v>59</v>
      </c>
    </row>
    <row r="229" spans="1:16" ht="12.75">
      <c r="A229" t="s">
        <v>50</v>
      </c>
      <c s="34" t="s">
        <v>231</v>
      </c>
      <c s="34" t="s">
        <v>8136</v>
      </c>
      <c s="35" t="s">
        <v>5</v>
      </c>
      <c s="6" t="s">
        <v>8137</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8402</v>
      </c>
    </row>
    <row r="232" spans="1:5" ht="12.75">
      <c r="A232" t="s">
        <v>58</v>
      </c>
      <c r="E232" s="39" t="s">
        <v>59</v>
      </c>
    </row>
    <row r="233" spans="1:16" ht="12.75">
      <c r="A233" t="s">
        <v>50</v>
      </c>
      <c s="34" t="s">
        <v>234</v>
      </c>
      <c s="34" t="s">
        <v>8138</v>
      </c>
      <c s="35" t="s">
        <v>5</v>
      </c>
      <c s="6" t="s">
        <v>8139</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8402</v>
      </c>
    </row>
    <row r="236" spans="1:5" ht="12.75">
      <c r="A236" t="s">
        <v>58</v>
      </c>
      <c r="E236" s="39" t="s">
        <v>59</v>
      </c>
    </row>
    <row r="237" spans="1:16" ht="12.75">
      <c r="A237" t="s">
        <v>50</v>
      </c>
      <c s="34" t="s">
        <v>237</v>
      </c>
      <c s="34" t="s">
        <v>8140</v>
      </c>
      <c s="35" t="s">
        <v>5</v>
      </c>
      <c s="6" t="s">
        <v>8141</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8402</v>
      </c>
    </row>
    <row r="240" spans="1:5" ht="12.75">
      <c r="A240" t="s">
        <v>58</v>
      </c>
      <c r="E240" s="39" t="s">
        <v>59</v>
      </c>
    </row>
    <row r="241" spans="1:16" ht="12.75">
      <c r="A241" t="s">
        <v>50</v>
      </c>
      <c s="34" t="s">
        <v>241</v>
      </c>
      <c s="34" t="s">
        <v>8142</v>
      </c>
      <c s="35" t="s">
        <v>5</v>
      </c>
      <c s="6" t="s">
        <v>8143</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8402</v>
      </c>
    </row>
    <row r="244" spans="1:5" ht="12.75">
      <c r="A244" t="s">
        <v>58</v>
      </c>
      <c r="E244" s="39" t="s">
        <v>59</v>
      </c>
    </row>
    <row r="245" spans="1:16" ht="12.75">
      <c r="A245" t="s">
        <v>50</v>
      </c>
      <c s="34" t="s">
        <v>244</v>
      </c>
      <c s="34" t="s">
        <v>8442</v>
      </c>
      <c s="35" t="s">
        <v>5</v>
      </c>
      <c s="6" t="s">
        <v>8443</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8402</v>
      </c>
    </row>
    <row r="248" spans="1:5" ht="12.75">
      <c r="A248" t="s">
        <v>58</v>
      </c>
      <c r="E248" s="39" t="s">
        <v>59</v>
      </c>
    </row>
    <row r="249" spans="1:16" ht="12.75">
      <c r="A249" t="s">
        <v>50</v>
      </c>
      <c s="34" t="s">
        <v>247</v>
      </c>
      <c s="34" t="s">
        <v>8444</v>
      </c>
      <c s="35" t="s">
        <v>5</v>
      </c>
      <c s="6" t="s">
        <v>8445</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8402</v>
      </c>
    </row>
    <row r="252" spans="1:5" ht="12.75">
      <c r="A252" t="s">
        <v>58</v>
      </c>
      <c r="E252" s="39" t="s">
        <v>59</v>
      </c>
    </row>
    <row r="253" spans="1:16" ht="12.75">
      <c r="A253" t="s">
        <v>50</v>
      </c>
      <c s="34" t="s">
        <v>250</v>
      </c>
      <c s="34" t="s">
        <v>8144</v>
      </c>
      <c s="35" t="s">
        <v>5</v>
      </c>
      <c s="6" t="s">
        <v>8145</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8402</v>
      </c>
    </row>
    <row r="256" spans="1:5" ht="12.75">
      <c r="A256" t="s">
        <v>58</v>
      </c>
      <c r="E256" s="39" t="s">
        <v>59</v>
      </c>
    </row>
    <row r="257" spans="1:16" ht="12.75">
      <c r="A257" t="s">
        <v>50</v>
      </c>
      <c s="34" t="s">
        <v>253</v>
      </c>
      <c s="34" t="s">
        <v>8146</v>
      </c>
      <c s="35" t="s">
        <v>5</v>
      </c>
      <c s="6" t="s">
        <v>8147</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8402</v>
      </c>
    </row>
    <row r="260" spans="1:5" ht="12.75">
      <c r="A260" t="s">
        <v>58</v>
      </c>
      <c r="E260" s="39" t="s">
        <v>59</v>
      </c>
    </row>
    <row r="261" spans="1:16" ht="12.75">
      <c r="A261" t="s">
        <v>50</v>
      </c>
      <c s="34" t="s">
        <v>256</v>
      </c>
      <c s="34" t="s">
        <v>8446</v>
      </c>
      <c s="35" t="s">
        <v>5</v>
      </c>
      <c s="6" t="s">
        <v>8447</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8402</v>
      </c>
    </row>
    <row r="264" spans="1:5" ht="12.75">
      <c r="A264" t="s">
        <v>58</v>
      </c>
      <c r="E264" s="39" t="s">
        <v>59</v>
      </c>
    </row>
    <row r="265" spans="1:16" ht="12.75">
      <c r="A265" t="s">
        <v>50</v>
      </c>
      <c s="34" t="s">
        <v>259</v>
      </c>
      <c s="34" t="s">
        <v>8320</v>
      </c>
      <c s="35" t="s">
        <v>5</v>
      </c>
      <c s="6" t="s">
        <v>8321</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8402</v>
      </c>
    </row>
    <row r="268" spans="1:5" ht="12.75">
      <c r="A268" t="s">
        <v>58</v>
      </c>
      <c r="E268" s="39" t="s">
        <v>59</v>
      </c>
    </row>
    <row r="269" spans="1:16" ht="12.75">
      <c r="A269" t="s">
        <v>50</v>
      </c>
      <c s="34" t="s">
        <v>262</v>
      </c>
      <c s="34" t="s">
        <v>8148</v>
      </c>
      <c s="35" t="s">
        <v>5</v>
      </c>
      <c s="6" t="s">
        <v>8149</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8402</v>
      </c>
    </row>
    <row r="272" spans="1:5" ht="12.75">
      <c r="A272" t="s">
        <v>58</v>
      </c>
      <c r="E272" s="39" t="s">
        <v>59</v>
      </c>
    </row>
    <row r="273" spans="1:16" ht="12.75">
      <c r="A273" t="s">
        <v>50</v>
      </c>
      <c s="34" t="s">
        <v>266</v>
      </c>
      <c s="34" t="s">
        <v>8150</v>
      </c>
      <c s="35" t="s">
        <v>5</v>
      </c>
      <c s="6" t="s">
        <v>8151</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8402</v>
      </c>
    </row>
    <row r="276" spans="1:5" ht="12.75">
      <c r="A276" t="s">
        <v>58</v>
      </c>
      <c r="E276" s="39" t="s">
        <v>59</v>
      </c>
    </row>
    <row r="277" spans="1:16" ht="12.75">
      <c r="A277" t="s">
        <v>50</v>
      </c>
      <c s="34" t="s">
        <v>270</v>
      </c>
      <c s="34" t="s">
        <v>8448</v>
      </c>
      <c s="35" t="s">
        <v>5</v>
      </c>
      <c s="6" t="s">
        <v>8449</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8402</v>
      </c>
    </row>
    <row r="280" spans="1:5" ht="12.75">
      <c r="A280" t="s">
        <v>58</v>
      </c>
      <c r="E280" s="39" t="s">
        <v>59</v>
      </c>
    </row>
    <row r="281" spans="1:16" ht="12.75">
      <c r="A281" t="s">
        <v>50</v>
      </c>
      <c s="34" t="s">
        <v>274</v>
      </c>
      <c s="34" t="s">
        <v>8152</v>
      </c>
      <c s="35" t="s">
        <v>5</v>
      </c>
      <c s="6" t="s">
        <v>8153</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8402</v>
      </c>
    </row>
    <row r="284" spans="1:5" ht="12.75">
      <c r="A284" t="s">
        <v>58</v>
      </c>
      <c r="E284" s="39" t="s">
        <v>59</v>
      </c>
    </row>
    <row r="285" spans="1:16" ht="12.75">
      <c r="A285" t="s">
        <v>50</v>
      </c>
      <c s="34" t="s">
        <v>278</v>
      </c>
      <c s="34" t="s">
        <v>8154</v>
      </c>
      <c s="35" t="s">
        <v>5</v>
      </c>
      <c s="6" t="s">
        <v>8155</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8402</v>
      </c>
    </row>
    <row r="288" spans="1:5" ht="12.75">
      <c r="A288" t="s">
        <v>58</v>
      </c>
      <c r="E288" s="39" t="s">
        <v>59</v>
      </c>
    </row>
    <row r="289" spans="1:16" ht="12.75">
      <c r="A289" t="s">
        <v>50</v>
      </c>
      <c s="34" t="s">
        <v>281</v>
      </c>
      <c s="34" t="s">
        <v>8450</v>
      </c>
      <c s="35" t="s">
        <v>5</v>
      </c>
      <c s="6" t="s">
        <v>8451</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8402</v>
      </c>
    </row>
    <row r="292" spans="1:5" ht="12.75">
      <c r="A292" t="s">
        <v>58</v>
      </c>
      <c r="E292" s="39" t="s">
        <v>59</v>
      </c>
    </row>
    <row r="293" spans="1:16" ht="12.75">
      <c r="A293" t="s">
        <v>50</v>
      </c>
      <c s="34" t="s">
        <v>284</v>
      </c>
      <c s="34" t="s">
        <v>8156</v>
      </c>
      <c s="35" t="s">
        <v>5</v>
      </c>
      <c s="6" t="s">
        <v>8157</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8402</v>
      </c>
    </row>
    <row r="296" spans="1:5" ht="12.75">
      <c r="A296" t="s">
        <v>58</v>
      </c>
      <c r="E296" s="39" t="s">
        <v>59</v>
      </c>
    </row>
    <row r="297" spans="1:16" ht="12.75">
      <c r="A297" t="s">
        <v>50</v>
      </c>
      <c s="34" t="s">
        <v>287</v>
      </c>
      <c s="34" t="s">
        <v>8452</v>
      </c>
      <c s="35" t="s">
        <v>5</v>
      </c>
      <c s="6" t="s">
        <v>8453</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8402</v>
      </c>
    </row>
    <row r="300" spans="1:5" ht="12.75">
      <c r="A300" t="s">
        <v>58</v>
      </c>
      <c r="E300" s="39" t="s">
        <v>59</v>
      </c>
    </row>
    <row r="301" spans="1:16" ht="12.75">
      <c r="A301" t="s">
        <v>50</v>
      </c>
      <c s="34" t="s">
        <v>290</v>
      </c>
      <c s="34" t="s">
        <v>8162</v>
      </c>
      <c s="35" t="s">
        <v>5</v>
      </c>
      <c s="6" t="s">
        <v>8163</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8402</v>
      </c>
    </row>
    <row r="304" spans="1:5" ht="12.75">
      <c r="A304" t="s">
        <v>58</v>
      </c>
      <c r="E304" s="39" t="s">
        <v>59</v>
      </c>
    </row>
    <row r="305" spans="1:16" ht="12.75">
      <c r="A305" t="s">
        <v>50</v>
      </c>
      <c s="34" t="s">
        <v>293</v>
      </c>
      <c s="34" t="s">
        <v>8454</v>
      </c>
      <c s="35" t="s">
        <v>5</v>
      </c>
      <c s="6" t="s">
        <v>8455</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8402</v>
      </c>
    </row>
    <row r="308" spans="1:5" ht="12.75">
      <c r="A308" t="s">
        <v>58</v>
      </c>
      <c r="E308" s="39" t="s">
        <v>59</v>
      </c>
    </row>
    <row r="309" spans="1:16" ht="12.75">
      <c r="A309" t="s">
        <v>50</v>
      </c>
      <c s="34" t="s">
        <v>297</v>
      </c>
      <c s="34" t="s">
        <v>8165</v>
      </c>
      <c s="35" t="s">
        <v>5</v>
      </c>
      <c s="6" t="s">
        <v>8166</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8402</v>
      </c>
    </row>
    <row r="312" spans="1:5" ht="12.75">
      <c r="A312" t="s">
        <v>58</v>
      </c>
      <c r="E312" s="39" t="s">
        <v>59</v>
      </c>
    </row>
    <row r="313" spans="1:16" ht="12.75">
      <c r="A313" t="s">
        <v>50</v>
      </c>
      <c s="34" t="s">
        <v>300</v>
      </c>
      <c s="34" t="s">
        <v>8167</v>
      </c>
      <c s="35" t="s">
        <v>5</v>
      </c>
      <c s="6" t="s">
        <v>8168</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8402</v>
      </c>
    </row>
    <row r="316" spans="1:5" ht="12.75">
      <c r="A316" t="s">
        <v>58</v>
      </c>
      <c r="E316" s="39" t="s">
        <v>59</v>
      </c>
    </row>
    <row r="317" spans="1:16" ht="12.75">
      <c r="A317" t="s">
        <v>50</v>
      </c>
      <c s="34" t="s">
        <v>303</v>
      </c>
      <c s="34" t="s">
        <v>8169</v>
      </c>
      <c s="35" t="s">
        <v>5</v>
      </c>
      <c s="6" t="s">
        <v>8170</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8402</v>
      </c>
    </row>
    <row r="320" spans="1:5" ht="12.75">
      <c r="A320" t="s">
        <v>58</v>
      </c>
      <c r="E320" s="39" t="s">
        <v>59</v>
      </c>
    </row>
    <row r="321" spans="1:16" ht="12.75">
      <c r="A321" t="s">
        <v>50</v>
      </c>
      <c s="34" t="s">
        <v>308</v>
      </c>
      <c s="34" t="s">
        <v>8171</v>
      </c>
      <c s="35" t="s">
        <v>5</v>
      </c>
      <c s="6" t="s">
        <v>8172</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8402</v>
      </c>
    </row>
    <row r="324" spans="1:5" ht="12.75">
      <c r="A324" t="s">
        <v>58</v>
      </c>
      <c r="E324" s="39" t="s">
        <v>59</v>
      </c>
    </row>
    <row r="325" spans="1:16" ht="12.75">
      <c r="A325" t="s">
        <v>50</v>
      </c>
      <c s="34" t="s">
        <v>312</v>
      </c>
      <c s="34" t="s">
        <v>8173</v>
      </c>
      <c s="35" t="s">
        <v>5</v>
      </c>
      <c s="6" t="s">
        <v>8174</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8402</v>
      </c>
    </row>
    <row r="328" spans="1:5" ht="12.75">
      <c r="A328" t="s">
        <v>58</v>
      </c>
      <c r="E328" s="39" t="s">
        <v>59</v>
      </c>
    </row>
    <row r="329" spans="1:16" ht="12.75">
      <c r="A329" t="s">
        <v>50</v>
      </c>
      <c s="34" t="s">
        <v>316</v>
      </c>
      <c s="34" t="s">
        <v>8456</v>
      </c>
      <c s="35" t="s">
        <v>5</v>
      </c>
      <c s="6" t="s">
        <v>8457</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8402</v>
      </c>
    </row>
    <row r="332" spans="1:5" ht="12.75">
      <c r="A332" t="s">
        <v>58</v>
      </c>
      <c r="E332" s="39" t="s">
        <v>59</v>
      </c>
    </row>
    <row r="333" spans="1:16" ht="12.75">
      <c r="A333" t="s">
        <v>50</v>
      </c>
      <c s="34" t="s">
        <v>320</v>
      </c>
      <c s="34" t="s">
        <v>8365</v>
      </c>
      <c s="35" t="s">
        <v>5</v>
      </c>
      <c s="6" t="s">
        <v>8366</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8402</v>
      </c>
    </row>
    <row r="336" spans="1:5" ht="12.75">
      <c r="A336" t="s">
        <v>58</v>
      </c>
      <c r="E336" s="39" t="s">
        <v>59</v>
      </c>
    </row>
    <row r="337" spans="1:16" ht="12.75">
      <c r="A337" t="s">
        <v>50</v>
      </c>
      <c s="34" t="s">
        <v>324</v>
      </c>
      <c s="34" t="s">
        <v>8367</v>
      </c>
      <c s="35" t="s">
        <v>5</v>
      </c>
      <c s="6" t="s">
        <v>8368</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8402</v>
      </c>
    </row>
    <row r="340" spans="1:5" ht="12.75">
      <c r="A340" t="s">
        <v>58</v>
      </c>
      <c r="E340" s="39" t="s">
        <v>59</v>
      </c>
    </row>
    <row r="341" spans="1:16" ht="25.5">
      <c r="A341" t="s">
        <v>50</v>
      </c>
      <c s="34" t="s">
        <v>328</v>
      </c>
      <c s="34" t="s">
        <v>8458</v>
      </c>
      <c s="35" t="s">
        <v>5</v>
      </c>
      <c s="6" t="s">
        <v>8459</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8402</v>
      </c>
    </row>
    <row r="344" spans="1:5" ht="12.75">
      <c r="A344" t="s">
        <v>58</v>
      </c>
      <c r="E344" s="39" t="s">
        <v>59</v>
      </c>
    </row>
    <row r="345" spans="1:16" ht="12.75">
      <c r="A345" t="s">
        <v>50</v>
      </c>
      <c s="34" t="s">
        <v>333</v>
      </c>
      <c s="34" t="s">
        <v>8460</v>
      </c>
      <c s="35" t="s">
        <v>5</v>
      </c>
      <c s="6" t="s">
        <v>8461</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8402</v>
      </c>
    </row>
    <row r="348" spans="1:5" ht="12.75">
      <c r="A348" t="s">
        <v>58</v>
      </c>
      <c r="E348" s="39" t="s">
        <v>59</v>
      </c>
    </row>
    <row r="349" spans="1:16" ht="12.75">
      <c r="A349" t="s">
        <v>50</v>
      </c>
      <c s="34" t="s">
        <v>337</v>
      </c>
      <c s="34" t="s">
        <v>8369</v>
      </c>
      <c s="35" t="s">
        <v>5</v>
      </c>
      <c s="6" t="s">
        <v>8370</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8402</v>
      </c>
    </row>
    <row r="352" spans="1:5" ht="12.75">
      <c r="A352" t="s">
        <v>58</v>
      </c>
      <c r="E352" s="39" t="s">
        <v>59</v>
      </c>
    </row>
    <row r="353" spans="1:16" ht="12.75">
      <c r="A353" t="s">
        <v>50</v>
      </c>
      <c s="34" t="s">
        <v>340</v>
      </c>
      <c s="34" t="s">
        <v>8462</v>
      </c>
      <c s="35" t="s">
        <v>5</v>
      </c>
      <c s="6" t="s">
        <v>8463</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8402</v>
      </c>
    </row>
    <row r="356" spans="1:5" ht="12.75">
      <c r="A356" t="s">
        <v>58</v>
      </c>
      <c r="E356" s="39" t="s">
        <v>59</v>
      </c>
    </row>
    <row r="357" spans="1:16" ht="12.75">
      <c r="A357" t="s">
        <v>50</v>
      </c>
      <c s="34" t="s">
        <v>343</v>
      </c>
      <c s="34" t="s">
        <v>8330</v>
      </c>
      <c s="35" t="s">
        <v>5</v>
      </c>
      <c s="6" t="s">
        <v>8331</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8402</v>
      </c>
    </row>
    <row r="360" spans="1:5" ht="12.75">
      <c r="A360" t="s">
        <v>58</v>
      </c>
      <c r="E360" s="39" t="s">
        <v>59</v>
      </c>
    </row>
    <row r="361" spans="1:16" ht="12.75">
      <c r="A361" t="s">
        <v>50</v>
      </c>
      <c s="34" t="s">
        <v>477</v>
      </c>
      <c s="34" t="s">
        <v>8371</v>
      </c>
      <c s="35" t="s">
        <v>5</v>
      </c>
      <c s="6" t="s">
        <v>8372</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8402</v>
      </c>
    </row>
    <row r="364" spans="1:5" ht="12.75">
      <c r="A364" t="s">
        <v>58</v>
      </c>
      <c r="E364" s="39" t="s">
        <v>59</v>
      </c>
    </row>
    <row r="365" spans="1:16" ht="12.75">
      <c r="A365" t="s">
        <v>50</v>
      </c>
      <c s="34" t="s">
        <v>480</v>
      </c>
      <c s="34" t="s">
        <v>8333</v>
      </c>
      <c s="35" t="s">
        <v>5</v>
      </c>
      <c s="6" t="s">
        <v>8334</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8402</v>
      </c>
    </row>
    <row r="368" spans="1:5" ht="12.75">
      <c r="A368" t="s">
        <v>58</v>
      </c>
      <c r="E368" s="39" t="s">
        <v>59</v>
      </c>
    </row>
    <row r="369" spans="1:16" ht="12.75">
      <c r="A369" t="s">
        <v>50</v>
      </c>
      <c s="34" t="s">
        <v>482</v>
      </c>
      <c s="34" t="s">
        <v>8464</v>
      </c>
      <c s="35" t="s">
        <v>5</v>
      </c>
      <c s="6" t="s">
        <v>8465</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8402</v>
      </c>
    </row>
    <row r="372" spans="1:5" ht="12.75">
      <c r="A372" t="s">
        <v>58</v>
      </c>
      <c r="E372" s="39" t="s">
        <v>59</v>
      </c>
    </row>
    <row r="373" spans="1:16" ht="12.75">
      <c r="A373" t="s">
        <v>50</v>
      </c>
      <c s="34" t="s">
        <v>483</v>
      </c>
      <c s="34" t="s">
        <v>8466</v>
      </c>
      <c s="35" t="s">
        <v>5</v>
      </c>
      <c s="6" t="s">
        <v>8467</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8402</v>
      </c>
    </row>
    <row r="376" spans="1:5" ht="12.75">
      <c r="A376" t="s">
        <v>58</v>
      </c>
      <c r="E376" s="39" t="s">
        <v>59</v>
      </c>
    </row>
    <row r="377" spans="1:16" ht="12.75">
      <c r="A377" t="s">
        <v>50</v>
      </c>
      <c s="34" t="s">
        <v>486</v>
      </c>
      <c s="34" t="s">
        <v>8468</v>
      </c>
      <c s="35" t="s">
        <v>5</v>
      </c>
      <c s="6" t="s">
        <v>8469</v>
      </c>
      <c s="36" t="s">
        <v>93</v>
      </c>
      <c s="37">
        <v>6</v>
      </c>
      <c s="36">
        <v>0</v>
      </c>
      <c s="36">
        <f>ROUND(G377*H377,6)</f>
      </c>
      <c r="L377" s="38">
        <v>0</v>
      </c>
      <c s="32">
        <f>ROUND(ROUND(L377,2)*ROUND(G377,3),2)</f>
      </c>
      <c s="36" t="s">
        <v>4432</v>
      </c>
      <c>
        <f>(M377*21)/100</f>
      </c>
      <c t="s">
        <v>28</v>
      </c>
    </row>
    <row r="378" spans="1:5" ht="12.75">
      <c r="A378" s="35" t="s">
        <v>55</v>
      </c>
      <c r="E378" s="39" t="s">
        <v>5</v>
      </c>
    </row>
    <row r="379" spans="1:5" ht="12.75">
      <c r="A379" s="35" t="s">
        <v>56</v>
      </c>
      <c r="E379" s="40" t="s">
        <v>8402</v>
      </c>
    </row>
    <row r="380" spans="1:5" ht="12.75">
      <c r="A380" t="s">
        <v>58</v>
      </c>
      <c r="E380" s="39" t="s">
        <v>59</v>
      </c>
    </row>
    <row r="381" spans="1:16" ht="25.5">
      <c r="A381" t="s">
        <v>50</v>
      </c>
      <c s="34" t="s">
        <v>489</v>
      </c>
      <c s="34" t="s">
        <v>8470</v>
      </c>
      <c s="35" t="s">
        <v>5</v>
      </c>
      <c s="6" t="s">
        <v>8471</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8402</v>
      </c>
    </row>
    <row r="384" spans="1:5" ht="12.75">
      <c r="A384" t="s">
        <v>58</v>
      </c>
      <c r="E384" s="39" t="s">
        <v>59</v>
      </c>
    </row>
    <row r="385" spans="1:16" ht="25.5">
      <c r="A385" t="s">
        <v>50</v>
      </c>
      <c s="34" t="s">
        <v>490</v>
      </c>
      <c s="34" t="s">
        <v>8472</v>
      </c>
      <c s="35" t="s">
        <v>5</v>
      </c>
      <c s="6" t="s">
        <v>8473</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8402</v>
      </c>
    </row>
    <row r="388" spans="1:5" ht="12.75">
      <c r="A388" t="s">
        <v>58</v>
      </c>
      <c r="E388" s="39" t="s">
        <v>59</v>
      </c>
    </row>
    <row r="389" spans="1:16" ht="12.75">
      <c r="A389" t="s">
        <v>50</v>
      </c>
      <c s="34" t="s">
        <v>491</v>
      </c>
      <c s="34" t="s">
        <v>8474</v>
      </c>
      <c s="35" t="s">
        <v>5</v>
      </c>
      <c s="6" t="s">
        <v>8475</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8402</v>
      </c>
    </row>
    <row r="392" spans="1:5" ht="12.75">
      <c r="A392" t="s">
        <v>58</v>
      </c>
      <c r="E392" s="39" t="s">
        <v>59</v>
      </c>
    </row>
    <row r="393" spans="1:16" ht="12.75">
      <c r="A393" t="s">
        <v>50</v>
      </c>
      <c s="34" t="s">
        <v>495</v>
      </c>
      <c s="34" t="s">
        <v>8476</v>
      </c>
      <c s="35" t="s">
        <v>5</v>
      </c>
      <c s="6" t="s">
        <v>8477</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8402</v>
      </c>
    </row>
    <row r="396" spans="1:5" ht="12.75">
      <c r="A396" t="s">
        <v>58</v>
      </c>
      <c r="E396" s="39" t="s">
        <v>59</v>
      </c>
    </row>
    <row r="397" spans="1:16" ht="25.5">
      <c r="A397" t="s">
        <v>50</v>
      </c>
      <c s="34" t="s">
        <v>498</v>
      </c>
      <c s="34" t="s">
        <v>8478</v>
      </c>
      <c s="35" t="s">
        <v>5</v>
      </c>
      <c s="6" t="s">
        <v>8479</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8402</v>
      </c>
    </row>
    <row r="400" spans="1:5" ht="12.75">
      <c r="A400" t="s">
        <v>58</v>
      </c>
      <c r="E400" s="39" t="s">
        <v>59</v>
      </c>
    </row>
    <row r="401" spans="1:16" ht="25.5">
      <c r="A401" t="s">
        <v>50</v>
      </c>
      <c s="34" t="s">
        <v>501</v>
      </c>
      <c s="34" t="s">
        <v>8480</v>
      </c>
      <c s="35" t="s">
        <v>5</v>
      </c>
      <c s="6" t="s">
        <v>8481</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8402</v>
      </c>
    </row>
    <row r="404" spans="1:5" ht="12.75">
      <c r="A404" t="s">
        <v>58</v>
      </c>
      <c r="E404" s="39" t="s">
        <v>59</v>
      </c>
    </row>
    <row r="405" spans="1:16" ht="12.75">
      <c r="A405" t="s">
        <v>50</v>
      </c>
      <c s="34" t="s">
        <v>504</v>
      </c>
      <c s="34" t="s">
        <v>8339</v>
      </c>
      <c s="35" t="s">
        <v>5</v>
      </c>
      <c s="6" t="s">
        <v>8340</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8402</v>
      </c>
    </row>
    <row r="408" spans="1:5" ht="12.75">
      <c r="A408" t="s">
        <v>58</v>
      </c>
      <c r="E408" s="39" t="s">
        <v>59</v>
      </c>
    </row>
    <row r="409" spans="1:16" ht="12.75">
      <c r="A409" t="s">
        <v>50</v>
      </c>
      <c s="34" t="s">
        <v>505</v>
      </c>
      <c s="34" t="s">
        <v>8341</v>
      </c>
      <c s="35" t="s">
        <v>5</v>
      </c>
      <c s="6" t="s">
        <v>8342</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8402</v>
      </c>
    </row>
    <row r="412" spans="1:5" ht="12.75">
      <c r="A412" t="s">
        <v>58</v>
      </c>
      <c r="E412" s="39" t="s">
        <v>59</v>
      </c>
    </row>
    <row r="413" spans="1:16" ht="12.75">
      <c r="A413" t="s">
        <v>50</v>
      </c>
      <c s="34" t="s">
        <v>506</v>
      </c>
      <c s="34" t="s">
        <v>8482</v>
      </c>
      <c s="35" t="s">
        <v>5</v>
      </c>
      <c s="6" t="s">
        <v>8483</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8402</v>
      </c>
    </row>
    <row r="416" spans="1:5" ht="12.75">
      <c r="A416" t="s">
        <v>58</v>
      </c>
      <c r="E416" s="39" t="s">
        <v>59</v>
      </c>
    </row>
    <row r="417" spans="1:16" ht="12.75">
      <c r="A417" t="s">
        <v>50</v>
      </c>
      <c s="34" t="s">
        <v>507</v>
      </c>
      <c s="34" t="s">
        <v>8484</v>
      </c>
      <c s="35" t="s">
        <v>5</v>
      </c>
      <c s="6" t="s">
        <v>8485</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8402</v>
      </c>
    </row>
    <row r="420" spans="1:5" ht="12.75">
      <c r="A420" t="s">
        <v>58</v>
      </c>
      <c r="E420" s="39" t="s">
        <v>59</v>
      </c>
    </row>
    <row r="421" spans="1:16" ht="12.75">
      <c r="A421" t="s">
        <v>50</v>
      </c>
      <c s="34" t="s">
        <v>508</v>
      </c>
      <c s="34" t="s">
        <v>8486</v>
      </c>
      <c s="35" t="s">
        <v>5</v>
      </c>
      <c s="6" t="s">
        <v>8487</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8402</v>
      </c>
    </row>
    <row r="424" spans="1:5" ht="12.75">
      <c r="A424" t="s">
        <v>58</v>
      </c>
      <c r="E424" s="39" t="s">
        <v>59</v>
      </c>
    </row>
    <row r="425" spans="1:16" ht="12.75">
      <c r="A425" t="s">
        <v>50</v>
      </c>
      <c s="34" t="s">
        <v>509</v>
      </c>
      <c s="34" t="s">
        <v>8183</v>
      </c>
      <c s="35" t="s">
        <v>5</v>
      </c>
      <c s="6" t="s">
        <v>8184</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8402</v>
      </c>
    </row>
    <row r="428" spans="1:5" ht="12.75">
      <c r="A428" t="s">
        <v>58</v>
      </c>
      <c r="E428" s="39" t="s">
        <v>59</v>
      </c>
    </row>
    <row r="429" spans="1:16" ht="12.75">
      <c r="A429" t="s">
        <v>50</v>
      </c>
      <c s="34" t="s">
        <v>510</v>
      </c>
      <c s="34" t="s">
        <v>8185</v>
      </c>
      <c s="35" t="s">
        <v>5</v>
      </c>
      <c s="6" t="s">
        <v>8186</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8402</v>
      </c>
    </row>
    <row r="432" spans="1:5" ht="12.75">
      <c r="A432" t="s">
        <v>58</v>
      </c>
      <c r="E432" s="39" t="s">
        <v>59</v>
      </c>
    </row>
    <row r="433" spans="1:16" ht="12.75">
      <c r="A433" t="s">
        <v>50</v>
      </c>
      <c s="34" t="s">
        <v>512</v>
      </c>
      <c s="34" t="s">
        <v>8187</v>
      </c>
      <c s="35" t="s">
        <v>5</v>
      </c>
      <c s="6" t="s">
        <v>8188</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8189</v>
      </c>
      <c s="35" t="s">
        <v>5</v>
      </c>
      <c s="6" t="s">
        <v>8190</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8402</v>
      </c>
    </row>
    <row r="440" spans="1:5" ht="12.75">
      <c r="A440" t="s">
        <v>58</v>
      </c>
      <c r="E440" s="39" t="s">
        <v>59</v>
      </c>
    </row>
    <row r="441" spans="1:16" ht="12.75">
      <c r="A441" t="s">
        <v>50</v>
      </c>
      <c s="34" t="s">
        <v>517</v>
      </c>
      <c s="34" t="s">
        <v>8488</v>
      </c>
      <c s="35" t="s">
        <v>5</v>
      </c>
      <c s="6" t="s">
        <v>8489</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8402</v>
      </c>
    </row>
    <row r="444" spans="1:5" ht="12.75">
      <c r="A444" t="s">
        <v>58</v>
      </c>
      <c r="E444" s="39" t="s">
        <v>59</v>
      </c>
    </row>
    <row r="445" spans="1:16" ht="25.5">
      <c r="A445" t="s">
        <v>50</v>
      </c>
      <c s="34" t="s">
        <v>520</v>
      </c>
      <c s="34" t="s">
        <v>8191</v>
      </c>
      <c s="35" t="s">
        <v>5</v>
      </c>
      <c s="6" t="s">
        <v>8192</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8402</v>
      </c>
    </row>
    <row r="448" spans="1:5" ht="12.75">
      <c r="A448" t="s">
        <v>58</v>
      </c>
      <c r="E448" s="39" t="s">
        <v>59</v>
      </c>
    </row>
    <row r="449" spans="1:16" ht="12.75">
      <c r="A449" t="s">
        <v>50</v>
      </c>
      <c s="34" t="s">
        <v>522</v>
      </c>
      <c s="34" t="s">
        <v>8193</v>
      </c>
      <c s="35" t="s">
        <v>5</v>
      </c>
      <c s="6" t="s">
        <v>8194</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8402</v>
      </c>
    </row>
    <row r="452" spans="1:5" ht="12.75">
      <c r="A452" t="s">
        <v>58</v>
      </c>
      <c r="E452" s="39" t="s">
        <v>59</v>
      </c>
    </row>
    <row r="453" spans="1:16" ht="12.75">
      <c r="A453" t="s">
        <v>50</v>
      </c>
      <c s="34" t="s">
        <v>523</v>
      </c>
      <c s="34" t="s">
        <v>8375</v>
      </c>
      <c s="35" t="s">
        <v>5</v>
      </c>
      <c s="6" t="s">
        <v>8376</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8402</v>
      </c>
    </row>
    <row r="456" spans="1:5" ht="12.75">
      <c r="A456" t="s">
        <v>58</v>
      </c>
      <c r="E456" s="39" t="s">
        <v>59</v>
      </c>
    </row>
    <row r="457" spans="1:16" ht="12.75">
      <c r="A457" t="s">
        <v>50</v>
      </c>
      <c s="34" t="s">
        <v>525</v>
      </c>
      <c s="34" t="s">
        <v>8377</v>
      </c>
      <c s="35" t="s">
        <v>5</v>
      </c>
      <c s="6" t="s">
        <v>8378</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8402</v>
      </c>
    </row>
    <row r="460" spans="1:5" ht="12.75">
      <c r="A460" t="s">
        <v>58</v>
      </c>
      <c r="E460" s="39" t="s">
        <v>59</v>
      </c>
    </row>
    <row r="461" spans="1:16" ht="12.75">
      <c r="A461" t="s">
        <v>50</v>
      </c>
      <c s="34" t="s">
        <v>526</v>
      </c>
      <c s="34" t="s">
        <v>8201</v>
      </c>
      <c s="35" t="s">
        <v>5</v>
      </c>
      <c s="6" t="s">
        <v>8202</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8402</v>
      </c>
    </row>
    <row r="464" spans="1:5" ht="12.75">
      <c r="A464" t="s">
        <v>58</v>
      </c>
      <c r="E464" s="39" t="s">
        <v>59</v>
      </c>
    </row>
    <row r="465" spans="1:16" ht="12.75">
      <c r="A465" t="s">
        <v>50</v>
      </c>
      <c s="34" t="s">
        <v>528</v>
      </c>
      <c s="34" t="s">
        <v>8203</v>
      </c>
      <c s="35" t="s">
        <v>5</v>
      </c>
      <c s="6" t="s">
        <v>8204</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8402</v>
      </c>
    </row>
    <row r="468" spans="1:5" ht="12.75">
      <c r="A468" t="s">
        <v>58</v>
      </c>
      <c r="E468" s="39" t="s">
        <v>59</v>
      </c>
    </row>
    <row r="469" spans="1:16" ht="12.75">
      <c r="A469" t="s">
        <v>50</v>
      </c>
      <c s="34" t="s">
        <v>530</v>
      </c>
      <c s="34" t="s">
        <v>8205</v>
      </c>
      <c s="35" t="s">
        <v>5</v>
      </c>
      <c s="6" t="s">
        <v>8206</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8402</v>
      </c>
    </row>
    <row r="472" spans="1:5" ht="12.75">
      <c r="A472" t="s">
        <v>58</v>
      </c>
      <c r="E472" s="39" t="s">
        <v>59</v>
      </c>
    </row>
    <row r="473" spans="1:16" ht="25.5">
      <c r="A473" t="s">
        <v>50</v>
      </c>
      <c s="34" t="s">
        <v>532</v>
      </c>
      <c s="34" t="s">
        <v>8207</v>
      </c>
      <c s="35" t="s">
        <v>5</v>
      </c>
      <c s="6" t="s">
        <v>8208</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8402</v>
      </c>
    </row>
    <row r="476" spans="1:5" ht="12.75">
      <c r="A476" t="s">
        <v>58</v>
      </c>
      <c r="E476" s="39" t="s">
        <v>59</v>
      </c>
    </row>
    <row r="477" spans="1:16" ht="25.5">
      <c r="A477" t="s">
        <v>50</v>
      </c>
      <c s="34" t="s">
        <v>535</v>
      </c>
      <c s="34" t="s">
        <v>8209</v>
      </c>
      <c s="35" t="s">
        <v>5</v>
      </c>
      <c s="6" t="s">
        <v>8210</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8402</v>
      </c>
    </row>
    <row r="480" spans="1:5" ht="12.75">
      <c r="A480" t="s">
        <v>58</v>
      </c>
      <c r="E480" s="39" t="s">
        <v>59</v>
      </c>
    </row>
    <row r="481" spans="1:16" ht="12.75">
      <c r="A481" t="s">
        <v>50</v>
      </c>
      <c s="34" t="s">
        <v>539</v>
      </c>
      <c s="34" t="s">
        <v>8211</v>
      </c>
      <c s="35" t="s">
        <v>5</v>
      </c>
      <c s="6" t="s">
        <v>8212</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8402</v>
      </c>
    </row>
    <row r="484" spans="1:5" ht="12.75">
      <c r="A484" t="s">
        <v>58</v>
      </c>
      <c r="E484" s="39" t="s">
        <v>59</v>
      </c>
    </row>
    <row r="485" spans="1:13" ht="12.75">
      <c r="A485" t="s">
        <v>47</v>
      </c>
      <c r="C485" s="31" t="s">
        <v>8213</v>
      </c>
      <c r="E485" s="33" t="s">
        <v>8214</v>
      </c>
      <c r="J485" s="32">
        <f>0</f>
      </c>
      <c s="32">
        <f>0</f>
      </c>
      <c s="32">
        <f>0+L486+L490</f>
      </c>
      <c s="32">
        <f>0+M486+M490</f>
      </c>
    </row>
    <row r="486" spans="1:16" ht="12.75">
      <c r="A486" t="s">
        <v>50</v>
      </c>
      <c s="34" t="s">
        <v>540</v>
      </c>
      <c s="34" t="s">
        <v>8215</v>
      </c>
      <c s="35" t="s">
        <v>5</v>
      </c>
      <c s="6" t="s">
        <v>8216</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8402</v>
      </c>
    </row>
    <row r="489" spans="1:5" ht="12.75">
      <c r="A489" t="s">
        <v>58</v>
      </c>
      <c r="E489" s="39" t="s">
        <v>59</v>
      </c>
    </row>
    <row r="490" spans="1:16" ht="12.75">
      <c r="A490" t="s">
        <v>50</v>
      </c>
      <c s="34" t="s">
        <v>543</v>
      </c>
      <c s="34" t="s">
        <v>8217</v>
      </c>
      <c s="35" t="s">
        <v>5</v>
      </c>
      <c s="6" t="s">
        <v>8218</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8402</v>
      </c>
    </row>
    <row r="493" spans="1:5" ht="12.75">
      <c r="A493" t="s">
        <v>58</v>
      </c>
      <c r="E493" s="39" t="s">
        <v>59</v>
      </c>
    </row>
    <row r="494" spans="1:13" ht="12.75">
      <c r="A494" t="s">
        <v>47</v>
      </c>
      <c r="C494" s="31" t="s">
        <v>8219</v>
      </c>
      <c r="E494" s="33" t="s">
        <v>8220</v>
      </c>
      <c r="J494" s="32">
        <f>0</f>
      </c>
      <c s="32">
        <f>0</f>
      </c>
      <c s="32">
        <f>0+L495+L499+L503+L507+L511+L515+L519+L523</f>
      </c>
      <c s="32">
        <f>0+M495+M499+M503+M507+M511+M515+M519+M523</f>
      </c>
    </row>
    <row r="495" spans="1:16" ht="12.75">
      <c r="A495" t="s">
        <v>50</v>
      </c>
      <c s="34" t="s">
        <v>544</v>
      </c>
      <c s="34" t="s">
        <v>8221</v>
      </c>
      <c s="35" t="s">
        <v>5</v>
      </c>
      <c s="6" t="s">
        <v>8222</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8490</v>
      </c>
    </row>
    <row r="498" spans="1:5" ht="12.75">
      <c r="A498" t="s">
        <v>58</v>
      </c>
      <c r="E498" s="39" t="s">
        <v>59</v>
      </c>
    </row>
    <row r="499" spans="1:16" ht="12.75">
      <c r="A499" t="s">
        <v>50</v>
      </c>
      <c s="34" t="s">
        <v>545</v>
      </c>
      <c s="34" t="s">
        <v>8223</v>
      </c>
      <c s="35" t="s">
        <v>5</v>
      </c>
      <c s="6" t="s">
        <v>8224</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8490</v>
      </c>
    </row>
    <row r="502" spans="1:5" ht="12.75">
      <c r="A502" t="s">
        <v>58</v>
      </c>
      <c r="E502" s="39" t="s">
        <v>59</v>
      </c>
    </row>
    <row r="503" spans="1:16" ht="12.75">
      <c r="A503" t="s">
        <v>50</v>
      </c>
      <c s="34" t="s">
        <v>546</v>
      </c>
      <c s="34" t="s">
        <v>8225</v>
      </c>
      <c s="35" t="s">
        <v>5</v>
      </c>
      <c s="6" t="s">
        <v>8226</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8490</v>
      </c>
    </row>
    <row r="506" spans="1:5" ht="12.75">
      <c r="A506" t="s">
        <v>58</v>
      </c>
      <c r="E506" s="39" t="s">
        <v>59</v>
      </c>
    </row>
    <row r="507" spans="1:16" ht="12.75">
      <c r="A507" t="s">
        <v>50</v>
      </c>
      <c s="34" t="s">
        <v>547</v>
      </c>
      <c s="34" t="s">
        <v>8227</v>
      </c>
      <c s="35" t="s">
        <v>5</v>
      </c>
      <c s="6" t="s">
        <v>8228</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8490</v>
      </c>
    </row>
    <row r="510" spans="1:5" ht="12.75">
      <c r="A510" t="s">
        <v>58</v>
      </c>
      <c r="E510" s="39" t="s">
        <v>59</v>
      </c>
    </row>
    <row r="511" spans="1:16" ht="12.75">
      <c r="A511" t="s">
        <v>50</v>
      </c>
      <c s="34" t="s">
        <v>549</v>
      </c>
      <c s="34" t="s">
        <v>8229</v>
      </c>
      <c s="35" t="s">
        <v>5</v>
      </c>
      <c s="6" t="s">
        <v>8230</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8490</v>
      </c>
    </row>
    <row r="514" spans="1:5" ht="12.75">
      <c r="A514" t="s">
        <v>58</v>
      </c>
      <c r="E514" s="39" t="s">
        <v>59</v>
      </c>
    </row>
    <row r="515" spans="1:16" ht="12.75">
      <c r="A515" t="s">
        <v>50</v>
      </c>
      <c s="34" t="s">
        <v>551</v>
      </c>
      <c s="34" t="s">
        <v>8231</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8490</v>
      </c>
    </row>
    <row r="518" spans="1:5" ht="12.75">
      <c r="A518" t="s">
        <v>58</v>
      </c>
      <c r="E518" s="39" t="s">
        <v>59</v>
      </c>
    </row>
    <row r="519" spans="1:16" ht="12.75">
      <c r="A519" t="s">
        <v>50</v>
      </c>
      <c s="34" t="s">
        <v>553</v>
      </c>
      <c s="34" t="s">
        <v>8232</v>
      </c>
      <c s="35" t="s">
        <v>5</v>
      </c>
      <c s="6" t="s">
        <v>8233</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8490</v>
      </c>
    </row>
    <row r="522" spans="1:5" ht="12.75">
      <c r="A522" t="s">
        <v>58</v>
      </c>
      <c r="E522" s="39" t="s">
        <v>59</v>
      </c>
    </row>
    <row r="523" spans="1:16" ht="12.75">
      <c r="A523" t="s">
        <v>50</v>
      </c>
      <c s="34" t="s">
        <v>554</v>
      </c>
      <c s="34" t="s">
        <v>8234</v>
      </c>
      <c s="35" t="s">
        <v>5</v>
      </c>
      <c s="6" t="s">
        <v>8235</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8490</v>
      </c>
    </row>
    <row r="526" spans="1:5" ht="12.75">
      <c r="A526" t="s">
        <v>58</v>
      </c>
      <c r="E526" s="39" t="s">
        <v>59</v>
      </c>
    </row>
    <row r="527" spans="1:13" ht="12.75">
      <c r="A527" t="s">
        <v>47</v>
      </c>
      <c r="C527" s="31" t="s">
        <v>8236</v>
      </c>
      <c r="E527" s="33" t="s">
        <v>8237</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8238</v>
      </c>
      <c s="35" t="s">
        <v>5</v>
      </c>
      <c s="6" t="s">
        <v>8239</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8490</v>
      </c>
    </row>
    <row r="531" spans="1:5" ht="12.75">
      <c r="A531" t="s">
        <v>58</v>
      </c>
      <c r="E531" s="39" t="s">
        <v>59</v>
      </c>
    </row>
    <row r="532" spans="1:16" ht="12.75">
      <c r="A532" t="s">
        <v>50</v>
      </c>
      <c s="34" t="s">
        <v>557</v>
      </c>
      <c s="34" t="s">
        <v>8240</v>
      </c>
      <c s="35" t="s">
        <v>5</v>
      </c>
      <c s="6" t="s">
        <v>8241</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8490</v>
      </c>
    </row>
    <row r="535" spans="1:5" ht="12.75">
      <c r="A535" t="s">
        <v>58</v>
      </c>
      <c r="E535" s="39" t="s">
        <v>59</v>
      </c>
    </row>
    <row r="536" spans="1:16" ht="12.75">
      <c r="A536" t="s">
        <v>50</v>
      </c>
      <c s="34" t="s">
        <v>559</v>
      </c>
      <c s="34" t="s">
        <v>8242</v>
      </c>
      <c s="35" t="s">
        <v>5</v>
      </c>
      <c s="6" t="s">
        <v>8243</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8490</v>
      </c>
    </row>
    <row r="539" spans="1:5" ht="12.75">
      <c r="A539" t="s">
        <v>58</v>
      </c>
      <c r="E539" s="39" t="s">
        <v>59</v>
      </c>
    </row>
    <row r="540" spans="1:16" ht="12.75">
      <c r="A540" t="s">
        <v>50</v>
      </c>
      <c s="34" t="s">
        <v>561</v>
      </c>
      <c s="34" t="s">
        <v>8244</v>
      </c>
      <c s="35" t="s">
        <v>5</v>
      </c>
      <c s="6" t="s">
        <v>8245</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8490</v>
      </c>
    </row>
    <row r="543" spans="1:5" ht="12.75">
      <c r="A543" t="s">
        <v>58</v>
      </c>
      <c r="E543" s="39" t="s">
        <v>59</v>
      </c>
    </row>
    <row r="544" spans="1:16" ht="12.75">
      <c r="A544" t="s">
        <v>50</v>
      </c>
      <c s="34" t="s">
        <v>563</v>
      </c>
      <c s="34" t="s">
        <v>8491</v>
      </c>
      <c s="35" t="s">
        <v>5</v>
      </c>
      <c s="6" t="s">
        <v>8492</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8490</v>
      </c>
    </row>
    <row r="547" spans="1:5" ht="12.75">
      <c r="A547" t="s">
        <v>58</v>
      </c>
      <c r="E547" s="39" t="s">
        <v>59</v>
      </c>
    </row>
    <row r="548" spans="1:16" ht="12.75">
      <c r="A548" t="s">
        <v>50</v>
      </c>
      <c s="34" t="s">
        <v>565</v>
      </c>
      <c s="34" t="s">
        <v>8246</v>
      </c>
      <c s="35" t="s">
        <v>5</v>
      </c>
      <c s="6" t="s">
        <v>8247</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8490</v>
      </c>
    </row>
    <row r="551" spans="1:5" ht="12.75">
      <c r="A551" t="s">
        <v>58</v>
      </c>
      <c r="E551" s="39" t="s">
        <v>59</v>
      </c>
    </row>
    <row r="552" spans="1:16" ht="12.75">
      <c r="A552" t="s">
        <v>50</v>
      </c>
      <c s="34" t="s">
        <v>567</v>
      </c>
      <c s="34" t="s">
        <v>8493</v>
      </c>
      <c s="35" t="s">
        <v>5</v>
      </c>
      <c s="6" t="s">
        <v>8494</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8490</v>
      </c>
    </row>
    <row r="555" spans="1:5" ht="12.75">
      <c r="A555" t="s">
        <v>58</v>
      </c>
      <c r="E555" s="39" t="s">
        <v>59</v>
      </c>
    </row>
    <row r="556" spans="1:16" ht="12.75">
      <c r="A556" t="s">
        <v>50</v>
      </c>
      <c s="34" t="s">
        <v>568</v>
      </c>
      <c s="34" t="s">
        <v>8495</v>
      </c>
      <c s="35" t="s">
        <v>5</v>
      </c>
      <c s="6" t="s">
        <v>8496</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8490</v>
      </c>
    </row>
    <row r="559" spans="1:5" ht="12.75">
      <c r="A559" t="s">
        <v>58</v>
      </c>
      <c r="E559" s="39" t="s">
        <v>59</v>
      </c>
    </row>
    <row r="560" spans="1:16" ht="12.75">
      <c r="A560" t="s">
        <v>50</v>
      </c>
      <c s="34" t="s">
        <v>569</v>
      </c>
      <c s="34" t="s">
        <v>8248</v>
      </c>
      <c s="35" t="s">
        <v>5</v>
      </c>
      <c s="6" t="s">
        <v>8249</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8490</v>
      </c>
    </row>
    <row r="563" spans="1:5" ht="12.75">
      <c r="A563" t="s">
        <v>58</v>
      </c>
      <c r="E563" s="39" t="s">
        <v>59</v>
      </c>
    </row>
    <row r="564" spans="1:16" ht="12.75">
      <c r="A564" t="s">
        <v>50</v>
      </c>
      <c s="34" t="s">
        <v>570</v>
      </c>
      <c s="34" t="s">
        <v>8497</v>
      </c>
      <c s="35" t="s">
        <v>5</v>
      </c>
      <c s="6" t="s">
        <v>8498</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8490</v>
      </c>
    </row>
    <row r="567" spans="1:5" ht="12.75">
      <c r="A567" t="s">
        <v>58</v>
      </c>
      <c r="E567" s="39" t="s">
        <v>59</v>
      </c>
    </row>
    <row r="568" spans="1:16" ht="12.75">
      <c r="A568" t="s">
        <v>50</v>
      </c>
      <c s="34" t="s">
        <v>574</v>
      </c>
      <c s="34" t="s">
        <v>8250</v>
      </c>
      <c s="35" t="s">
        <v>5</v>
      </c>
      <c s="6" t="s">
        <v>8251</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8490</v>
      </c>
    </row>
    <row r="571" spans="1:5" ht="12.75">
      <c r="A571" t="s">
        <v>58</v>
      </c>
      <c r="E571" s="39" t="s">
        <v>59</v>
      </c>
    </row>
    <row r="572" spans="1:16" ht="12.75">
      <c r="A572" t="s">
        <v>50</v>
      </c>
      <c s="34" t="s">
        <v>577</v>
      </c>
      <c s="34" t="s">
        <v>8499</v>
      </c>
      <c s="35" t="s">
        <v>5</v>
      </c>
      <c s="6" t="s">
        <v>8500</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8490</v>
      </c>
    </row>
    <row r="575" spans="1:5" ht="12.75">
      <c r="A575" t="s">
        <v>58</v>
      </c>
      <c r="E575" s="39" t="s">
        <v>59</v>
      </c>
    </row>
    <row r="576" spans="1:16" ht="12.75">
      <c r="A576" t="s">
        <v>50</v>
      </c>
      <c s="34" t="s">
        <v>581</v>
      </c>
      <c s="34" t="s">
        <v>8501</v>
      </c>
      <c s="35" t="s">
        <v>5</v>
      </c>
      <c s="6" t="s">
        <v>8502</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8490</v>
      </c>
    </row>
    <row r="579" spans="1:5" ht="12.75">
      <c r="A579" t="s">
        <v>58</v>
      </c>
      <c r="E579" s="39" t="s">
        <v>59</v>
      </c>
    </row>
    <row r="580" spans="1:16" ht="12.75">
      <c r="A580" t="s">
        <v>50</v>
      </c>
      <c s="34" t="s">
        <v>585</v>
      </c>
      <c s="34" t="s">
        <v>8252</v>
      </c>
      <c s="35" t="s">
        <v>5</v>
      </c>
      <c s="6" t="s">
        <v>8253</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8490</v>
      </c>
    </row>
    <row r="583" spans="1:5" ht="12.75">
      <c r="A583" t="s">
        <v>58</v>
      </c>
      <c r="E583" s="39" t="s">
        <v>59</v>
      </c>
    </row>
    <row r="584" spans="1:16" ht="12.75">
      <c r="A584" t="s">
        <v>50</v>
      </c>
      <c s="34" t="s">
        <v>587</v>
      </c>
      <c s="34" t="s">
        <v>8503</v>
      </c>
      <c s="35" t="s">
        <v>5</v>
      </c>
      <c s="6" t="s">
        <v>8504</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8490</v>
      </c>
    </row>
    <row r="587" spans="1:5" ht="12.75">
      <c r="A587" t="s">
        <v>58</v>
      </c>
      <c r="E587" s="39" t="s">
        <v>59</v>
      </c>
    </row>
    <row r="588" spans="1:16" ht="12.75">
      <c r="A588" t="s">
        <v>50</v>
      </c>
      <c s="34" t="s">
        <v>589</v>
      </c>
      <c s="34" t="s">
        <v>8351</v>
      </c>
      <c s="35" t="s">
        <v>5</v>
      </c>
      <c s="6" t="s">
        <v>8352</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8490</v>
      </c>
    </row>
    <row r="591" spans="1:5" ht="12.75">
      <c r="A591" t="s">
        <v>58</v>
      </c>
      <c r="E591" s="39" t="s">
        <v>59</v>
      </c>
    </row>
    <row r="592" spans="1:16" ht="12.75">
      <c r="A592" t="s">
        <v>50</v>
      </c>
      <c s="34" t="s">
        <v>590</v>
      </c>
      <c s="34" t="s">
        <v>8254</v>
      </c>
      <c s="35" t="s">
        <v>5</v>
      </c>
      <c s="6" t="s">
        <v>8255</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8490</v>
      </c>
    </row>
    <row r="595" spans="1:5" ht="12.75">
      <c r="A595" t="s">
        <v>58</v>
      </c>
      <c r="E595" s="39" t="s">
        <v>59</v>
      </c>
    </row>
    <row r="596" spans="1:16" ht="12.75">
      <c r="A596" t="s">
        <v>50</v>
      </c>
      <c s="34" t="s">
        <v>592</v>
      </c>
      <c s="34" t="s">
        <v>8256</v>
      </c>
      <c s="35" t="s">
        <v>5</v>
      </c>
      <c s="6" t="s">
        <v>8257</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8490</v>
      </c>
    </row>
    <row r="599" spans="1:5" ht="12.75">
      <c r="A599" t="s">
        <v>58</v>
      </c>
      <c r="E599" s="39" t="s">
        <v>59</v>
      </c>
    </row>
    <row r="600" spans="1:16" ht="12.75">
      <c r="A600" t="s">
        <v>50</v>
      </c>
      <c s="34" t="s">
        <v>593</v>
      </c>
      <c s="34" t="s">
        <v>8258</v>
      </c>
      <c s="35" t="s">
        <v>5</v>
      </c>
      <c s="6" t="s">
        <v>8259</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8490</v>
      </c>
    </row>
    <row r="603" spans="1:5" ht="12.75">
      <c r="A603" t="s">
        <v>58</v>
      </c>
      <c r="E603" s="39" t="s">
        <v>59</v>
      </c>
    </row>
    <row r="604" spans="1:16" ht="12.75">
      <c r="A604" t="s">
        <v>50</v>
      </c>
      <c s="34" t="s">
        <v>595</v>
      </c>
      <c s="34" t="s">
        <v>8260</v>
      </c>
      <c s="35" t="s">
        <v>5</v>
      </c>
      <c s="6" t="s">
        <v>8261</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8490</v>
      </c>
    </row>
    <row r="607" spans="1:5" ht="12.75">
      <c r="A607" t="s">
        <v>58</v>
      </c>
      <c r="E607" s="39" t="s">
        <v>59</v>
      </c>
    </row>
    <row r="608" spans="1:16" ht="25.5">
      <c r="A608" t="s">
        <v>50</v>
      </c>
      <c s="34" t="s">
        <v>596</v>
      </c>
      <c s="34" t="s">
        <v>8262</v>
      </c>
      <c s="35" t="s">
        <v>5</v>
      </c>
      <c s="6" t="s">
        <v>8263</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8490</v>
      </c>
    </row>
    <row r="611" spans="1:5" ht="12.75">
      <c r="A611" t="s">
        <v>58</v>
      </c>
      <c r="E611" s="39" t="s">
        <v>59</v>
      </c>
    </row>
    <row r="612" spans="1:16" ht="12.75">
      <c r="A612" t="s">
        <v>50</v>
      </c>
      <c s="34" t="s">
        <v>598</v>
      </c>
      <c s="34" t="s">
        <v>8264</v>
      </c>
      <c s="35" t="s">
        <v>5</v>
      </c>
      <c s="6" t="s">
        <v>8265</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8490</v>
      </c>
    </row>
    <row r="615" spans="1:5" ht="12.75">
      <c r="A615" t="s">
        <v>58</v>
      </c>
      <c r="E615" s="39" t="s">
        <v>59</v>
      </c>
    </row>
    <row r="616" spans="1:16" ht="12.75">
      <c r="A616" t="s">
        <v>50</v>
      </c>
      <c s="34" t="s">
        <v>599</v>
      </c>
      <c s="34" t="s">
        <v>8505</v>
      </c>
      <c s="35" t="s">
        <v>5</v>
      </c>
      <c s="6" t="s">
        <v>8506</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8490</v>
      </c>
    </row>
    <row r="619" spans="1:5" ht="12.75">
      <c r="A619" t="s">
        <v>58</v>
      </c>
      <c r="E619" s="39" t="s">
        <v>59</v>
      </c>
    </row>
    <row r="620" spans="1:16" ht="12.75">
      <c r="A620" t="s">
        <v>50</v>
      </c>
      <c s="34" t="s">
        <v>601</v>
      </c>
      <c s="34" t="s">
        <v>8266</v>
      </c>
      <c s="35" t="s">
        <v>5</v>
      </c>
      <c s="6" t="s">
        <v>8267</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8490</v>
      </c>
    </row>
    <row r="623" spans="1:5" ht="12.75">
      <c r="A623" t="s">
        <v>58</v>
      </c>
      <c r="E623" s="39" t="s">
        <v>59</v>
      </c>
    </row>
    <row r="624" spans="1:16" ht="12.75">
      <c r="A624" t="s">
        <v>50</v>
      </c>
      <c s="34" t="s">
        <v>603</v>
      </c>
      <c s="34" t="s">
        <v>8268</v>
      </c>
      <c s="35" t="s">
        <v>5</v>
      </c>
      <c s="6" t="s">
        <v>8269</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8490</v>
      </c>
    </row>
    <row r="627" spans="1:5" ht="12.75">
      <c r="A627" t="s">
        <v>58</v>
      </c>
      <c r="E627" s="39" t="s">
        <v>59</v>
      </c>
    </row>
    <row r="628" spans="1:16" ht="12.75">
      <c r="A628" t="s">
        <v>50</v>
      </c>
      <c s="34" t="s">
        <v>604</v>
      </c>
      <c s="34" t="s">
        <v>8270</v>
      </c>
      <c s="35" t="s">
        <v>5</v>
      </c>
      <c s="6" t="s">
        <v>8271</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8490</v>
      </c>
    </row>
    <row r="631" spans="1:5" ht="12.75">
      <c r="A631" t="s">
        <v>58</v>
      </c>
      <c r="E631" s="39" t="s">
        <v>59</v>
      </c>
    </row>
    <row r="632" spans="1:16" ht="12.75">
      <c r="A632" t="s">
        <v>50</v>
      </c>
      <c s="34" t="s">
        <v>606</v>
      </c>
      <c s="34" t="s">
        <v>8272</v>
      </c>
      <c s="35" t="s">
        <v>5</v>
      </c>
      <c s="6" t="s">
        <v>8273</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8490</v>
      </c>
    </row>
    <row r="635" spans="1:5" ht="12.75">
      <c r="A635" t="s">
        <v>58</v>
      </c>
      <c r="E635" s="39" t="s">
        <v>59</v>
      </c>
    </row>
    <row r="636" spans="1:16" ht="12.75">
      <c r="A636" t="s">
        <v>50</v>
      </c>
      <c s="34" t="s">
        <v>608</v>
      </c>
      <c s="34" t="s">
        <v>8353</v>
      </c>
      <c s="35" t="s">
        <v>5</v>
      </c>
      <c s="6" t="s">
        <v>8354</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8490</v>
      </c>
    </row>
    <row r="639" spans="1:5" ht="12.75">
      <c r="A639" t="s">
        <v>58</v>
      </c>
      <c r="E639" s="39" t="s">
        <v>59</v>
      </c>
    </row>
    <row r="640" spans="1:16" ht="12.75">
      <c r="A640" t="s">
        <v>50</v>
      </c>
      <c s="34" t="s">
        <v>612</v>
      </c>
      <c s="34" t="s">
        <v>8274</v>
      </c>
      <c s="35" t="s">
        <v>5</v>
      </c>
      <c s="6" t="s">
        <v>8275</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8490</v>
      </c>
    </row>
    <row r="643" spans="1:5" ht="12.75">
      <c r="A643" t="s">
        <v>58</v>
      </c>
      <c r="E643" s="39" t="s">
        <v>59</v>
      </c>
    </row>
    <row r="644" spans="1:16" ht="12.75">
      <c r="A644" t="s">
        <v>50</v>
      </c>
      <c s="34" t="s">
        <v>616</v>
      </c>
      <c s="34" t="s">
        <v>8276</v>
      </c>
      <c s="35" t="s">
        <v>5</v>
      </c>
      <c s="6" t="s">
        <v>8277</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8490</v>
      </c>
    </row>
    <row r="647" spans="1:5" ht="12.75">
      <c r="A647" t="s">
        <v>58</v>
      </c>
      <c r="E647" s="39" t="s">
        <v>59</v>
      </c>
    </row>
    <row r="648" spans="1:16" ht="12.75">
      <c r="A648" t="s">
        <v>50</v>
      </c>
      <c s="34" t="s">
        <v>619</v>
      </c>
      <c s="34" t="s">
        <v>8278</v>
      </c>
      <c s="35" t="s">
        <v>5</v>
      </c>
      <c s="6" t="s">
        <v>8279</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8490</v>
      </c>
    </row>
    <row r="651" spans="1:5" ht="12.75">
      <c r="A651" t="s">
        <v>58</v>
      </c>
      <c r="E651" s="39" t="s">
        <v>59</v>
      </c>
    </row>
    <row r="652" spans="1:16" ht="12.75">
      <c r="A652" t="s">
        <v>50</v>
      </c>
      <c s="34" t="s">
        <v>622</v>
      </c>
      <c s="34" t="s">
        <v>8280</v>
      </c>
      <c s="35" t="s">
        <v>5</v>
      </c>
      <c s="6" t="s">
        <v>5264</v>
      </c>
      <c s="36" t="s">
        <v>8281</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8490</v>
      </c>
    </row>
    <row r="655" spans="1:5" ht="12.75">
      <c r="A655" t="s">
        <v>58</v>
      </c>
      <c r="E655" s="39" t="s">
        <v>59</v>
      </c>
    </row>
    <row r="656" spans="1:16" ht="12.75">
      <c r="A656" t="s">
        <v>50</v>
      </c>
      <c s="34" t="s">
        <v>625</v>
      </c>
      <c s="34" t="s">
        <v>8282</v>
      </c>
      <c s="35" t="s">
        <v>5</v>
      </c>
      <c s="6" t="s">
        <v>8283</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8490</v>
      </c>
    </row>
    <row r="659" spans="1:5" ht="12.75">
      <c r="A659" t="s">
        <v>58</v>
      </c>
      <c r="E659" s="39" t="s">
        <v>59</v>
      </c>
    </row>
    <row r="660" spans="1:13" ht="12.75">
      <c r="A660" t="s">
        <v>47</v>
      </c>
      <c r="C660" s="31" t="s">
        <v>8284</v>
      </c>
      <c r="E660" s="33" t="s">
        <v>8285</v>
      </c>
      <c r="J660" s="32">
        <f>0</f>
      </c>
      <c s="32">
        <f>0</f>
      </c>
      <c s="32">
        <f>0+L661+L665+L669+L673+L677</f>
      </c>
      <c s="32">
        <f>0+M661+M665+M669+M673+M677</f>
      </c>
    </row>
    <row r="661" spans="1:16" ht="12.75">
      <c r="A661" t="s">
        <v>50</v>
      </c>
      <c s="34" t="s">
        <v>628</v>
      </c>
      <c s="34" t="s">
        <v>8286</v>
      </c>
      <c s="35" t="s">
        <v>5</v>
      </c>
      <c s="6" t="s">
        <v>8287</v>
      </c>
      <c s="36" t="s">
        <v>93</v>
      </c>
      <c s="37">
        <v>81</v>
      </c>
      <c s="36">
        <v>0</v>
      </c>
      <c s="36">
        <f>ROUND(G661*H661,6)</f>
      </c>
      <c r="L661" s="38">
        <v>0</v>
      </c>
      <c s="32">
        <f>ROUND(ROUND(L661,2)*ROUND(G661,3),2)</f>
      </c>
      <c s="36" t="s">
        <v>4397</v>
      </c>
      <c>
        <f>(M661*21)/100</f>
      </c>
      <c t="s">
        <v>28</v>
      </c>
    </row>
    <row r="662" spans="1:5" ht="12.75">
      <c r="A662" s="35" t="s">
        <v>55</v>
      </c>
      <c r="E662" s="39" t="s">
        <v>5</v>
      </c>
    </row>
    <row r="663" spans="1:5" ht="12.75">
      <c r="A663" s="35" t="s">
        <v>56</v>
      </c>
      <c r="E663" s="40" t="s">
        <v>8490</v>
      </c>
    </row>
    <row r="664" spans="1:5" ht="12.75">
      <c r="A664" t="s">
        <v>58</v>
      </c>
      <c r="E664" s="39" t="s">
        <v>59</v>
      </c>
    </row>
    <row r="665" spans="1:16" ht="12.75">
      <c r="A665" t="s">
        <v>50</v>
      </c>
      <c s="34" t="s">
        <v>630</v>
      </c>
      <c s="34" t="s">
        <v>8288</v>
      </c>
      <c s="35" t="s">
        <v>5</v>
      </c>
      <c s="6" t="s">
        <v>8289</v>
      </c>
      <c s="36" t="s">
        <v>8290</v>
      </c>
      <c s="37">
        <v>81</v>
      </c>
      <c s="36">
        <v>0</v>
      </c>
      <c s="36">
        <f>ROUND(G665*H665,6)</f>
      </c>
      <c r="L665" s="38">
        <v>0</v>
      </c>
      <c s="32">
        <f>ROUND(ROUND(L665,2)*ROUND(G665,3),2)</f>
      </c>
      <c s="36" t="s">
        <v>4397</v>
      </c>
      <c>
        <f>(M665*21)/100</f>
      </c>
      <c t="s">
        <v>28</v>
      </c>
    </row>
    <row r="666" spans="1:5" ht="12.75">
      <c r="A666" s="35" t="s">
        <v>55</v>
      </c>
      <c r="E666" s="39" t="s">
        <v>5</v>
      </c>
    </row>
    <row r="667" spans="1:5" ht="12.75">
      <c r="A667" s="35" t="s">
        <v>56</v>
      </c>
      <c r="E667" s="40" t="s">
        <v>8490</v>
      </c>
    </row>
    <row r="668" spans="1:5" ht="12.75">
      <c r="A668" t="s">
        <v>58</v>
      </c>
      <c r="E668" s="39" t="s">
        <v>59</v>
      </c>
    </row>
    <row r="669" spans="1:16" ht="12.75">
      <c r="A669" t="s">
        <v>50</v>
      </c>
      <c s="34" t="s">
        <v>631</v>
      </c>
      <c s="34" t="s">
        <v>8291</v>
      </c>
      <c s="35" t="s">
        <v>5</v>
      </c>
      <c s="6" t="s">
        <v>8292</v>
      </c>
      <c s="36" t="s">
        <v>93</v>
      </c>
      <c s="37">
        <v>81</v>
      </c>
      <c s="36">
        <v>0</v>
      </c>
      <c s="36">
        <f>ROUND(G669*H669,6)</f>
      </c>
      <c r="L669" s="38">
        <v>0</v>
      </c>
      <c s="32">
        <f>ROUND(ROUND(L669,2)*ROUND(G669,3),2)</f>
      </c>
      <c s="36" t="s">
        <v>4397</v>
      </c>
      <c>
        <f>(M669*21)/100</f>
      </c>
      <c t="s">
        <v>28</v>
      </c>
    </row>
    <row r="670" spans="1:5" ht="12.75">
      <c r="A670" s="35" t="s">
        <v>55</v>
      </c>
      <c r="E670" s="39" t="s">
        <v>5</v>
      </c>
    </row>
    <row r="671" spans="1:5" ht="12.75">
      <c r="A671" s="35" t="s">
        <v>56</v>
      </c>
      <c r="E671" s="40" t="s">
        <v>8490</v>
      </c>
    </row>
    <row r="672" spans="1:5" ht="12.75">
      <c r="A672" t="s">
        <v>58</v>
      </c>
      <c r="E672" s="39" t="s">
        <v>59</v>
      </c>
    </row>
    <row r="673" spans="1:16" ht="12.75">
      <c r="A673" t="s">
        <v>50</v>
      </c>
      <c s="34" t="s">
        <v>634</v>
      </c>
      <c s="34" t="s">
        <v>8293</v>
      </c>
      <c s="35" t="s">
        <v>5</v>
      </c>
      <c s="6" t="s">
        <v>8294</v>
      </c>
      <c s="36" t="s">
        <v>93</v>
      </c>
      <c s="37">
        <v>81</v>
      </c>
      <c s="36">
        <v>0</v>
      </c>
      <c s="36">
        <f>ROUND(G673*H673,6)</f>
      </c>
      <c r="L673" s="38">
        <v>0</v>
      </c>
      <c s="32">
        <f>ROUND(ROUND(L673,2)*ROUND(G673,3),2)</f>
      </c>
      <c s="36" t="s">
        <v>4397</v>
      </c>
      <c>
        <f>(M673*21)/100</f>
      </c>
      <c t="s">
        <v>28</v>
      </c>
    </row>
    <row r="674" spans="1:5" ht="12.75">
      <c r="A674" s="35" t="s">
        <v>55</v>
      </c>
      <c r="E674" s="39" t="s">
        <v>5</v>
      </c>
    </row>
    <row r="675" spans="1:5" ht="12.75">
      <c r="A675" s="35" t="s">
        <v>56</v>
      </c>
      <c r="E675" s="40" t="s">
        <v>8490</v>
      </c>
    </row>
    <row r="676" spans="1:5" ht="12.75">
      <c r="A676" t="s">
        <v>58</v>
      </c>
      <c r="E676" s="39" t="s">
        <v>59</v>
      </c>
    </row>
    <row r="677" spans="1:16" ht="12.75">
      <c r="A677" t="s">
        <v>50</v>
      </c>
      <c s="34" t="s">
        <v>637</v>
      </c>
      <c s="34" t="s">
        <v>8507</v>
      </c>
      <c s="35" t="s">
        <v>5</v>
      </c>
      <c s="6" t="s">
        <v>8508</v>
      </c>
      <c s="36" t="s">
        <v>93</v>
      </c>
      <c s="37">
        <v>10</v>
      </c>
      <c s="36">
        <v>0</v>
      </c>
      <c s="36">
        <f>ROUND(G677*H677,6)</f>
      </c>
      <c r="L677" s="38">
        <v>0</v>
      </c>
      <c s="32">
        <f>ROUND(ROUND(L677,2)*ROUND(G677,3),2)</f>
      </c>
      <c s="36" t="s">
        <v>4397</v>
      </c>
      <c>
        <f>(M677*21)/100</f>
      </c>
      <c t="s">
        <v>28</v>
      </c>
    </row>
    <row r="678" spans="1:5" ht="12.75">
      <c r="A678" s="35" t="s">
        <v>55</v>
      </c>
      <c r="E678" s="39" t="s">
        <v>5</v>
      </c>
    </row>
    <row r="679" spans="1:5" ht="12.75">
      <c r="A679" s="35" t="s">
        <v>56</v>
      </c>
      <c r="E679" s="40" t="s">
        <v>8490</v>
      </c>
    </row>
    <row r="680" spans="1:5" ht="12.75">
      <c r="A680" t="s">
        <v>58</v>
      </c>
      <c r="E680" s="39" t="s">
        <v>59</v>
      </c>
    </row>
    <row r="681" spans="1:13" ht="12.75">
      <c r="A681" t="s">
        <v>47</v>
      </c>
      <c r="C681" s="31" t="s">
        <v>8295</v>
      </c>
      <c r="E681" s="33" t="s">
        <v>2699</v>
      </c>
      <c r="J681" s="32">
        <f>0</f>
      </c>
      <c s="32">
        <f>0</f>
      </c>
      <c s="32">
        <f>0+L682+L686+L690+L694</f>
      </c>
      <c s="32">
        <f>0+M682+M686+M690+M694</f>
      </c>
    </row>
    <row r="682" spans="1:16" ht="25.5">
      <c r="A682" t="s">
        <v>50</v>
      </c>
      <c s="34" t="s">
        <v>659</v>
      </c>
      <c s="34" t="s">
        <v>2805</v>
      </c>
      <c s="35" t="s">
        <v>5</v>
      </c>
      <c s="6" t="s">
        <v>8296</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8490</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8490</v>
      </c>
    </row>
    <row r="689" spans="1:5" ht="12.75">
      <c r="A689" t="s">
        <v>58</v>
      </c>
      <c r="E689" s="39" t="s">
        <v>59</v>
      </c>
    </row>
    <row r="690" spans="1:16" ht="25.5">
      <c r="A690" t="s">
        <v>50</v>
      </c>
      <c s="34" t="s">
        <v>663</v>
      </c>
      <c s="34" t="s">
        <v>8297</v>
      </c>
      <c s="35" t="s">
        <v>5</v>
      </c>
      <c s="6" t="s">
        <v>8298</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8490</v>
      </c>
    </row>
    <row r="693" spans="1:5" ht="12.75">
      <c r="A693" t="s">
        <v>58</v>
      </c>
      <c r="E693" s="39" t="s">
        <v>59</v>
      </c>
    </row>
    <row r="694" spans="1:16" ht="25.5">
      <c r="A694" t="s">
        <v>50</v>
      </c>
      <c s="34" t="s">
        <v>664</v>
      </c>
      <c s="34" t="s">
        <v>8299</v>
      </c>
      <c s="35" t="s">
        <v>5</v>
      </c>
      <c s="6" t="s">
        <v>8300</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8490</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8511</v>
      </c>
      <c r="E8" s="30" t="s">
        <v>8510</v>
      </c>
      <c r="J8" s="29">
        <f>0+J9</f>
      </c>
      <c s="29">
        <f>0+K9</f>
      </c>
      <c s="29">
        <f>0+L9</f>
      </c>
      <c s="29">
        <f>0+M9</f>
      </c>
    </row>
    <row r="9" spans="1:13" ht="12.75">
      <c r="A9" t="s">
        <v>47</v>
      </c>
      <c r="C9" s="31" t="s">
        <v>8382</v>
      </c>
      <c r="E9" s="33" t="s">
        <v>8383</v>
      </c>
      <c r="J9" s="32">
        <f>0</f>
      </c>
      <c s="32">
        <f>0</f>
      </c>
      <c s="32">
        <f>0+L10+L14+L18+L22+L26+L30+L34+L38+L42+L46+L50+L54+L58+L62+L66+L70+L74+L78</f>
      </c>
      <c s="32">
        <f>0+M10+M14+M18+M22+M26+M30+M34+M38+M42+M46+M50+M54+M58+M62+M66+M70+M74+M78</f>
      </c>
    </row>
    <row r="10" spans="1:16" ht="25.5">
      <c r="A10" t="s">
        <v>50</v>
      </c>
      <c s="34" t="s">
        <v>48</v>
      </c>
      <c s="34" t="s">
        <v>8512</v>
      </c>
      <c s="35" t="s">
        <v>5</v>
      </c>
      <c s="6" t="s">
        <v>8513</v>
      </c>
      <c s="36" t="s">
        <v>93</v>
      </c>
      <c s="37">
        <v>26</v>
      </c>
      <c s="36">
        <v>0</v>
      </c>
      <c s="36">
        <f>ROUND(G10*H10,6)</f>
      </c>
      <c r="L10" s="38">
        <v>0</v>
      </c>
      <c s="32">
        <f>ROUND(ROUND(L10,2)*ROUND(G10,3),2)</f>
      </c>
      <c s="36" t="s">
        <v>8060</v>
      </c>
      <c>
        <f>(M10*21)/100</f>
      </c>
      <c t="s">
        <v>28</v>
      </c>
    </row>
    <row r="11" spans="1:5" ht="12.75">
      <c r="A11" s="35" t="s">
        <v>55</v>
      </c>
      <c r="E11" s="39" t="s">
        <v>5</v>
      </c>
    </row>
    <row r="12" spans="1:5" ht="12.75">
      <c r="A12" s="35" t="s">
        <v>56</v>
      </c>
      <c r="E12" s="40" t="s">
        <v>8075</v>
      </c>
    </row>
    <row r="13" spans="1:5" ht="12.75">
      <c r="A13" t="s">
        <v>58</v>
      </c>
      <c r="E13" s="39" t="s">
        <v>59</v>
      </c>
    </row>
    <row r="14" spans="1:16" ht="25.5">
      <c r="A14" t="s">
        <v>50</v>
      </c>
      <c s="34" t="s">
        <v>28</v>
      </c>
      <c s="34" t="s">
        <v>8514</v>
      </c>
      <c s="35" t="s">
        <v>5</v>
      </c>
      <c s="6" t="s">
        <v>8515</v>
      </c>
      <c s="36" t="s">
        <v>93</v>
      </c>
      <c s="37">
        <v>5</v>
      </c>
      <c s="36">
        <v>0</v>
      </c>
      <c s="36">
        <f>ROUND(G14*H14,6)</f>
      </c>
      <c r="L14" s="38">
        <v>0</v>
      </c>
      <c s="32">
        <f>ROUND(ROUND(L14,2)*ROUND(G14,3),2)</f>
      </c>
      <c s="36" t="s">
        <v>8060</v>
      </c>
      <c>
        <f>(M14*21)/100</f>
      </c>
      <c t="s">
        <v>28</v>
      </c>
    </row>
    <row r="15" spans="1:5" ht="12.75">
      <c r="A15" s="35" t="s">
        <v>55</v>
      </c>
      <c r="E15" s="39" t="s">
        <v>5</v>
      </c>
    </row>
    <row r="16" spans="1:5" ht="12.75">
      <c r="A16" s="35" t="s">
        <v>56</v>
      </c>
      <c r="E16" s="40" t="s">
        <v>8075</v>
      </c>
    </row>
    <row r="17" spans="1:5" ht="12.75">
      <c r="A17" t="s">
        <v>58</v>
      </c>
      <c r="E17" s="39" t="s">
        <v>59</v>
      </c>
    </row>
    <row r="18" spans="1:16" ht="12.75">
      <c r="A18" t="s">
        <v>50</v>
      </c>
      <c s="34" t="s">
        <v>26</v>
      </c>
      <c s="34" t="s">
        <v>8516</v>
      </c>
      <c s="35" t="s">
        <v>5</v>
      </c>
      <c s="6" t="s">
        <v>8517</v>
      </c>
      <c s="36" t="s">
        <v>93</v>
      </c>
      <c s="37">
        <v>26</v>
      </c>
      <c s="36">
        <v>0</v>
      </c>
      <c s="36">
        <f>ROUND(G18*H18,6)</f>
      </c>
      <c r="L18" s="38">
        <v>0</v>
      </c>
      <c s="32">
        <f>ROUND(ROUND(L18,2)*ROUND(G18,3),2)</f>
      </c>
      <c s="36" t="s">
        <v>8060</v>
      </c>
      <c>
        <f>(M18*21)/100</f>
      </c>
      <c t="s">
        <v>28</v>
      </c>
    </row>
    <row r="19" spans="1:5" ht="12.75">
      <c r="A19" s="35" t="s">
        <v>55</v>
      </c>
      <c r="E19" s="39" t="s">
        <v>5</v>
      </c>
    </row>
    <row r="20" spans="1:5" ht="12.75">
      <c r="A20" s="35" t="s">
        <v>56</v>
      </c>
      <c r="E20" s="40" t="s">
        <v>8075</v>
      </c>
    </row>
    <row r="21" spans="1:5" ht="12.75">
      <c r="A21" t="s">
        <v>58</v>
      </c>
      <c r="E21" s="39" t="s">
        <v>59</v>
      </c>
    </row>
    <row r="22" spans="1:16" ht="25.5">
      <c r="A22" t="s">
        <v>50</v>
      </c>
      <c s="34" t="s">
        <v>67</v>
      </c>
      <c s="34" t="s">
        <v>8518</v>
      </c>
      <c s="35" t="s">
        <v>5</v>
      </c>
      <c s="6" t="s">
        <v>8519</v>
      </c>
      <c s="36" t="s">
        <v>93</v>
      </c>
      <c s="37">
        <v>5</v>
      </c>
      <c s="36">
        <v>0</v>
      </c>
      <c s="36">
        <f>ROUND(G22*H22,6)</f>
      </c>
      <c r="L22" s="38">
        <v>0</v>
      </c>
      <c s="32">
        <f>ROUND(ROUND(L22,2)*ROUND(G22,3),2)</f>
      </c>
      <c s="36" t="s">
        <v>8060</v>
      </c>
      <c>
        <f>(M22*21)/100</f>
      </c>
      <c t="s">
        <v>28</v>
      </c>
    </row>
    <row r="23" spans="1:5" ht="12.75">
      <c r="A23" s="35" t="s">
        <v>55</v>
      </c>
      <c r="E23" s="39" t="s">
        <v>5</v>
      </c>
    </row>
    <row r="24" spans="1:5" ht="12.75">
      <c r="A24" s="35" t="s">
        <v>56</v>
      </c>
      <c r="E24" s="40" t="s">
        <v>8075</v>
      </c>
    </row>
    <row r="25" spans="1:5" ht="12.75">
      <c r="A25" t="s">
        <v>58</v>
      </c>
      <c r="E25" s="39" t="s">
        <v>59</v>
      </c>
    </row>
    <row r="26" spans="1:16" ht="12.75">
      <c r="A26" t="s">
        <v>50</v>
      </c>
      <c s="34" t="s">
        <v>72</v>
      </c>
      <c s="34" t="s">
        <v>8520</v>
      </c>
      <c s="35" t="s">
        <v>5</v>
      </c>
      <c s="6" t="s">
        <v>8521</v>
      </c>
      <c s="36" t="s">
        <v>93</v>
      </c>
      <c s="37">
        <v>3</v>
      </c>
      <c s="36">
        <v>0</v>
      </c>
      <c s="36">
        <f>ROUND(G26*H26,6)</f>
      </c>
      <c r="L26" s="38">
        <v>0</v>
      </c>
      <c s="32">
        <f>ROUND(ROUND(L26,2)*ROUND(G26,3),2)</f>
      </c>
      <c s="36" t="s">
        <v>8060</v>
      </c>
      <c>
        <f>(M26*21)/100</f>
      </c>
      <c t="s">
        <v>28</v>
      </c>
    </row>
    <row r="27" spans="1:5" ht="12.75">
      <c r="A27" s="35" t="s">
        <v>55</v>
      </c>
      <c r="E27" s="39" t="s">
        <v>5</v>
      </c>
    </row>
    <row r="28" spans="1:5" ht="12.75">
      <c r="A28" s="35" t="s">
        <v>56</v>
      </c>
      <c r="E28" s="40" t="s">
        <v>8075</v>
      </c>
    </row>
    <row r="29" spans="1:5" ht="12.75">
      <c r="A29" t="s">
        <v>58</v>
      </c>
      <c r="E29" s="39" t="s">
        <v>5</v>
      </c>
    </row>
    <row r="30" spans="1:16" ht="12.75">
      <c r="A30" t="s">
        <v>50</v>
      </c>
      <c s="34" t="s">
        <v>27</v>
      </c>
      <c s="34" t="s">
        <v>8522</v>
      </c>
      <c s="35" t="s">
        <v>5</v>
      </c>
      <c s="6" t="s">
        <v>8523</v>
      </c>
      <c s="36" t="s">
        <v>93</v>
      </c>
      <c s="37">
        <v>2</v>
      </c>
      <c s="36">
        <v>0</v>
      </c>
      <c s="36">
        <f>ROUND(G30*H30,6)</f>
      </c>
      <c r="L30" s="38">
        <v>0</v>
      </c>
      <c s="32">
        <f>ROUND(ROUND(L30,2)*ROUND(G30,3),2)</f>
      </c>
      <c s="36" t="s">
        <v>8060</v>
      </c>
      <c>
        <f>(M30*21)/100</f>
      </c>
      <c t="s">
        <v>28</v>
      </c>
    </row>
    <row r="31" spans="1:5" ht="12.75">
      <c r="A31" s="35" t="s">
        <v>55</v>
      </c>
      <c r="E31" s="39" t="s">
        <v>5</v>
      </c>
    </row>
    <row r="32" spans="1:5" ht="12.75">
      <c r="A32" s="35" t="s">
        <v>56</v>
      </c>
      <c r="E32" s="40" t="s">
        <v>8075</v>
      </c>
    </row>
    <row r="33" spans="1:5" ht="12.75">
      <c r="A33" t="s">
        <v>58</v>
      </c>
      <c r="E33" s="39" t="s">
        <v>59</v>
      </c>
    </row>
    <row r="34" spans="1:16" ht="25.5">
      <c r="A34" t="s">
        <v>50</v>
      </c>
      <c s="34" t="s">
        <v>78</v>
      </c>
      <c s="34" t="s">
        <v>8524</v>
      </c>
      <c s="35" t="s">
        <v>5</v>
      </c>
      <c s="6" t="s">
        <v>8525</v>
      </c>
      <c s="36" t="s">
        <v>93</v>
      </c>
      <c s="37">
        <v>1</v>
      </c>
      <c s="36">
        <v>0</v>
      </c>
      <c s="36">
        <f>ROUND(G34*H34,6)</f>
      </c>
      <c r="L34" s="38">
        <v>0</v>
      </c>
      <c s="32">
        <f>ROUND(ROUND(L34,2)*ROUND(G34,3),2)</f>
      </c>
      <c s="36" t="s">
        <v>8060</v>
      </c>
      <c>
        <f>(M34*21)/100</f>
      </c>
      <c t="s">
        <v>28</v>
      </c>
    </row>
    <row r="35" spans="1:5" ht="12.75">
      <c r="A35" s="35" t="s">
        <v>55</v>
      </c>
      <c r="E35" s="39" t="s">
        <v>5</v>
      </c>
    </row>
    <row r="36" spans="1:5" ht="12.75">
      <c r="A36" s="35" t="s">
        <v>56</v>
      </c>
      <c r="E36" s="40" t="s">
        <v>8075</v>
      </c>
    </row>
    <row r="37" spans="1:5" ht="12.75">
      <c r="A37" t="s">
        <v>58</v>
      </c>
      <c r="E37" s="39" t="s">
        <v>59</v>
      </c>
    </row>
    <row r="38" spans="1:16" ht="12.75">
      <c r="A38" t="s">
        <v>50</v>
      </c>
      <c s="34" t="s">
        <v>82</v>
      </c>
      <c s="34" t="s">
        <v>8526</v>
      </c>
      <c s="35" t="s">
        <v>5</v>
      </c>
      <c s="6" t="s">
        <v>8527</v>
      </c>
      <c s="36" t="s">
        <v>93</v>
      </c>
      <c s="37">
        <v>31</v>
      </c>
      <c s="36">
        <v>0</v>
      </c>
      <c s="36">
        <f>ROUND(G38*H38,6)</f>
      </c>
      <c r="L38" s="38">
        <v>0</v>
      </c>
      <c s="32">
        <f>ROUND(ROUND(L38,2)*ROUND(G38,3),2)</f>
      </c>
      <c s="36" t="s">
        <v>8060</v>
      </c>
      <c>
        <f>(M38*21)/100</f>
      </c>
      <c t="s">
        <v>28</v>
      </c>
    </row>
    <row r="39" spans="1:5" ht="12.75">
      <c r="A39" s="35" t="s">
        <v>55</v>
      </c>
      <c r="E39" s="39" t="s">
        <v>5</v>
      </c>
    </row>
    <row r="40" spans="1:5" ht="12.75">
      <c r="A40" s="35" t="s">
        <v>56</v>
      </c>
      <c r="E40" s="40" t="s">
        <v>8075</v>
      </c>
    </row>
    <row r="41" spans="1:5" ht="12.75">
      <c r="A41" t="s">
        <v>58</v>
      </c>
      <c r="E41" s="39" t="s">
        <v>59</v>
      </c>
    </row>
    <row r="42" spans="1:16" ht="12.75">
      <c r="A42" t="s">
        <v>50</v>
      </c>
      <c s="34" t="s">
        <v>86</v>
      </c>
      <c s="34" t="s">
        <v>8528</v>
      </c>
      <c s="35" t="s">
        <v>5</v>
      </c>
      <c s="6" t="s">
        <v>8529</v>
      </c>
      <c s="36" t="s">
        <v>93</v>
      </c>
      <c s="37">
        <v>7</v>
      </c>
      <c s="36">
        <v>0</v>
      </c>
      <c s="36">
        <f>ROUND(G42*H42,6)</f>
      </c>
      <c r="L42" s="38">
        <v>0</v>
      </c>
      <c s="32">
        <f>ROUND(ROUND(L42,2)*ROUND(G42,3),2)</f>
      </c>
      <c s="36" t="s">
        <v>8060</v>
      </c>
      <c>
        <f>(M42*21)/100</f>
      </c>
      <c t="s">
        <v>28</v>
      </c>
    </row>
    <row r="43" spans="1:5" ht="12.75">
      <c r="A43" s="35" t="s">
        <v>55</v>
      </c>
      <c r="E43" s="39" t="s">
        <v>5</v>
      </c>
    </row>
    <row r="44" spans="1:5" ht="12.75">
      <c r="A44" s="35" t="s">
        <v>56</v>
      </c>
      <c r="E44" s="40" t="s">
        <v>8075</v>
      </c>
    </row>
    <row r="45" spans="1:5" ht="12.75">
      <c r="A45" t="s">
        <v>58</v>
      </c>
      <c r="E45" s="39" t="s">
        <v>59</v>
      </c>
    </row>
    <row r="46" spans="1:16" ht="25.5">
      <c r="A46" t="s">
        <v>50</v>
      </c>
      <c s="34" t="s">
        <v>90</v>
      </c>
      <c s="34" t="s">
        <v>8384</v>
      </c>
      <c s="35" t="s">
        <v>5</v>
      </c>
      <c s="6" t="s">
        <v>8385</v>
      </c>
      <c s="36" t="s">
        <v>93</v>
      </c>
      <c s="37">
        <v>83</v>
      </c>
      <c s="36">
        <v>0</v>
      </c>
      <c s="36">
        <f>ROUND(G46*H46,6)</f>
      </c>
      <c r="L46" s="38">
        <v>0</v>
      </c>
      <c s="32">
        <f>ROUND(ROUND(L46,2)*ROUND(G46,3),2)</f>
      </c>
      <c s="36" t="s">
        <v>8060</v>
      </c>
      <c>
        <f>(M46*21)/100</f>
      </c>
      <c t="s">
        <v>28</v>
      </c>
    </row>
    <row r="47" spans="1:5" ht="12.75">
      <c r="A47" s="35" t="s">
        <v>55</v>
      </c>
      <c r="E47" s="39" t="s">
        <v>5</v>
      </c>
    </row>
    <row r="48" spans="1:5" ht="12.75">
      <c r="A48" s="35" t="s">
        <v>56</v>
      </c>
      <c r="E48" s="40" t="s">
        <v>8075</v>
      </c>
    </row>
    <row r="49" spans="1:5" ht="12.75">
      <c r="A49" t="s">
        <v>58</v>
      </c>
      <c r="E49" s="39" t="s">
        <v>59</v>
      </c>
    </row>
    <row r="50" spans="1:16" ht="12.75">
      <c r="A50" t="s">
        <v>50</v>
      </c>
      <c s="34" t="s">
        <v>95</v>
      </c>
      <c s="34" t="s">
        <v>8386</v>
      </c>
      <c s="35" t="s">
        <v>5</v>
      </c>
      <c s="6" t="s">
        <v>8387</v>
      </c>
      <c s="36" t="s">
        <v>93</v>
      </c>
      <c s="37">
        <v>26</v>
      </c>
      <c s="36">
        <v>0</v>
      </c>
      <c s="36">
        <f>ROUND(G50*H50,6)</f>
      </c>
      <c r="L50" s="38">
        <v>0</v>
      </c>
      <c s="32">
        <f>ROUND(ROUND(L50,2)*ROUND(G50,3),2)</f>
      </c>
      <c s="36" t="s">
        <v>8060</v>
      </c>
      <c>
        <f>(M50*21)/100</f>
      </c>
      <c t="s">
        <v>28</v>
      </c>
    </row>
    <row r="51" spans="1:5" ht="12.75">
      <c r="A51" s="35" t="s">
        <v>55</v>
      </c>
      <c r="E51" s="39" t="s">
        <v>5</v>
      </c>
    </row>
    <row r="52" spans="1:5" ht="12.75">
      <c r="A52" s="35" t="s">
        <v>56</v>
      </c>
      <c r="E52" s="40" t="s">
        <v>8075</v>
      </c>
    </row>
    <row r="53" spans="1:5" ht="12.75">
      <c r="A53" t="s">
        <v>58</v>
      </c>
      <c r="E53" s="39" t="s">
        <v>59</v>
      </c>
    </row>
    <row r="54" spans="1:16" ht="12.75">
      <c r="A54" t="s">
        <v>50</v>
      </c>
      <c s="34" t="s">
        <v>99</v>
      </c>
      <c s="34" t="s">
        <v>8388</v>
      </c>
      <c s="35" t="s">
        <v>5</v>
      </c>
      <c s="6" t="s">
        <v>8389</v>
      </c>
      <c s="36" t="s">
        <v>93</v>
      </c>
      <c s="37">
        <v>8</v>
      </c>
      <c s="36">
        <v>0</v>
      </c>
      <c s="36">
        <f>ROUND(G54*H54,6)</f>
      </c>
      <c r="L54" s="38">
        <v>0</v>
      </c>
      <c s="32">
        <f>ROUND(ROUND(L54,2)*ROUND(G54,3),2)</f>
      </c>
      <c s="36" t="s">
        <v>8060</v>
      </c>
      <c>
        <f>(M54*21)/100</f>
      </c>
      <c t="s">
        <v>28</v>
      </c>
    </row>
    <row r="55" spans="1:5" ht="12.75">
      <c r="A55" s="35" t="s">
        <v>55</v>
      </c>
      <c r="E55" s="39" t="s">
        <v>5</v>
      </c>
    </row>
    <row r="56" spans="1:5" ht="12.75">
      <c r="A56" s="35" t="s">
        <v>56</v>
      </c>
      <c r="E56" s="40" t="s">
        <v>8075</v>
      </c>
    </row>
    <row r="57" spans="1:5" ht="12.75">
      <c r="A57" t="s">
        <v>58</v>
      </c>
      <c r="E57" s="39" t="s">
        <v>59</v>
      </c>
    </row>
    <row r="58" spans="1:16" ht="12.75">
      <c r="A58" t="s">
        <v>50</v>
      </c>
      <c s="34" t="s">
        <v>103</v>
      </c>
      <c s="34" t="s">
        <v>8390</v>
      </c>
      <c s="35" t="s">
        <v>5</v>
      </c>
      <c s="6" t="s">
        <v>8391</v>
      </c>
      <c s="36" t="s">
        <v>93</v>
      </c>
      <c s="37">
        <v>2</v>
      </c>
      <c s="36">
        <v>0</v>
      </c>
      <c s="36">
        <f>ROUND(G58*H58,6)</f>
      </c>
      <c r="L58" s="38">
        <v>0</v>
      </c>
      <c s="32">
        <f>ROUND(ROUND(L58,2)*ROUND(G58,3),2)</f>
      </c>
      <c s="36" t="s">
        <v>8060</v>
      </c>
      <c>
        <f>(M58*21)/100</f>
      </c>
      <c t="s">
        <v>28</v>
      </c>
    </row>
    <row r="59" spans="1:5" ht="12.75">
      <c r="A59" s="35" t="s">
        <v>55</v>
      </c>
      <c r="E59" s="39" t="s">
        <v>5</v>
      </c>
    </row>
    <row r="60" spans="1:5" ht="12.75">
      <c r="A60" s="35" t="s">
        <v>56</v>
      </c>
      <c r="E60" s="40" t="s">
        <v>8075</v>
      </c>
    </row>
    <row r="61" spans="1:5" ht="12.75">
      <c r="A61" t="s">
        <v>58</v>
      </c>
      <c r="E61" s="39" t="s">
        <v>59</v>
      </c>
    </row>
    <row r="62" spans="1:16" ht="12.75">
      <c r="A62" t="s">
        <v>50</v>
      </c>
      <c s="34" t="s">
        <v>106</v>
      </c>
      <c s="34" t="s">
        <v>8392</v>
      </c>
      <c s="35" t="s">
        <v>5</v>
      </c>
      <c s="6" t="s">
        <v>8393</v>
      </c>
      <c s="36" t="s">
        <v>93</v>
      </c>
      <c s="37">
        <v>2</v>
      </c>
      <c s="36">
        <v>0</v>
      </c>
      <c s="36">
        <f>ROUND(G62*H62,6)</f>
      </c>
      <c r="L62" s="38">
        <v>0</v>
      </c>
      <c s="32">
        <f>ROUND(ROUND(L62,2)*ROUND(G62,3),2)</f>
      </c>
      <c s="36" t="s">
        <v>8060</v>
      </c>
      <c>
        <f>(M62*21)/100</f>
      </c>
      <c t="s">
        <v>28</v>
      </c>
    </row>
    <row r="63" spans="1:5" ht="12.75">
      <c r="A63" s="35" t="s">
        <v>55</v>
      </c>
      <c r="E63" s="39" t="s">
        <v>5</v>
      </c>
    </row>
    <row r="64" spans="1:5" ht="12.75">
      <c r="A64" s="35" t="s">
        <v>56</v>
      </c>
      <c r="E64" s="40" t="s">
        <v>8075</v>
      </c>
    </row>
    <row r="65" spans="1:5" ht="12.75">
      <c r="A65" t="s">
        <v>58</v>
      </c>
      <c r="E65" s="39" t="s">
        <v>59</v>
      </c>
    </row>
    <row r="66" spans="1:16" ht="12.75">
      <c r="A66" t="s">
        <v>50</v>
      </c>
      <c s="34" t="s">
        <v>110</v>
      </c>
      <c s="34" t="s">
        <v>8530</v>
      </c>
      <c s="35" t="s">
        <v>5</v>
      </c>
      <c s="6" t="s">
        <v>8531</v>
      </c>
      <c s="36" t="s">
        <v>70</v>
      </c>
      <c s="37">
        <v>2400</v>
      </c>
      <c s="36">
        <v>0</v>
      </c>
      <c s="36">
        <f>ROUND(G66*H66,6)</f>
      </c>
      <c r="L66" s="38">
        <v>0</v>
      </c>
      <c s="32">
        <f>ROUND(ROUND(L66,2)*ROUND(G66,3),2)</f>
      </c>
      <c s="36" t="s">
        <v>8060</v>
      </c>
      <c>
        <f>(M66*21)/100</f>
      </c>
      <c t="s">
        <v>28</v>
      </c>
    </row>
    <row r="67" spans="1:5" ht="12.75">
      <c r="A67" s="35" t="s">
        <v>55</v>
      </c>
      <c r="E67" s="39" t="s">
        <v>5</v>
      </c>
    </row>
    <row r="68" spans="1:5" ht="12.75">
      <c r="A68" s="35" t="s">
        <v>56</v>
      </c>
      <c r="E68" s="40" t="s">
        <v>8075</v>
      </c>
    </row>
    <row r="69" spans="1:5" ht="12.75">
      <c r="A69" t="s">
        <v>58</v>
      </c>
      <c r="E69" s="39" t="s">
        <v>59</v>
      </c>
    </row>
    <row r="70" spans="1:16" ht="12.75">
      <c r="A70" t="s">
        <v>50</v>
      </c>
      <c s="34" t="s">
        <v>114</v>
      </c>
      <c s="34" t="s">
        <v>8532</v>
      </c>
      <c s="35" t="s">
        <v>5</v>
      </c>
      <c s="6" t="s">
        <v>8533</v>
      </c>
      <c s="36" t="s">
        <v>93</v>
      </c>
      <c s="37">
        <v>4</v>
      </c>
      <c s="36">
        <v>0</v>
      </c>
      <c s="36">
        <f>ROUND(G70*H70,6)</f>
      </c>
      <c r="L70" s="38">
        <v>0</v>
      </c>
      <c s="32">
        <f>ROUND(ROUND(L70,2)*ROUND(G70,3),2)</f>
      </c>
      <c s="36" t="s">
        <v>4397</v>
      </c>
      <c>
        <f>(M70*21)/100</f>
      </c>
      <c t="s">
        <v>28</v>
      </c>
    </row>
    <row r="71" spans="1:5" ht="12.75">
      <c r="A71" s="35" t="s">
        <v>55</v>
      </c>
      <c r="E71" s="39" t="s">
        <v>5</v>
      </c>
    </row>
    <row r="72" spans="1:5" ht="12.75">
      <c r="A72" s="35" t="s">
        <v>56</v>
      </c>
      <c r="E72" s="40" t="s">
        <v>8075</v>
      </c>
    </row>
    <row r="73" spans="1:5" ht="12.75">
      <c r="A73" t="s">
        <v>58</v>
      </c>
      <c r="E73" s="39" t="s">
        <v>59</v>
      </c>
    </row>
    <row r="74" spans="1:16" ht="12.75">
      <c r="A74" t="s">
        <v>50</v>
      </c>
      <c s="34" t="s">
        <v>118</v>
      </c>
      <c s="34" t="s">
        <v>8394</v>
      </c>
      <c s="35" t="s">
        <v>5</v>
      </c>
      <c s="6" t="s">
        <v>8395</v>
      </c>
      <c s="36" t="s">
        <v>70</v>
      </c>
      <c s="37">
        <v>3200</v>
      </c>
      <c s="36">
        <v>0</v>
      </c>
      <c s="36">
        <f>ROUND(G74*H74,6)</f>
      </c>
      <c r="L74" s="38">
        <v>0</v>
      </c>
      <c s="32">
        <f>ROUND(ROUND(L74,2)*ROUND(G74,3),2)</f>
      </c>
      <c s="36" t="s">
        <v>8060</v>
      </c>
      <c>
        <f>(M74*21)/100</f>
      </c>
      <c t="s">
        <v>28</v>
      </c>
    </row>
    <row r="75" spans="1:5" ht="12.75">
      <c r="A75" s="35" t="s">
        <v>55</v>
      </c>
      <c r="E75" s="39" t="s">
        <v>5</v>
      </c>
    </row>
    <row r="76" spans="1:5" ht="12.75">
      <c r="A76" s="35" t="s">
        <v>56</v>
      </c>
      <c r="E76" s="40" t="s">
        <v>8075</v>
      </c>
    </row>
    <row r="77" spans="1:5" ht="12.75">
      <c r="A77" t="s">
        <v>58</v>
      </c>
      <c r="E77" s="39" t="s">
        <v>59</v>
      </c>
    </row>
    <row r="78" spans="1:16" ht="25.5">
      <c r="A78" t="s">
        <v>50</v>
      </c>
      <c s="34" t="s">
        <v>122</v>
      </c>
      <c s="34" t="s">
        <v>8396</v>
      </c>
      <c s="35" t="s">
        <v>5</v>
      </c>
      <c s="6" t="s">
        <v>8397</v>
      </c>
      <c s="36" t="s">
        <v>8281</v>
      </c>
      <c s="37">
        <v>200</v>
      </c>
      <c s="36">
        <v>0</v>
      </c>
      <c s="36">
        <f>ROUND(G78*H78,6)</f>
      </c>
      <c r="L78" s="38">
        <v>0</v>
      </c>
      <c s="32">
        <f>ROUND(ROUND(L78,2)*ROUND(G78,3),2)</f>
      </c>
      <c s="36" t="s">
        <v>8060</v>
      </c>
      <c>
        <f>(M78*21)/100</f>
      </c>
      <c t="s">
        <v>28</v>
      </c>
    </row>
    <row r="79" spans="1:5" ht="12.75">
      <c r="A79" s="35" t="s">
        <v>55</v>
      </c>
      <c r="E79" s="39" t="s">
        <v>5</v>
      </c>
    </row>
    <row r="80" spans="1:5" ht="12.75">
      <c r="A80" s="35" t="s">
        <v>56</v>
      </c>
      <c r="E80" s="40" t="s">
        <v>8075</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8536</v>
      </c>
      <c r="E8" s="30" t="s">
        <v>8535</v>
      </c>
      <c r="J8" s="29">
        <f>0+J9+J42+J95+J312+J317+J350+J407+J424</f>
      </c>
      <c s="29">
        <f>0+K9+K42+K95+K312+K317+K350+K407+K424</f>
      </c>
      <c s="29">
        <f>0+L9+L42+L95+L312+L317+L350+L407+L424</f>
      </c>
      <c s="29">
        <f>0+M9+M42+M95+M312+M317+M350+M407+M424</f>
      </c>
    </row>
    <row r="9" spans="1:13" ht="12.75">
      <c r="A9" t="s">
        <v>47</v>
      </c>
      <c r="C9" s="31" t="s">
        <v>8056</v>
      </c>
      <c r="E9" s="33" t="s">
        <v>8057</v>
      </c>
      <c r="J9" s="32">
        <f>0</f>
      </c>
      <c s="32">
        <f>0</f>
      </c>
      <c s="32">
        <f>0+L10+L14+L18+L22+L26+L30+L34+L38</f>
      </c>
      <c s="32">
        <f>0+M10+M14+M18+M22+M26+M30+M34+M38</f>
      </c>
    </row>
    <row r="10" spans="1:16" ht="12.75">
      <c r="A10" t="s">
        <v>50</v>
      </c>
      <c s="34" t="s">
        <v>48</v>
      </c>
      <c s="34" t="s">
        <v>8058</v>
      </c>
      <c s="35" t="s">
        <v>5</v>
      </c>
      <c s="6" t="s">
        <v>8059</v>
      </c>
      <c s="36" t="s">
        <v>62</v>
      </c>
      <c s="37">
        <v>260</v>
      </c>
      <c s="36">
        <v>0</v>
      </c>
      <c s="36">
        <f>ROUND(G10*H10,6)</f>
      </c>
      <c r="L10" s="38">
        <v>0</v>
      </c>
      <c s="32">
        <f>ROUND(ROUND(L10,2)*ROUND(G10,3),2)</f>
      </c>
      <c s="36" t="s">
        <v>8060</v>
      </c>
      <c>
        <f>(M10*21)/100</f>
      </c>
      <c t="s">
        <v>28</v>
      </c>
    </row>
    <row r="11" spans="1:5" ht="12.75">
      <c r="A11" s="35" t="s">
        <v>55</v>
      </c>
      <c r="E11" s="39" t="s">
        <v>5</v>
      </c>
    </row>
    <row r="12" spans="1:5" ht="12.75">
      <c r="A12" s="35" t="s">
        <v>56</v>
      </c>
      <c r="E12" s="40" t="s">
        <v>8537</v>
      </c>
    </row>
    <row r="13" spans="1:5" ht="12.75">
      <c r="A13" t="s">
        <v>58</v>
      </c>
      <c r="E13" s="39" t="s">
        <v>59</v>
      </c>
    </row>
    <row r="14" spans="1:16" ht="25.5">
      <c r="A14" t="s">
        <v>50</v>
      </c>
      <c s="34" t="s">
        <v>28</v>
      </c>
      <c s="34" t="s">
        <v>8062</v>
      </c>
      <c s="35" t="s">
        <v>5</v>
      </c>
      <c s="6" t="s">
        <v>8063</v>
      </c>
      <c s="36" t="s">
        <v>8064</v>
      </c>
      <c s="37">
        <v>7800</v>
      </c>
      <c s="36">
        <v>0</v>
      </c>
      <c s="36">
        <f>ROUND(G14*H14,6)</f>
      </c>
      <c r="L14" s="38">
        <v>0</v>
      </c>
      <c s="32">
        <f>ROUND(ROUND(L14,2)*ROUND(G14,3),2)</f>
      </c>
      <c s="36" t="s">
        <v>8060</v>
      </c>
      <c>
        <f>(M14*21)/100</f>
      </c>
      <c t="s">
        <v>28</v>
      </c>
    </row>
    <row r="15" spans="1:5" ht="12.75">
      <c r="A15" s="35" t="s">
        <v>55</v>
      </c>
      <c r="E15" s="39" t="s">
        <v>5</v>
      </c>
    </row>
    <row r="16" spans="1:5" ht="12.75">
      <c r="A16" s="35" t="s">
        <v>56</v>
      </c>
      <c r="E16" s="40" t="s">
        <v>8538</v>
      </c>
    </row>
    <row r="17" spans="1:5" ht="12.75">
      <c r="A17" t="s">
        <v>58</v>
      </c>
      <c r="E17" s="39" t="s">
        <v>59</v>
      </c>
    </row>
    <row r="18" spans="1:16" ht="12.75">
      <c r="A18" t="s">
        <v>50</v>
      </c>
      <c s="34" t="s">
        <v>26</v>
      </c>
      <c s="34" t="s">
        <v>8065</v>
      </c>
      <c s="35" t="s">
        <v>5</v>
      </c>
      <c s="6" t="s">
        <v>8066</v>
      </c>
      <c s="36" t="s">
        <v>93</v>
      </c>
      <c s="37">
        <v>84</v>
      </c>
      <c s="36">
        <v>0</v>
      </c>
      <c s="36">
        <f>ROUND(G18*H18,6)</f>
      </c>
      <c r="L18" s="38">
        <v>0</v>
      </c>
      <c s="32">
        <f>ROUND(ROUND(L18,2)*ROUND(G18,3),2)</f>
      </c>
      <c s="36" t="s">
        <v>8060</v>
      </c>
      <c>
        <f>(M18*21)/100</f>
      </c>
      <c t="s">
        <v>28</v>
      </c>
    </row>
    <row r="19" spans="1:5" ht="12.75">
      <c r="A19" s="35" t="s">
        <v>55</v>
      </c>
      <c r="E19" s="39" t="s">
        <v>5</v>
      </c>
    </row>
    <row r="20" spans="1:5" ht="12.75">
      <c r="A20" s="35" t="s">
        <v>56</v>
      </c>
      <c r="E20" s="40" t="s">
        <v>8537</v>
      </c>
    </row>
    <row r="21" spans="1:5" ht="12.75">
      <c r="A21" t="s">
        <v>58</v>
      </c>
      <c r="E21" s="39" t="s">
        <v>59</v>
      </c>
    </row>
    <row r="22" spans="1:16" ht="12.75">
      <c r="A22" t="s">
        <v>50</v>
      </c>
      <c s="34" t="s">
        <v>67</v>
      </c>
      <c s="34" t="s">
        <v>8067</v>
      </c>
      <c s="35" t="s">
        <v>5</v>
      </c>
      <c s="6" t="s">
        <v>8068</v>
      </c>
      <c s="36" t="s">
        <v>93</v>
      </c>
      <c s="37">
        <v>72</v>
      </c>
      <c s="36">
        <v>0</v>
      </c>
      <c s="36">
        <f>ROUND(G22*H22,6)</f>
      </c>
      <c r="L22" s="38">
        <v>0</v>
      </c>
      <c s="32">
        <f>ROUND(ROUND(L22,2)*ROUND(G22,3),2)</f>
      </c>
      <c s="36" t="s">
        <v>8060</v>
      </c>
      <c>
        <f>(M22*21)/100</f>
      </c>
      <c t="s">
        <v>28</v>
      </c>
    </row>
    <row r="23" spans="1:5" ht="12.75">
      <c r="A23" s="35" t="s">
        <v>55</v>
      </c>
      <c r="E23" s="39" t="s">
        <v>5</v>
      </c>
    </row>
    <row r="24" spans="1:5" ht="12.75">
      <c r="A24" s="35" t="s">
        <v>56</v>
      </c>
      <c r="E24" s="40" t="s">
        <v>8537</v>
      </c>
    </row>
    <row r="25" spans="1:5" ht="12.75">
      <c r="A25" t="s">
        <v>58</v>
      </c>
      <c r="E25" s="39" t="s">
        <v>59</v>
      </c>
    </row>
    <row r="26" spans="1:16" ht="12.75">
      <c r="A26" t="s">
        <v>50</v>
      </c>
      <c s="34" t="s">
        <v>72</v>
      </c>
      <c s="34" t="s">
        <v>8069</v>
      </c>
      <c s="35" t="s">
        <v>5</v>
      </c>
      <c s="6" t="s">
        <v>8070</v>
      </c>
      <c s="36" t="s">
        <v>93</v>
      </c>
      <c s="37">
        <v>38</v>
      </c>
      <c s="36">
        <v>0</v>
      </c>
      <c s="36">
        <f>ROUND(G26*H26,6)</f>
      </c>
      <c r="L26" s="38">
        <v>0</v>
      </c>
      <c s="32">
        <f>ROUND(ROUND(L26,2)*ROUND(G26,3),2)</f>
      </c>
      <c s="36" t="s">
        <v>8060</v>
      </c>
      <c>
        <f>(M26*21)/100</f>
      </c>
      <c t="s">
        <v>28</v>
      </c>
    </row>
    <row r="27" spans="1:5" ht="12.75">
      <c r="A27" s="35" t="s">
        <v>55</v>
      </c>
      <c r="E27" s="39" t="s">
        <v>5</v>
      </c>
    </row>
    <row r="28" spans="1:5" ht="12.75">
      <c r="A28" s="35" t="s">
        <v>56</v>
      </c>
      <c r="E28" s="40" t="s">
        <v>8537</v>
      </c>
    </row>
    <row r="29" spans="1:5" ht="12.75">
      <c r="A29" t="s">
        <v>58</v>
      </c>
      <c r="E29" s="39" t="s">
        <v>59</v>
      </c>
    </row>
    <row r="30" spans="1:16" ht="12.75">
      <c r="A30" t="s">
        <v>50</v>
      </c>
      <c s="34" t="s">
        <v>27</v>
      </c>
      <c s="34" t="s">
        <v>8312</v>
      </c>
      <c s="35" t="s">
        <v>5</v>
      </c>
      <c s="6" t="s">
        <v>8313</v>
      </c>
      <c s="36" t="s">
        <v>93</v>
      </c>
      <c s="37">
        <v>4</v>
      </c>
      <c s="36">
        <v>0</v>
      </c>
      <c s="36">
        <f>ROUND(G30*H30,6)</f>
      </c>
      <c r="L30" s="38">
        <v>0</v>
      </c>
      <c s="32">
        <f>ROUND(ROUND(L30,2)*ROUND(G30,3),2)</f>
      </c>
      <c s="36" t="s">
        <v>8060</v>
      </c>
      <c>
        <f>(M30*21)/100</f>
      </c>
      <c t="s">
        <v>28</v>
      </c>
    </row>
    <row r="31" spans="1:5" ht="12.75">
      <c r="A31" s="35" t="s">
        <v>55</v>
      </c>
      <c r="E31" s="39" t="s">
        <v>5</v>
      </c>
    </row>
    <row r="32" spans="1:5" ht="12.75">
      <c r="A32" s="35" t="s">
        <v>56</v>
      </c>
      <c r="E32" s="40" t="s">
        <v>8537</v>
      </c>
    </row>
    <row r="33" spans="1:5" ht="12.75">
      <c r="A33" t="s">
        <v>58</v>
      </c>
      <c r="E33" s="39" t="s">
        <v>59</v>
      </c>
    </row>
    <row r="34" spans="1:16" ht="12.75">
      <c r="A34" t="s">
        <v>50</v>
      </c>
      <c s="34" t="s">
        <v>78</v>
      </c>
      <c s="34" t="s">
        <v>8073</v>
      </c>
      <c s="35" t="s">
        <v>5</v>
      </c>
      <c s="6" t="s">
        <v>8074</v>
      </c>
      <c s="36" t="s">
        <v>93</v>
      </c>
      <c s="37">
        <v>23</v>
      </c>
      <c s="36">
        <v>0</v>
      </c>
      <c s="36">
        <f>ROUND(G34*H34,6)</f>
      </c>
      <c r="L34" s="38">
        <v>0</v>
      </c>
      <c s="32">
        <f>ROUND(ROUND(L34,2)*ROUND(G34,3),2)</f>
      </c>
      <c s="36" t="s">
        <v>8060</v>
      </c>
      <c>
        <f>(M34*21)/100</f>
      </c>
      <c t="s">
        <v>28</v>
      </c>
    </row>
    <row r="35" spans="1:5" ht="12.75">
      <c r="A35" s="35" t="s">
        <v>55</v>
      </c>
      <c r="E35" s="39" t="s">
        <v>5</v>
      </c>
    </row>
    <row r="36" spans="1:5" ht="12.75">
      <c r="A36" s="35" t="s">
        <v>56</v>
      </c>
      <c r="E36" s="40" t="s">
        <v>8537</v>
      </c>
    </row>
    <row r="37" spans="1:5" ht="12.75">
      <c r="A37" t="s">
        <v>58</v>
      </c>
      <c r="E37" s="39" t="s">
        <v>59</v>
      </c>
    </row>
    <row r="38" spans="1:16" ht="12.75">
      <c r="A38" t="s">
        <v>50</v>
      </c>
      <c s="34" t="s">
        <v>82</v>
      </c>
      <c s="34" t="s">
        <v>8076</v>
      </c>
      <c s="35" t="s">
        <v>5</v>
      </c>
      <c s="6" t="s">
        <v>8077</v>
      </c>
      <c s="36" t="s">
        <v>306</v>
      </c>
      <c s="37">
        <v>391</v>
      </c>
      <c s="36">
        <v>0</v>
      </c>
      <c s="36">
        <f>ROUND(G38*H38,6)</f>
      </c>
      <c r="L38" s="38">
        <v>0</v>
      </c>
      <c s="32">
        <f>ROUND(ROUND(L38,2)*ROUND(G38,3),2)</f>
      </c>
      <c s="36" t="s">
        <v>8060</v>
      </c>
      <c>
        <f>(M38*21)/100</f>
      </c>
      <c t="s">
        <v>28</v>
      </c>
    </row>
    <row r="39" spans="1:5" ht="12.75">
      <c r="A39" s="35" t="s">
        <v>55</v>
      </c>
      <c r="E39" s="39" t="s">
        <v>5</v>
      </c>
    </row>
    <row r="40" spans="1:5" ht="12.75">
      <c r="A40" s="35" t="s">
        <v>56</v>
      </c>
      <c r="E40" s="40" t="s">
        <v>8539</v>
      </c>
    </row>
    <row r="41" spans="1:5" ht="12.75">
      <c r="A41" t="s">
        <v>58</v>
      </c>
      <c r="E41" s="39" t="s">
        <v>59</v>
      </c>
    </row>
    <row r="42" spans="1:13" ht="12.75">
      <c r="A42" t="s">
        <v>47</v>
      </c>
      <c r="C42" s="31" t="s">
        <v>8078</v>
      </c>
      <c r="E42" s="33" t="s">
        <v>8079</v>
      </c>
      <c r="J42" s="32">
        <f>0</f>
      </c>
      <c s="32">
        <f>0</f>
      </c>
      <c s="32">
        <f>0+L43+L47+L51+L55+L59+L63+L67+L71+L75+L79+L83+L87+L91</f>
      </c>
      <c s="32">
        <f>0+M43+M47+M51+M55+M59+M63+M67+M71+M75+M79+M83+M87+M91</f>
      </c>
    </row>
    <row r="43" spans="1:16" ht="25.5">
      <c r="A43" t="s">
        <v>50</v>
      </c>
      <c s="34" t="s">
        <v>86</v>
      </c>
      <c s="34" t="s">
        <v>8084</v>
      </c>
      <c s="35" t="s">
        <v>5</v>
      </c>
      <c s="6" t="s">
        <v>8085</v>
      </c>
      <c s="36" t="s">
        <v>93</v>
      </c>
      <c s="37">
        <v>9</v>
      </c>
      <c s="36">
        <v>0</v>
      </c>
      <c s="36">
        <f>ROUND(G43*H43,6)</f>
      </c>
      <c r="L43" s="38">
        <v>0</v>
      </c>
      <c s="32">
        <f>ROUND(ROUND(L43,2)*ROUND(G43,3),2)</f>
      </c>
      <c s="36" t="s">
        <v>8060</v>
      </c>
      <c>
        <f>(M43*21)/100</f>
      </c>
      <c t="s">
        <v>28</v>
      </c>
    </row>
    <row r="44" spans="1:5" ht="12.75">
      <c r="A44" s="35" t="s">
        <v>55</v>
      </c>
      <c r="E44" s="39" t="s">
        <v>5</v>
      </c>
    </row>
    <row r="45" spans="1:5" ht="12.75">
      <c r="A45" s="35" t="s">
        <v>56</v>
      </c>
      <c r="E45" s="40" t="s">
        <v>8537</v>
      </c>
    </row>
    <row r="46" spans="1:5" ht="12.75">
      <c r="A46" t="s">
        <v>58</v>
      </c>
      <c r="E46" s="39" t="s">
        <v>59</v>
      </c>
    </row>
    <row r="47" spans="1:16" ht="25.5">
      <c r="A47" t="s">
        <v>50</v>
      </c>
      <c s="34" t="s">
        <v>90</v>
      </c>
      <c s="34" t="s">
        <v>8540</v>
      </c>
      <c s="35" t="s">
        <v>5</v>
      </c>
      <c s="6" t="s">
        <v>8541</v>
      </c>
      <c s="36" t="s">
        <v>93</v>
      </c>
      <c s="37">
        <v>1</v>
      </c>
      <c s="36">
        <v>0</v>
      </c>
      <c s="36">
        <f>ROUND(G47*H47,6)</f>
      </c>
      <c r="L47" s="38">
        <v>0</v>
      </c>
      <c s="32">
        <f>ROUND(ROUND(L47,2)*ROUND(G47,3),2)</f>
      </c>
      <c s="36" t="s">
        <v>8060</v>
      </c>
      <c>
        <f>(M47*21)/100</f>
      </c>
      <c t="s">
        <v>28</v>
      </c>
    </row>
    <row r="48" spans="1:5" ht="12.75">
      <c r="A48" s="35" t="s">
        <v>55</v>
      </c>
      <c r="E48" s="39" t="s">
        <v>5</v>
      </c>
    </row>
    <row r="49" spans="1:5" ht="12.75">
      <c r="A49" s="35" t="s">
        <v>56</v>
      </c>
      <c r="E49" s="40" t="s">
        <v>8537</v>
      </c>
    </row>
    <row r="50" spans="1:5" ht="12.75">
      <c r="A50" t="s">
        <v>58</v>
      </c>
      <c r="E50" s="39" t="s">
        <v>59</v>
      </c>
    </row>
    <row r="51" spans="1:16" ht="25.5">
      <c r="A51" t="s">
        <v>50</v>
      </c>
      <c s="34" t="s">
        <v>95</v>
      </c>
      <c s="34" t="s">
        <v>8086</v>
      </c>
      <c s="35" t="s">
        <v>5</v>
      </c>
      <c s="6" t="s">
        <v>8087</v>
      </c>
      <c s="36" t="s">
        <v>93</v>
      </c>
      <c s="37">
        <v>28</v>
      </c>
      <c s="36">
        <v>0</v>
      </c>
      <c s="36">
        <f>ROUND(G51*H51,6)</f>
      </c>
      <c r="L51" s="38">
        <v>0</v>
      </c>
      <c s="32">
        <f>ROUND(ROUND(L51,2)*ROUND(G51,3),2)</f>
      </c>
      <c s="36" t="s">
        <v>8060</v>
      </c>
      <c>
        <f>(M51*21)/100</f>
      </c>
      <c t="s">
        <v>28</v>
      </c>
    </row>
    <row r="52" spans="1:5" ht="12.75">
      <c r="A52" s="35" t="s">
        <v>55</v>
      </c>
      <c r="E52" s="39" t="s">
        <v>5</v>
      </c>
    </row>
    <row r="53" spans="1:5" ht="12.75">
      <c r="A53" s="35" t="s">
        <v>56</v>
      </c>
      <c r="E53" s="40" t="s">
        <v>8537</v>
      </c>
    </row>
    <row r="54" spans="1:5" ht="12.75">
      <c r="A54" t="s">
        <v>58</v>
      </c>
      <c r="E54" s="39" t="s">
        <v>59</v>
      </c>
    </row>
    <row r="55" spans="1:16" ht="12.75">
      <c r="A55" t="s">
        <v>50</v>
      </c>
      <c s="34" t="s">
        <v>99</v>
      </c>
      <c s="34" t="s">
        <v>8088</v>
      </c>
      <c s="35" t="s">
        <v>5</v>
      </c>
      <c s="6" t="s">
        <v>8089</v>
      </c>
      <c s="36" t="s">
        <v>93</v>
      </c>
      <c s="37">
        <v>4</v>
      </c>
      <c s="36">
        <v>0</v>
      </c>
      <c s="36">
        <f>ROUND(G55*H55,6)</f>
      </c>
      <c r="L55" s="38">
        <v>0</v>
      </c>
      <c s="32">
        <f>ROUND(ROUND(L55,2)*ROUND(G55,3),2)</f>
      </c>
      <c s="36" t="s">
        <v>8060</v>
      </c>
      <c>
        <f>(M55*21)/100</f>
      </c>
      <c t="s">
        <v>28</v>
      </c>
    </row>
    <row r="56" spans="1:5" ht="12.75">
      <c r="A56" s="35" t="s">
        <v>55</v>
      </c>
      <c r="E56" s="39" t="s">
        <v>5</v>
      </c>
    </row>
    <row r="57" spans="1:5" ht="12.75">
      <c r="A57" s="35" t="s">
        <v>56</v>
      </c>
      <c r="E57" s="40" t="s">
        <v>8537</v>
      </c>
    </row>
    <row r="58" spans="1:5" ht="12.75">
      <c r="A58" t="s">
        <v>58</v>
      </c>
      <c r="E58" s="39" t="s">
        <v>59</v>
      </c>
    </row>
    <row r="59" spans="1:16" ht="12.75">
      <c r="A59" t="s">
        <v>50</v>
      </c>
      <c s="34" t="s">
        <v>103</v>
      </c>
      <c s="34" t="s">
        <v>8090</v>
      </c>
      <c s="35" t="s">
        <v>5</v>
      </c>
      <c s="6" t="s">
        <v>8091</v>
      </c>
      <c s="36" t="s">
        <v>93</v>
      </c>
      <c s="37">
        <v>1</v>
      </c>
      <c s="36">
        <v>0</v>
      </c>
      <c s="36">
        <f>ROUND(G59*H59,6)</f>
      </c>
      <c r="L59" s="38">
        <v>0</v>
      </c>
      <c s="32">
        <f>ROUND(ROUND(L59,2)*ROUND(G59,3),2)</f>
      </c>
      <c s="36" t="s">
        <v>8060</v>
      </c>
      <c>
        <f>(M59*21)/100</f>
      </c>
      <c t="s">
        <v>28</v>
      </c>
    </row>
    <row r="60" spans="1:5" ht="12.75">
      <c r="A60" s="35" t="s">
        <v>55</v>
      </c>
      <c r="E60" s="39" t="s">
        <v>5</v>
      </c>
    </row>
    <row r="61" spans="1:5" ht="12.75">
      <c r="A61" s="35" t="s">
        <v>56</v>
      </c>
      <c r="E61" s="40" t="s">
        <v>8537</v>
      </c>
    </row>
    <row r="62" spans="1:5" ht="12.75">
      <c r="A62" t="s">
        <v>58</v>
      </c>
      <c r="E62" s="39" t="s">
        <v>59</v>
      </c>
    </row>
    <row r="63" spans="1:16" ht="12.75">
      <c r="A63" t="s">
        <v>50</v>
      </c>
      <c s="34" t="s">
        <v>106</v>
      </c>
      <c s="34" t="s">
        <v>8092</v>
      </c>
      <c s="35" t="s">
        <v>5</v>
      </c>
      <c s="6" t="s">
        <v>8093</v>
      </c>
      <c s="36" t="s">
        <v>93</v>
      </c>
      <c s="37">
        <v>4</v>
      </c>
      <c s="36">
        <v>0</v>
      </c>
      <c s="36">
        <f>ROUND(G63*H63,6)</f>
      </c>
      <c r="L63" s="38">
        <v>0</v>
      </c>
      <c s="32">
        <f>ROUND(ROUND(L63,2)*ROUND(G63,3),2)</f>
      </c>
      <c s="36" t="s">
        <v>8060</v>
      </c>
      <c>
        <f>(M63*21)/100</f>
      </c>
      <c t="s">
        <v>28</v>
      </c>
    </row>
    <row r="64" spans="1:5" ht="12.75">
      <c r="A64" s="35" t="s">
        <v>55</v>
      </c>
      <c r="E64" s="39" t="s">
        <v>5</v>
      </c>
    </row>
    <row r="65" spans="1:5" ht="12.75">
      <c r="A65" s="35" t="s">
        <v>56</v>
      </c>
      <c r="E65" s="40" t="s">
        <v>8537</v>
      </c>
    </row>
    <row r="66" spans="1:5" ht="12.75">
      <c r="A66" t="s">
        <v>58</v>
      </c>
      <c r="E66" s="39" t="s">
        <v>59</v>
      </c>
    </row>
    <row r="67" spans="1:16" ht="12.75">
      <c r="A67" t="s">
        <v>50</v>
      </c>
      <c s="34" t="s">
        <v>110</v>
      </c>
      <c s="34" t="s">
        <v>8099</v>
      </c>
      <c s="35" t="s">
        <v>5</v>
      </c>
      <c s="6" t="s">
        <v>8100</v>
      </c>
      <c s="36" t="s">
        <v>70</v>
      </c>
      <c s="37">
        <v>11.42</v>
      </c>
      <c s="36">
        <v>0</v>
      </c>
      <c s="36">
        <f>ROUND(G67*H67,6)</f>
      </c>
      <c r="L67" s="38">
        <v>0</v>
      </c>
      <c s="32">
        <f>ROUND(ROUND(L67,2)*ROUND(G67,3),2)</f>
      </c>
      <c s="36" t="s">
        <v>8060</v>
      </c>
      <c>
        <f>(M67*21)/100</f>
      </c>
      <c t="s">
        <v>28</v>
      </c>
    </row>
    <row r="68" spans="1:5" ht="12.75">
      <c r="A68" s="35" t="s">
        <v>55</v>
      </c>
      <c r="E68" s="39" t="s">
        <v>5</v>
      </c>
    </row>
    <row r="69" spans="1:5" ht="12.75">
      <c r="A69" s="35" t="s">
        <v>56</v>
      </c>
      <c r="E69" s="40" t="s">
        <v>8537</v>
      </c>
    </row>
    <row r="70" spans="1:5" ht="12.75">
      <c r="A70" t="s">
        <v>58</v>
      </c>
      <c r="E70" s="39" t="s">
        <v>59</v>
      </c>
    </row>
    <row r="71" spans="1:16" ht="25.5">
      <c r="A71" t="s">
        <v>50</v>
      </c>
      <c s="34" t="s">
        <v>114</v>
      </c>
      <c s="34" t="s">
        <v>8103</v>
      </c>
      <c s="35" t="s">
        <v>5</v>
      </c>
      <c s="6" t="s">
        <v>8104</v>
      </c>
      <c s="36" t="s">
        <v>93</v>
      </c>
      <c s="37">
        <v>1</v>
      </c>
      <c s="36">
        <v>0</v>
      </c>
      <c s="36">
        <f>ROUND(G71*H71,6)</f>
      </c>
      <c r="L71" s="38">
        <v>0</v>
      </c>
      <c s="32">
        <f>ROUND(ROUND(L71,2)*ROUND(G71,3),2)</f>
      </c>
      <c s="36" t="s">
        <v>8060</v>
      </c>
      <c>
        <f>(M71*21)/100</f>
      </c>
      <c t="s">
        <v>28</v>
      </c>
    </row>
    <row r="72" spans="1:5" ht="12.75">
      <c r="A72" s="35" t="s">
        <v>55</v>
      </c>
      <c r="E72" s="39" t="s">
        <v>5</v>
      </c>
    </row>
    <row r="73" spans="1:5" ht="12.75">
      <c r="A73" s="35" t="s">
        <v>56</v>
      </c>
      <c r="E73" s="40" t="s">
        <v>8537</v>
      </c>
    </row>
    <row r="74" spans="1:5" ht="12.75">
      <c r="A74" t="s">
        <v>58</v>
      </c>
      <c r="E74" s="39" t="s">
        <v>59</v>
      </c>
    </row>
    <row r="75" spans="1:16" ht="25.5">
      <c r="A75" t="s">
        <v>50</v>
      </c>
      <c s="34" t="s">
        <v>118</v>
      </c>
      <c s="34" t="s">
        <v>8105</v>
      </c>
      <c s="35" t="s">
        <v>5</v>
      </c>
      <c s="6" t="s">
        <v>8106</v>
      </c>
      <c s="36" t="s">
        <v>93</v>
      </c>
      <c s="37">
        <v>1</v>
      </c>
      <c s="36">
        <v>0</v>
      </c>
      <c s="36">
        <f>ROUND(G75*H75,6)</f>
      </c>
      <c r="L75" s="38">
        <v>0</v>
      </c>
      <c s="32">
        <f>ROUND(ROUND(L75,2)*ROUND(G75,3),2)</f>
      </c>
      <c s="36" t="s">
        <v>8060</v>
      </c>
      <c>
        <f>(M75*21)/100</f>
      </c>
      <c t="s">
        <v>28</v>
      </c>
    </row>
    <row r="76" spans="1:5" ht="12.75">
      <c r="A76" s="35" t="s">
        <v>55</v>
      </c>
      <c r="E76" s="39" t="s">
        <v>5</v>
      </c>
    </row>
    <row r="77" spans="1:5" ht="12.75">
      <c r="A77" s="35" t="s">
        <v>56</v>
      </c>
      <c r="E77" s="40" t="s">
        <v>8537</v>
      </c>
    </row>
    <row r="78" spans="1:5" ht="12.75">
      <c r="A78" t="s">
        <v>58</v>
      </c>
      <c r="E78" s="39" t="s">
        <v>59</v>
      </c>
    </row>
    <row r="79" spans="1:16" ht="12.75">
      <c r="A79" t="s">
        <v>50</v>
      </c>
      <c s="34" t="s">
        <v>122</v>
      </c>
      <c s="34" t="s">
        <v>8107</v>
      </c>
      <c s="35" t="s">
        <v>5</v>
      </c>
      <c s="6" t="s">
        <v>8108</v>
      </c>
      <c s="36" t="s">
        <v>93</v>
      </c>
      <c s="37">
        <v>1</v>
      </c>
      <c s="36">
        <v>0</v>
      </c>
      <c s="36">
        <f>ROUND(G79*H79,6)</f>
      </c>
      <c r="L79" s="38">
        <v>0</v>
      </c>
      <c s="32">
        <f>ROUND(ROUND(L79,2)*ROUND(G79,3),2)</f>
      </c>
      <c s="36" t="s">
        <v>8060</v>
      </c>
      <c>
        <f>(M79*21)/100</f>
      </c>
      <c t="s">
        <v>28</v>
      </c>
    </row>
    <row r="80" spans="1:5" ht="12.75">
      <c r="A80" s="35" t="s">
        <v>55</v>
      </c>
      <c r="E80" s="39" t="s">
        <v>5</v>
      </c>
    </row>
    <row r="81" spans="1:5" ht="12.75">
      <c r="A81" s="35" t="s">
        <v>56</v>
      </c>
      <c r="E81" s="40" t="s">
        <v>8537</v>
      </c>
    </row>
    <row r="82" spans="1:5" ht="12.75">
      <c r="A82" t="s">
        <v>58</v>
      </c>
      <c r="E82" s="39" t="s">
        <v>59</v>
      </c>
    </row>
    <row r="83" spans="1:16" ht="12.75">
      <c r="A83" t="s">
        <v>50</v>
      </c>
      <c s="34" t="s">
        <v>365</v>
      </c>
      <c s="34" t="s">
        <v>8109</v>
      </c>
      <c s="35" t="s">
        <v>5</v>
      </c>
      <c s="6" t="s">
        <v>8110</v>
      </c>
      <c s="36" t="s">
        <v>2882</v>
      </c>
      <c s="37">
        <v>200</v>
      </c>
      <c s="36">
        <v>0</v>
      </c>
      <c s="36">
        <f>ROUND(G83*H83,6)</f>
      </c>
      <c r="L83" s="38">
        <v>0</v>
      </c>
      <c s="32">
        <f>ROUND(ROUND(L83,2)*ROUND(G83,3),2)</f>
      </c>
      <c s="36" t="s">
        <v>8060</v>
      </c>
      <c>
        <f>(M83*21)/100</f>
      </c>
      <c t="s">
        <v>28</v>
      </c>
    </row>
    <row r="84" spans="1:5" ht="12.75">
      <c r="A84" s="35" t="s">
        <v>55</v>
      </c>
      <c r="E84" s="39" t="s">
        <v>5</v>
      </c>
    </row>
    <row r="85" spans="1:5" ht="12.75">
      <c r="A85" s="35" t="s">
        <v>56</v>
      </c>
      <c r="E85" s="40" t="s">
        <v>8537</v>
      </c>
    </row>
    <row r="86" spans="1:5" ht="12.75">
      <c r="A86" t="s">
        <v>58</v>
      </c>
      <c r="E86" s="39" t="s">
        <v>59</v>
      </c>
    </row>
    <row r="87" spans="1:16" ht="25.5">
      <c r="A87" t="s">
        <v>50</v>
      </c>
      <c s="34" t="s">
        <v>127</v>
      </c>
      <c s="34" t="s">
        <v>8112</v>
      </c>
      <c s="35" t="s">
        <v>5</v>
      </c>
      <c s="6" t="s">
        <v>8113</v>
      </c>
      <c s="36" t="s">
        <v>93</v>
      </c>
      <c s="37">
        <v>1</v>
      </c>
      <c s="36">
        <v>0</v>
      </c>
      <c s="36">
        <f>ROUND(G87*H87,6)</f>
      </c>
      <c r="L87" s="38">
        <v>0</v>
      </c>
      <c s="32">
        <f>ROUND(ROUND(L87,2)*ROUND(G87,3),2)</f>
      </c>
      <c s="36" t="s">
        <v>8060</v>
      </c>
      <c>
        <f>(M87*21)/100</f>
      </c>
      <c t="s">
        <v>28</v>
      </c>
    </row>
    <row r="88" spans="1:5" ht="12.75">
      <c r="A88" s="35" t="s">
        <v>55</v>
      </c>
      <c r="E88" s="39" t="s">
        <v>5</v>
      </c>
    </row>
    <row r="89" spans="1:5" ht="12.75">
      <c r="A89" s="35" t="s">
        <v>56</v>
      </c>
      <c r="E89" s="40" t="s">
        <v>8539</v>
      </c>
    </row>
    <row r="90" spans="1:5" ht="12.75">
      <c r="A90" t="s">
        <v>58</v>
      </c>
      <c r="E90" s="39" t="s">
        <v>59</v>
      </c>
    </row>
    <row r="91" spans="1:16" ht="12.75">
      <c r="A91" t="s">
        <v>50</v>
      </c>
      <c s="34" t="s">
        <v>131</v>
      </c>
      <c s="34" t="s">
        <v>8114</v>
      </c>
      <c s="35" t="s">
        <v>5</v>
      </c>
      <c s="6" t="s">
        <v>8115</v>
      </c>
      <c s="36" t="s">
        <v>306</v>
      </c>
      <c s="37">
        <v>52</v>
      </c>
      <c s="36">
        <v>0</v>
      </c>
      <c s="36">
        <f>ROUND(G91*H91,6)</f>
      </c>
      <c r="L91" s="38">
        <v>0</v>
      </c>
      <c s="32">
        <f>ROUND(ROUND(L91,2)*ROUND(G91,3),2)</f>
      </c>
      <c s="36" t="s">
        <v>8060</v>
      </c>
      <c>
        <f>(M91*21)/100</f>
      </c>
      <c t="s">
        <v>28</v>
      </c>
    </row>
    <row r="92" spans="1:5" ht="12.75">
      <c r="A92" s="35" t="s">
        <v>55</v>
      </c>
      <c r="E92" s="39" t="s">
        <v>5</v>
      </c>
    </row>
    <row r="93" spans="1:5" ht="12.75">
      <c r="A93" s="35" t="s">
        <v>56</v>
      </c>
      <c r="E93" s="40" t="s">
        <v>8539</v>
      </c>
    </row>
    <row r="94" spans="1:5" ht="12.75">
      <c r="A94" t="s">
        <v>58</v>
      </c>
      <c r="E94" s="39" t="s">
        <v>59</v>
      </c>
    </row>
    <row r="95" spans="1:13" ht="12.75">
      <c r="A95" t="s">
        <v>47</v>
      </c>
      <c r="C95" s="31" t="s">
        <v>8116</v>
      </c>
      <c r="E95" s="33" t="s">
        <v>8117</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8118</v>
      </c>
      <c s="35" t="s">
        <v>5</v>
      </c>
      <c s="6" t="s">
        <v>8119</v>
      </c>
      <c s="36" t="s">
        <v>93</v>
      </c>
      <c s="37">
        <v>47</v>
      </c>
      <c s="36">
        <v>0</v>
      </c>
      <c s="36">
        <f>ROUND(G96*H96,6)</f>
      </c>
      <c r="L96" s="38">
        <v>0</v>
      </c>
      <c s="32">
        <f>ROUND(ROUND(L96,2)*ROUND(G96,3),2)</f>
      </c>
      <c s="36" t="s">
        <v>8060</v>
      </c>
      <c>
        <f>(M96*21)/100</f>
      </c>
      <c t="s">
        <v>28</v>
      </c>
    </row>
    <row r="97" spans="1:5" ht="12.75">
      <c r="A97" s="35" t="s">
        <v>55</v>
      </c>
      <c r="E97" s="39" t="s">
        <v>5</v>
      </c>
    </row>
    <row r="98" spans="1:5" ht="12.75">
      <c r="A98" s="35" t="s">
        <v>56</v>
      </c>
      <c r="E98" s="40" t="s">
        <v>8542</v>
      </c>
    </row>
    <row r="99" spans="1:5" ht="12.75">
      <c r="A99" t="s">
        <v>58</v>
      </c>
      <c r="E99" s="39" t="s">
        <v>59</v>
      </c>
    </row>
    <row r="100" spans="1:16" ht="12.75">
      <c r="A100" t="s">
        <v>50</v>
      </c>
      <c s="34" t="s">
        <v>138</v>
      </c>
      <c s="34" t="s">
        <v>8120</v>
      </c>
      <c s="35" t="s">
        <v>5</v>
      </c>
      <c s="6" t="s">
        <v>8121</v>
      </c>
      <c s="36" t="s">
        <v>93</v>
      </c>
      <c s="37">
        <v>94</v>
      </c>
      <c s="36">
        <v>0</v>
      </c>
      <c s="36">
        <f>ROUND(G100*H100,6)</f>
      </c>
      <c r="L100" s="38">
        <v>0</v>
      </c>
      <c s="32">
        <f>ROUND(ROUND(L100,2)*ROUND(G100,3),2)</f>
      </c>
      <c s="36" t="s">
        <v>8060</v>
      </c>
      <c>
        <f>(M100*21)/100</f>
      </c>
      <c t="s">
        <v>28</v>
      </c>
    </row>
    <row r="101" spans="1:5" ht="12.75">
      <c r="A101" s="35" t="s">
        <v>55</v>
      </c>
      <c r="E101" s="39" t="s">
        <v>5</v>
      </c>
    </row>
    <row r="102" spans="1:5" ht="12.75">
      <c r="A102" s="35" t="s">
        <v>56</v>
      </c>
      <c r="E102" s="40" t="s">
        <v>8542</v>
      </c>
    </row>
    <row r="103" spans="1:5" ht="12.75">
      <c r="A103" t="s">
        <v>58</v>
      </c>
      <c r="E103" s="39" t="s">
        <v>59</v>
      </c>
    </row>
    <row r="104" spans="1:16" ht="12.75">
      <c r="A104" t="s">
        <v>50</v>
      </c>
      <c s="34" t="s">
        <v>372</v>
      </c>
      <c s="34" t="s">
        <v>8122</v>
      </c>
      <c s="35" t="s">
        <v>5</v>
      </c>
      <c s="6" t="s">
        <v>8123</v>
      </c>
      <c s="36" t="s">
        <v>93</v>
      </c>
      <c s="37">
        <v>5</v>
      </c>
      <c s="36">
        <v>0</v>
      </c>
      <c s="36">
        <f>ROUND(G104*H104,6)</f>
      </c>
      <c r="L104" s="38">
        <v>0</v>
      </c>
      <c s="32">
        <f>ROUND(ROUND(L104,2)*ROUND(G104,3),2)</f>
      </c>
      <c s="36" t="s">
        <v>8060</v>
      </c>
      <c>
        <f>(M104*21)/100</f>
      </c>
      <c t="s">
        <v>28</v>
      </c>
    </row>
    <row r="105" spans="1:5" ht="12.75">
      <c r="A105" s="35" t="s">
        <v>55</v>
      </c>
      <c r="E105" s="39" t="s">
        <v>5</v>
      </c>
    </row>
    <row r="106" spans="1:5" ht="12.75">
      <c r="A106" s="35" t="s">
        <v>56</v>
      </c>
      <c r="E106" s="40" t="s">
        <v>8542</v>
      </c>
    </row>
    <row r="107" spans="1:5" ht="12.75">
      <c r="A107" t="s">
        <v>58</v>
      </c>
      <c r="E107" s="39" t="s">
        <v>59</v>
      </c>
    </row>
    <row r="108" spans="1:16" ht="12.75">
      <c r="A108" t="s">
        <v>50</v>
      </c>
      <c s="34" t="s">
        <v>142</v>
      </c>
      <c s="34" t="s">
        <v>8124</v>
      </c>
      <c s="35" t="s">
        <v>5</v>
      </c>
      <c s="6" t="s">
        <v>8125</v>
      </c>
      <c s="36" t="s">
        <v>93</v>
      </c>
      <c s="37">
        <v>5</v>
      </c>
      <c s="36">
        <v>0</v>
      </c>
      <c s="36">
        <f>ROUND(G108*H108,6)</f>
      </c>
      <c r="L108" s="38">
        <v>0</v>
      </c>
      <c s="32">
        <f>ROUND(ROUND(L108,2)*ROUND(G108,3),2)</f>
      </c>
      <c s="36" t="s">
        <v>8060</v>
      </c>
      <c>
        <f>(M108*21)/100</f>
      </c>
      <c t="s">
        <v>28</v>
      </c>
    </row>
    <row r="109" spans="1:5" ht="12.75">
      <c r="A109" s="35" t="s">
        <v>55</v>
      </c>
      <c r="E109" s="39" t="s">
        <v>5</v>
      </c>
    </row>
    <row r="110" spans="1:5" ht="12.75">
      <c r="A110" s="35" t="s">
        <v>56</v>
      </c>
      <c r="E110" s="40" t="s">
        <v>8542</v>
      </c>
    </row>
    <row r="111" spans="1:5" ht="12.75">
      <c r="A111" t="s">
        <v>58</v>
      </c>
      <c r="E111" s="39" t="s">
        <v>59</v>
      </c>
    </row>
    <row r="112" spans="1:16" ht="12.75">
      <c r="A112" t="s">
        <v>50</v>
      </c>
      <c s="34" t="s">
        <v>146</v>
      </c>
      <c s="34" t="s">
        <v>8126</v>
      </c>
      <c s="35" t="s">
        <v>5</v>
      </c>
      <c s="6" t="s">
        <v>8127</v>
      </c>
      <c s="36" t="s">
        <v>93</v>
      </c>
      <c s="37">
        <v>1</v>
      </c>
      <c s="36">
        <v>0</v>
      </c>
      <c s="36">
        <f>ROUND(G112*H112,6)</f>
      </c>
      <c r="L112" s="38">
        <v>0</v>
      </c>
      <c s="32">
        <f>ROUND(ROUND(L112,2)*ROUND(G112,3),2)</f>
      </c>
      <c s="36" t="s">
        <v>8060</v>
      </c>
      <c>
        <f>(M112*21)/100</f>
      </c>
      <c t="s">
        <v>28</v>
      </c>
    </row>
    <row r="113" spans="1:5" ht="12.75">
      <c r="A113" s="35" t="s">
        <v>55</v>
      </c>
      <c r="E113" s="39" t="s">
        <v>5</v>
      </c>
    </row>
    <row r="114" spans="1:5" ht="12.75">
      <c r="A114" s="35" t="s">
        <v>56</v>
      </c>
      <c r="E114" s="40" t="s">
        <v>8542</v>
      </c>
    </row>
    <row r="115" spans="1:5" ht="12.75">
      <c r="A115" t="s">
        <v>58</v>
      </c>
      <c r="E115" s="39" t="s">
        <v>59</v>
      </c>
    </row>
    <row r="116" spans="1:16" ht="12.75">
      <c r="A116" t="s">
        <v>50</v>
      </c>
      <c s="34" t="s">
        <v>149</v>
      </c>
      <c s="34" t="s">
        <v>8128</v>
      </c>
      <c s="35" t="s">
        <v>5</v>
      </c>
      <c s="6" t="s">
        <v>8129</v>
      </c>
      <c s="36" t="s">
        <v>93</v>
      </c>
      <c s="37">
        <v>2</v>
      </c>
      <c s="36">
        <v>0</v>
      </c>
      <c s="36">
        <f>ROUND(G116*H116,6)</f>
      </c>
      <c r="L116" s="38">
        <v>0</v>
      </c>
      <c s="32">
        <f>ROUND(ROUND(L116,2)*ROUND(G116,3),2)</f>
      </c>
      <c s="36" t="s">
        <v>8060</v>
      </c>
      <c>
        <f>(M116*21)/100</f>
      </c>
      <c t="s">
        <v>28</v>
      </c>
    </row>
    <row r="117" spans="1:5" ht="12.75">
      <c r="A117" s="35" t="s">
        <v>55</v>
      </c>
      <c r="E117" s="39" t="s">
        <v>5</v>
      </c>
    </row>
    <row r="118" spans="1:5" ht="12.75">
      <c r="A118" s="35" t="s">
        <v>56</v>
      </c>
      <c r="E118" s="40" t="s">
        <v>8542</v>
      </c>
    </row>
    <row r="119" spans="1:5" ht="12.75">
      <c r="A119" t="s">
        <v>58</v>
      </c>
      <c r="E119" s="39" t="s">
        <v>59</v>
      </c>
    </row>
    <row r="120" spans="1:16" ht="12.75">
      <c r="A120" t="s">
        <v>50</v>
      </c>
      <c s="34" t="s">
        <v>153</v>
      </c>
      <c s="34" t="s">
        <v>8440</v>
      </c>
      <c s="35" t="s">
        <v>5</v>
      </c>
      <c s="6" t="s">
        <v>8441</v>
      </c>
      <c s="36" t="s">
        <v>93</v>
      </c>
      <c s="37">
        <v>1</v>
      </c>
      <c s="36">
        <v>0</v>
      </c>
      <c s="36">
        <f>ROUND(G120*H120,6)</f>
      </c>
      <c r="L120" s="38">
        <v>0</v>
      </c>
      <c s="32">
        <f>ROUND(ROUND(L120,2)*ROUND(G120,3),2)</f>
      </c>
      <c s="36" t="s">
        <v>8060</v>
      </c>
      <c>
        <f>(M120*21)/100</f>
      </c>
      <c t="s">
        <v>28</v>
      </c>
    </row>
    <row r="121" spans="1:5" ht="12.75">
      <c r="A121" s="35" t="s">
        <v>55</v>
      </c>
      <c r="E121" s="39" t="s">
        <v>5</v>
      </c>
    </row>
    <row r="122" spans="1:5" ht="12.75">
      <c r="A122" s="35" t="s">
        <v>56</v>
      </c>
      <c r="E122" s="40" t="s">
        <v>8542</v>
      </c>
    </row>
    <row r="123" spans="1:5" ht="12.75">
      <c r="A123" t="s">
        <v>58</v>
      </c>
      <c r="E123" s="39" t="s">
        <v>59</v>
      </c>
    </row>
    <row r="124" spans="1:16" ht="12.75">
      <c r="A124" t="s">
        <v>50</v>
      </c>
      <c s="34" t="s">
        <v>156</v>
      </c>
      <c s="34" t="s">
        <v>8134</v>
      </c>
      <c s="35" t="s">
        <v>5</v>
      </c>
      <c s="6" t="s">
        <v>8135</v>
      </c>
      <c s="36" t="s">
        <v>93</v>
      </c>
      <c s="37">
        <v>326</v>
      </c>
      <c s="36">
        <v>0</v>
      </c>
      <c s="36">
        <f>ROUND(G124*H124,6)</f>
      </c>
      <c r="L124" s="38">
        <v>0</v>
      </c>
      <c s="32">
        <f>ROUND(ROUND(L124,2)*ROUND(G124,3),2)</f>
      </c>
      <c s="36" t="s">
        <v>8060</v>
      </c>
      <c>
        <f>(M124*21)/100</f>
      </c>
      <c t="s">
        <v>28</v>
      </c>
    </row>
    <row r="125" spans="1:5" ht="12.75">
      <c r="A125" s="35" t="s">
        <v>55</v>
      </c>
      <c r="E125" s="39" t="s">
        <v>5</v>
      </c>
    </row>
    <row r="126" spans="1:5" ht="12.75">
      <c r="A126" s="35" t="s">
        <v>56</v>
      </c>
      <c r="E126" s="40" t="s">
        <v>8542</v>
      </c>
    </row>
    <row r="127" spans="1:5" ht="12.75">
      <c r="A127" t="s">
        <v>58</v>
      </c>
      <c r="E127" s="39" t="s">
        <v>59</v>
      </c>
    </row>
    <row r="128" spans="1:16" ht="12.75">
      <c r="A128" t="s">
        <v>50</v>
      </c>
      <c s="34" t="s">
        <v>160</v>
      </c>
      <c s="34" t="s">
        <v>8138</v>
      </c>
      <c s="35" t="s">
        <v>5</v>
      </c>
      <c s="6" t="s">
        <v>8139</v>
      </c>
      <c s="36" t="s">
        <v>93</v>
      </c>
      <c s="37">
        <v>5</v>
      </c>
      <c s="36">
        <v>0</v>
      </c>
      <c s="36">
        <f>ROUND(G128*H128,6)</f>
      </c>
      <c r="L128" s="38">
        <v>0</v>
      </c>
      <c s="32">
        <f>ROUND(ROUND(L128,2)*ROUND(G128,3),2)</f>
      </c>
      <c s="36" t="s">
        <v>8060</v>
      </c>
      <c>
        <f>(M128*21)/100</f>
      </c>
      <c t="s">
        <v>28</v>
      </c>
    </row>
    <row r="129" spans="1:5" ht="12.75">
      <c r="A129" s="35" t="s">
        <v>55</v>
      </c>
      <c r="E129" s="39" t="s">
        <v>5</v>
      </c>
    </row>
    <row r="130" spans="1:5" ht="12.75">
      <c r="A130" s="35" t="s">
        <v>56</v>
      </c>
      <c r="E130" s="40" t="s">
        <v>8542</v>
      </c>
    </row>
    <row r="131" spans="1:5" ht="12.75">
      <c r="A131" t="s">
        <v>58</v>
      </c>
      <c r="E131" s="39" t="s">
        <v>59</v>
      </c>
    </row>
    <row r="132" spans="1:16" ht="12.75">
      <c r="A132" t="s">
        <v>50</v>
      </c>
      <c s="34" t="s">
        <v>164</v>
      </c>
      <c s="34" t="s">
        <v>8140</v>
      </c>
      <c s="35" t="s">
        <v>5</v>
      </c>
      <c s="6" t="s">
        <v>8141</v>
      </c>
      <c s="36" t="s">
        <v>93</v>
      </c>
      <c s="37">
        <v>12</v>
      </c>
      <c s="36">
        <v>0</v>
      </c>
      <c s="36">
        <f>ROUND(G132*H132,6)</f>
      </c>
      <c r="L132" s="38">
        <v>0</v>
      </c>
      <c s="32">
        <f>ROUND(ROUND(L132,2)*ROUND(G132,3),2)</f>
      </c>
      <c s="36" t="s">
        <v>8060</v>
      </c>
      <c>
        <f>(M132*21)/100</f>
      </c>
      <c t="s">
        <v>28</v>
      </c>
    </row>
    <row r="133" spans="1:5" ht="12.75">
      <c r="A133" s="35" t="s">
        <v>55</v>
      </c>
      <c r="E133" s="39" t="s">
        <v>5</v>
      </c>
    </row>
    <row r="134" spans="1:5" ht="12.75">
      <c r="A134" s="35" t="s">
        <v>56</v>
      </c>
      <c r="E134" s="40" t="s">
        <v>8542</v>
      </c>
    </row>
    <row r="135" spans="1:5" ht="12.75">
      <c r="A135" t="s">
        <v>58</v>
      </c>
      <c r="E135" s="39" t="s">
        <v>59</v>
      </c>
    </row>
    <row r="136" spans="1:16" ht="12.75">
      <c r="A136" t="s">
        <v>50</v>
      </c>
      <c s="34" t="s">
        <v>167</v>
      </c>
      <c s="34" t="s">
        <v>8142</v>
      </c>
      <c s="35" t="s">
        <v>5</v>
      </c>
      <c s="6" t="s">
        <v>8143</v>
      </c>
      <c s="36" t="s">
        <v>93</v>
      </c>
      <c s="37">
        <v>32</v>
      </c>
      <c s="36">
        <v>0</v>
      </c>
      <c s="36">
        <f>ROUND(G136*H136,6)</f>
      </c>
      <c r="L136" s="38">
        <v>0</v>
      </c>
      <c s="32">
        <f>ROUND(ROUND(L136,2)*ROUND(G136,3),2)</f>
      </c>
      <c s="36" t="s">
        <v>8060</v>
      </c>
      <c>
        <f>(M136*21)/100</f>
      </c>
      <c t="s">
        <v>28</v>
      </c>
    </row>
    <row r="137" spans="1:5" ht="12.75">
      <c r="A137" s="35" t="s">
        <v>55</v>
      </c>
      <c r="E137" s="39" t="s">
        <v>5</v>
      </c>
    </row>
    <row r="138" spans="1:5" ht="12.75">
      <c r="A138" s="35" t="s">
        <v>56</v>
      </c>
      <c r="E138" s="40" t="s">
        <v>8542</v>
      </c>
    </row>
    <row r="139" spans="1:5" ht="12.75">
      <c r="A139" t="s">
        <v>58</v>
      </c>
      <c r="E139" s="39" t="s">
        <v>59</v>
      </c>
    </row>
    <row r="140" spans="1:16" ht="12.75">
      <c r="A140" t="s">
        <v>50</v>
      </c>
      <c s="34" t="s">
        <v>171</v>
      </c>
      <c s="34" t="s">
        <v>8442</v>
      </c>
      <c s="35" t="s">
        <v>5</v>
      </c>
      <c s="6" t="s">
        <v>8443</v>
      </c>
      <c s="36" t="s">
        <v>93</v>
      </c>
      <c s="37">
        <v>1</v>
      </c>
      <c s="36">
        <v>0</v>
      </c>
      <c s="36">
        <f>ROUND(G140*H140,6)</f>
      </c>
      <c r="L140" s="38">
        <v>0</v>
      </c>
      <c s="32">
        <f>ROUND(ROUND(L140,2)*ROUND(G140,3),2)</f>
      </c>
      <c s="36" t="s">
        <v>8060</v>
      </c>
      <c>
        <f>(M140*21)/100</f>
      </c>
      <c t="s">
        <v>28</v>
      </c>
    </row>
    <row r="141" spans="1:5" ht="12.75">
      <c r="A141" s="35" t="s">
        <v>55</v>
      </c>
      <c r="E141" s="39" t="s">
        <v>5</v>
      </c>
    </row>
    <row r="142" spans="1:5" ht="12.75">
      <c r="A142" s="35" t="s">
        <v>56</v>
      </c>
      <c r="E142" s="40" t="s">
        <v>8542</v>
      </c>
    </row>
    <row r="143" spans="1:5" ht="12.75">
      <c r="A143" t="s">
        <v>58</v>
      </c>
      <c r="E143" s="39" t="s">
        <v>59</v>
      </c>
    </row>
    <row r="144" spans="1:16" ht="12.75">
      <c r="A144" t="s">
        <v>50</v>
      </c>
      <c s="34" t="s">
        <v>175</v>
      </c>
      <c s="34" t="s">
        <v>8144</v>
      </c>
      <c s="35" t="s">
        <v>5</v>
      </c>
      <c s="6" t="s">
        <v>8145</v>
      </c>
      <c s="36" t="s">
        <v>93</v>
      </c>
      <c s="37">
        <v>2</v>
      </c>
      <c s="36">
        <v>0</v>
      </c>
      <c s="36">
        <f>ROUND(G144*H144,6)</f>
      </c>
      <c r="L144" s="38">
        <v>0</v>
      </c>
      <c s="32">
        <f>ROUND(ROUND(L144,2)*ROUND(G144,3),2)</f>
      </c>
      <c s="36" t="s">
        <v>8060</v>
      </c>
      <c>
        <f>(M144*21)/100</f>
      </c>
      <c t="s">
        <v>28</v>
      </c>
    </row>
    <row r="145" spans="1:5" ht="12.75">
      <c r="A145" s="35" t="s">
        <v>55</v>
      </c>
      <c r="E145" s="39" t="s">
        <v>5</v>
      </c>
    </row>
    <row r="146" spans="1:5" ht="12.75">
      <c r="A146" s="35" t="s">
        <v>56</v>
      </c>
      <c r="E146" s="40" t="s">
        <v>8542</v>
      </c>
    </row>
    <row r="147" spans="1:5" ht="12.75">
      <c r="A147" t="s">
        <v>58</v>
      </c>
      <c r="E147" s="39" t="s">
        <v>59</v>
      </c>
    </row>
    <row r="148" spans="1:16" ht="12.75">
      <c r="A148" t="s">
        <v>50</v>
      </c>
      <c s="34" t="s">
        <v>178</v>
      </c>
      <c s="34" t="s">
        <v>8318</v>
      </c>
      <c s="35" t="s">
        <v>5</v>
      </c>
      <c s="6" t="s">
        <v>8319</v>
      </c>
      <c s="36" t="s">
        <v>93</v>
      </c>
      <c s="37">
        <v>4</v>
      </c>
      <c s="36">
        <v>0</v>
      </c>
      <c s="36">
        <f>ROUND(G148*H148,6)</f>
      </c>
      <c r="L148" s="38">
        <v>0</v>
      </c>
      <c s="32">
        <f>ROUND(ROUND(L148,2)*ROUND(G148,3),2)</f>
      </c>
      <c s="36" t="s">
        <v>8060</v>
      </c>
      <c>
        <f>(M148*21)/100</f>
      </c>
      <c t="s">
        <v>28</v>
      </c>
    </row>
    <row r="149" spans="1:5" ht="12.75">
      <c r="A149" s="35" t="s">
        <v>55</v>
      </c>
      <c r="E149" s="39" t="s">
        <v>5</v>
      </c>
    </row>
    <row r="150" spans="1:5" ht="12.75">
      <c r="A150" s="35" t="s">
        <v>56</v>
      </c>
      <c r="E150" s="40" t="s">
        <v>8542</v>
      </c>
    </row>
    <row r="151" spans="1:5" ht="12.75">
      <c r="A151" t="s">
        <v>58</v>
      </c>
      <c r="E151" s="39" t="s">
        <v>59</v>
      </c>
    </row>
    <row r="152" spans="1:16" ht="12.75">
      <c r="A152" t="s">
        <v>50</v>
      </c>
      <c s="34" t="s">
        <v>182</v>
      </c>
      <c s="34" t="s">
        <v>8320</v>
      </c>
      <c s="35" t="s">
        <v>5</v>
      </c>
      <c s="6" t="s">
        <v>8321</v>
      </c>
      <c s="36" t="s">
        <v>70</v>
      </c>
      <c s="37">
        <v>177</v>
      </c>
      <c s="36">
        <v>0</v>
      </c>
      <c s="36">
        <f>ROUND(G152*H152,6)</f>
      </c>
      <c r="L152" s="38">
        <v>0</v>
      </c>
      <c s="32">
        <f>ROUND(ROUND(L152,2)*ROUND(G152,3),2)</f>
      </c>
      <c s="36" t="s">
        <v>8060</v>
      </c>
      <c>
        <f>(M152*21)/100</f>
      </c>
      <c t="s">
        <v>28</v>
      </c>
    </row>
    <row r="153" spans="1:5" ht="12.75">
      <c r="A153" s="35" t="s">
        <v>55</v>
      </c>
      <c r="E153" s="39" t="s">
        <v>5</v>
      </c>
    </row>
    <row r="154" spans="1:5" ht="12.75">
      <c r="A154" s="35" t="s">
        <v>56</v>
      </c>
      <c r="E154" s="40" t="s">
        <v>8542</v>
      </c>
    </row>
    <row r="155" spans="1:5" ht="12.75">
      <c r="A155" t="s">
        <v>58</v>
      </c>
      <c r="E155" s="39" t="s">
        <v>59</v>
      </c>
    </row>
    <row r="156" spans="1:16" ht="12.75">
      <c r="A156" t="s">
        <v>50</v>
      </c>
      <c s="34" t="s">
        <v>186</v>
      </c>
      <c s="34" t="s">
        <v>8148</v>
      </c>
      <c s="35" t="s">
        <v>5</v>
      </c>
      <c s="6" t="s">
        <v>8149</v>
      </c>
      <c s="36" t="s">
        <v>93</v>
      </c>
      <c s="37">
        <v>1</v>
      </c>
      <c s="36">
        <v>0</v>
      </c>
      <c s="36">
        <f>ROUND(G156*H156,6)</f>
      </c>
      <c r="L156" s="38">
        <v>0</v>
      </c>
      <c s="32">
        <f>ROUND(ROUND(L156,2)*ROUND(G156,3),2)</f>
      </c>
      <c s="36" t="s">
        <v>8060</v>
      </c>
      <c>
        <f>(M156*21)/100</f>
      </c>
      <c t="s">
        <v>28</v>
      </c>
    </row>
    <row r="157" spans="1:5" ht="12.75">
      <c r="A157" s="35" t="s">
        <v>55</v>
      </c>
      <c r="E157" s="39" t="s">
        <v>5</v>
      </c>
    </row>
    <row r="158" spans="1:5" ht="12.75">
      <c r="A158" s="35" t="s">
        <v>56</v>
      </c>
      <c r="E158" s="40" t="s">
        <v>8543</v>
      </c>
    </row>
    <row r="159" spans="1:5" ht="12.75">
      <c r="A159" t="s">
        <v>58</v>
      </c>
      <c r="E159" s="39" t="s">
        <v>59</v>
      </c>
    </row>
    <row r="160" spans="1:16" ht="12.75">
      <c r="A160" t="s">
        <v>50</v>
      </c>
      <c s="34" t="s">
        <v>191</v>
      </c>
      <c s="34" t="s">
        <v>8150</v>
      </c>
      <c s="35" t="s">
        <v>5</v>
      </c>
      <c s="6" t="s">
        <v>8151</v>
      </c>
      <c s="36" t="s">
        <v>93</v>
      </c>
      <c s="37">
        <v>1</v>
      </c>
      <c s="36">
        <v>0</v>
      </c>
      <c s="36">
        <f>ROUND(G160*H160,6)</f>
      </c>
      <c r="L160" s="38">
        <v>0</v>
      </c>
      <c s="32">
        <f>ROUND(ROUND(L160,2)*ROUND(G160,3),2)</f>
      </c>
      <c s="36" t="s">
        <v>8060</v>
      </c>
      <c>
        <f>(M160*21)/100</f>
      </c>
      <c t="s">
        <v>28</v>
      </c>
    </row>
    <row r="161" spans="1:5" ht="12.75">
      <c r="A161" s="35" t="s">
        <v>55</v>
      </c>
      <c r="E161" s="39" t="s">
        <v>5</v>
      </c>
    </row>
    <row r="162" spans="1:5" ht="12.75">
      <c r="A162" s="35" t="s">
        <v>56</v>
      </c>
      <c r="E162" s="40" t="s">
        <v>8543</v>
      </c>
    </row>
    <row r="163" spans="1:5" ht="12.75">
      <c r="A163" t="s">
        <v>58</v>
      </c>
      <c r="E163" s="39" t="s">
        <v>59</v>
      </c>
    </row>
    <row r="164" spans="1:16" ht="12.75">
      <c r="A164" t="s">
        <v>50</v>
      </c>
      <c s="34" t="s">
        <v>195</v>
      </c>
      <c s="34" t="s">
        <v>8152</v>
      </c>
      <c s="35" t="s">
        <v>5</v>
      </c>
      <c s="6" t="s">
        <v>8153</v>
      </c>
      <c s="36" t="s">
        <v>93</v>
      </c>
      <c s="37">
        <v>2</v>
      </c>
      <c s="36">
        <v>0</v>
      </c>
      <c s="36">
        <f>ROUND(G164*H164,6)</f>
      </c>
      <c r="L164" s="38">
        <v>0</v>
      </c>
      <c s="32">
        <f>ROUND(ROUND(L164,2)*ROUND(G164,3),2)</f>
      </c>
      <c s="36" t="s">
        <v>8060</v>
      </c>
      <c>
        <f>(M164*21)/100</f>
      </c>
      <c t="s">
        <v>28</v>
      </c>
    </row>
    <row r="165" spans="1:5" ht="12.75">
      <c r="A165" s="35" t="s">
        <v>55</v>
      </c>
      <c r="E165" s="39" t="s">
        <v>5</v>
      </c>
    </row>
    <row r="166" spans="1:5" ht="12.75">
      <c r="A166" s="35" t="s">
        <v>56</v>
      </c>
      <c r="E166" s="40" t="s">
        <v>8543</v>
      </c>
    </row>
    <row r="167" spans="1:5" ht="12.75">
      <c r="A167" t="s">
        <v>58</v>
      </c>
      <c r="E167" s="39" t="s">
        <v>59</v>
      </c>
    </row>
    <row r="168" spans="1:16" ht="12.75">
      <c r="A168" t="s">
        <v>50</v>
      </c>
      <c s="34" t="s">
        <v>200</v>
      </c>
      <c s="34" t="s">
        <v>8154</v>
      </c>
      <c s="35" t="s">
        <v>5</v>
      </c>
      <c s="6" t="s">
        <v>8155</v>
      </c>
      <c s="36" t="s">
        <v>70</v>
      </c>
      <c s="37">
        <v>11.42</v>
      </c>
      <c s="36">
        <v>0</v>
      </c>
      <c s="36">
        <f>ROUND(G168*H168,6)</f>
      </c>
      <c r="L168" s="38">
        <v>0</v>
      </c>
      <c s="32">
        <f>ROUND(ROUND(L168,2)*ROUND(G168,3),2)</f>
      </c>
      <c s="36" t="s">
        <v>8060</v>
      </c>
      <c>
        <f>(M168*21)/100</f>
      </c>
      <c t="s">
        <v>28</v>
      </c>
    </row>
    <row r="169" spans="1:5" ht="12.75">
      <c r="A169" s="35" t="s">
        <v>55</v>
      </c>
      <c r="E169" s="39" t="s">
        <v>5</v>
      </c>
    </row>
    <row r="170" spans="1:5" ht="12.75">
      <c r="A170" s="35" t="s">
        <v>56</v>
      </c>
      <c r="E170" s="40" t="s">
        <v>8543</v>
      </c>
    </row>
    <row r="171" spans="1:5" ht="12.75">
      <c r="A171" t="s">
        <v>58</v>
      </c>
      <c r="E171" s="39" t="s">
        <v>59</v>
      </c>
    </row>
    <row r="172" spans="1:16" ht="12.75">
      <c r="A172" t="s">
        <v>50</v>
      </c>
      <c s="34" t="s">
        <v>204</v>
      </c>
      <c s="34" t="s">
        <v>8156</v>
      </c>
      <c s="35" t="s">
        <v>5</v>
      </c>
      <c s="6" t="s">
        <v>8157</v>
      </c>
      <c s="36" t="s">
        <v>93</v>
      </c>
      <c s="37">
        <v>7</v>
      </c>
      <c s="36">
        <v>0</v>
      </c>
      <c s="36">
        <f>ROUND(G172*H172,6)</f>
      </c>
      <c r="L172" s="38">
        <v>0</v>
      </c>
      <c s="32">
        <f>ROUND(ROUND(L172,2)*ROUND(G172,3),2)</f>
      </c>
      <c s="36" t="s">
        <v>8060</v>
      </c>
      <c>
        <f>(M172*21)/100</f>
      </c>
      <c t="s">
        <v>28</v>
      </c>
    </row>
    <row r="173" spans="1:5" ht="12.75">
      <c r="A173" s="35" t="s">
        <v>55</v>
      </c>
      <c r="E173" s="39" t="s">
        <v>5</v>
      </c>
    </row>
    <row r="174" spans="1:5" ht="12.75">
      <c r="A174" s="35" t="s">
        <v>56</v>
      </c>
      <c r="E174" s="40" t="s">
        <v>8542</v>
      </c>
    </row>
    <row r="175" spans="1:5" ht="12.75">
      <c r="A175" t="s">
        <v>58</v>
      </c>
      <c r="E175" s="39" t="s">
        <v>59</v>
      </c>
    </row>
    <row r="176" spans="1:16" ht="12.75">
      <c r="A176" t="s">
        <v>50</v>
      </c>
      <c s="34" t="s">
        <v>207</v>
      </c>
      <c s="34" t="s">
        <v>8452</v>
      </c>
      <c s="35" t="s">
        <v>5</v>
      </c>
      <c s="6" t="s">
        <v>8453</v>
      </c>
      <c s="36" t="s">
        <v>93</v>
      </c>
      <c s="37">
        <v>2</v>
      </c>
      <c s="36">
        <v>0</v>
      </c>
      <c s="36">
        <f>ROUND(G176*H176,6)</f>
      </c>
      <c r="L176" s="38">
        <v>0</v>
      </c>
      <c s="32">
        <f>ROUND(ROUND(L176,2)*ROUND(G176,3),2)</f>
      </c>
      <c s="36" t="s">
        <v>8060</v>
      </c>
      <c>
        <f>(M176*21)/100</f>
      </c>
      <c t="s">
        <v>28</v>
      </c>
    </row>
    <row r="177" spans="1:5" ht="12.75">
      <c r="A177" s="35" t="s">
        <v>55</v>
      </c>
      <c r="E177" s="39" t="s">
        <v>5</v>
      </c>
    </row>
    <row r="178" spans="1:5" ht="12.75">
      <c r="A178" s="35" t="s">
        <v>56</v>
      </c>
      <c r="E178" s="40" t="s">
        <v>8542</v>
      </c>
    </row>
    <row r="179" spans="1:5" ht="12.75">
      <c r="A179" t="s">
        <v>58</v>
      </c>
      <c r="E179" s="39" t="s">
        <v>59</v>
      </c>
    </row>
    <row r="180" spans="1:16" ht="12.75">
      <c r="A180" t="s">
        <v>50</v>
      </c>
      <c s="34" t="s">
        <v>211</v>
      </c>
      <c s="34" t="s">
        <v>8162</v>
      </c>
      <c s="35" t="s">
        <v>5</v>
      </c>
      <c s="6" t="s">
        <v>8163</v>
      </c>
      <c s="36" t="s">
        <v>70</v>
      </c>
      <c s="37">
        <v>2324</v>
      </c>
      <c s="36">
        <v>0</v>
      </c>
      <c s="36">
        <f>ROUND(G180*H180,6)</f>
      </c>
      <c r="L180" s="38">
        <v>0</v>
      </c>
      <c s="32">
        <f>ROUND(ROUND(L180,2)*ROUND(G180,3),2)</f>
      </c>
      <c s="36" t="s">
        <v>8060</v>
      </c>
      <c>
        <f>(M180*21)/100</f>
      </c>
      <c t="s">
        <v>28</v>
      </c>
    </row>
    <row r="181" spans="1:5" ht="12.75">
      <c r="A181" s="35" t="s">
        <v>55</v>
      </c>
      <c r="E181" s="39" t="s">
        <v>5</v>
      </c>
    </row>
    <row r="182" spans="1:5" ht="12.75">
      <c r="A182" s="35" t="s">
        <v>56</v>
      </c>
      <c r="E182" s="40" t="s">
        <v>8544</v>
      </c>
    </row>
    <row r="183" spans="1:5" ht="12.75">
      <c r="A183" t="s">
        <v>58</v>
      </c>
      <c r="E183" s="39" t="s">
        <v>59</v>
      </c>
    </row>
    <row r="184" spans="1:16" ht="12.75">
      <c r="A184" t="s">
        <v>50</v>
      </c>
      <c s="34" t="s">
        <v>214</v>
      </c>
      <c s="34" t="s">
        <v>8324</v>
      </c>
      <c s="35" t="s">
        <v>5</v>
      </c>
      <c s="6" t="s">
        <v>8545</v>
      </c>
      <c s="36" t="s">
        <v>70</v>
      </c>
      <c s="37">
        <v>1068</v>
      </c>
      <c s="36">
        <v>0</v>
      </c>
      <c s="36">
        <f>ROUND(G184*H184,6)</f>
      </c>
      <c r="L184" s="38">
        <v>0</v>
      </c>
      <c s="32">
        <f>ROUND(ROUND(L184,2)*ROUND(G184,3),2)</f>
      </c>
      <c s="36" t="s">
        <v>8060</v>
      </c>
      <c>
        <f>(M184*21)/100</f>
      </c>
      <c t="s">
        <v>28</v>
      </c>
    </row>
    <row r="185" spans="1:5" ht="12.75">
      <c r="A185" s="35" t="s">
        <v>55</v>
      </c>
      <c r="E185" s="39" t="s">
        <v>5</v>
      </c>
    </row>
    <row r="186" spans="1:5" ht="12.75">
      <c r="A186" s="35" t="s">
        <v>56</v>
      </c>
      <c r="E186" s="40" t="s">
        <v>8544</v>
      </c>
    </row>
    <row r="187" spans="1:5" ht="102">
      <c r="A187" t="s">
        <v>58</v>
      </c>
      <c r="E187" s="39" t="s">
        <v>8546</v>
      </c>
    </row>
    <row r="188" spans="1:16" ht="12.75">
      <c r="A188" t="s">
        <v>50</v>
      </c>
      <c s="34" t="s">
        <v>217</v>
      </c>
      <c s="34" t="s">
        <v>8165</v>
      </c>
      <c s="35" t="s">
        <v>5</v>
      </c>
      <c s="6" t="s">
        <v>8166</v>
      </c>
      <c s="36" t="s">
        <v>70</v>
      </c>
      <c s="37">
        <v>2324</v>
      </c>
      <c s="36">
        <v>0</v>
      </c>
      <c s="36">
        <f>ROUND(G188*H188,6)</f>
      </c>
      <c r="L188" s="38">
        <v>0</v>
      </c>
      <c s="32">
        <f>ROUND(ROUND(L188,2)*ROUND(G188,3),2)</f>
      </c>
      <c s="36" t="s">
        <v>8060</v>
      </c>
      <c>
        <f>(M188*21)/100</f>
      </c>
      <c t="s">
        <v>28</v>
      </c>
    </row>
    <row r="189" spans="1:5" ht="12.75">
      <c r="A189" s="35" t="s">
        <v>55</v>
      </c>
      <c r="E189" s="39" t="s">
        <v>5</v>
      </c>
    </row>
    <row r="190" spans="1:5" ht="12.75">
      <c r="A190" s="35" t="s">
        <v>56</v>
      </c>
      <c r="E190" s="40" t="s">
        <v>8544</v>
      </c>
    </row>
    <row r="191" spans="1:5" ht="12.75">
      <c r="A191" t="s">
        <v>58</v>
      </c>
      <c r="E191" s="39" t="s">
        <v>59</v>
      </c>
    </row>
    <row r="192" spans="1:16" ht="12.75">
      <c r="A192" t="s">
        <v>50</v>
      </c>
      <c s="34" t="s">
        <v>221</v>
      </c>
      <c s="34" t="s">
        <v>8167</v>
      </c>
      <c s="35" t="s">
        <v>5</v>
      </c>
      <c s="6" t="s">
        <v>8168</v>
      </c>
      <c s="36" t="s">
        <v>70</v>
      </c>
      <c s="37">
        <v>6972</v>
      </c>
      <c s="36">
        <v>0</v>
      </c>
      <c s="36">
        <f>ROUND(G192*H192,6)</f>
      </c>
      <c r="L192" s="38">
        <v>0</v>
      </c>
      <c s="32">
        <f>ROUND(ROUND(L192,2)*ROUND(G192,3),2)</f>
      </c>
      <c s="36" t="s">
        <v>8060</v>
      </c>
      <c>
        <f>(M192*21)/100</f>
      </c>
      <c t="s">
        <v>28</v>
      </c>
    </row>
    <row r="193" spans="1:5" ht="12.75">
      <c r="A193" s="35" t="s">
        <v>55</v>
      </c>
      <c r="E193" s="39" t="s">
        <v>5</v>
      </c>
    </row>
    <row r="194" spans="1:5" ht="12.75">
      <c r="A194" s="35" t="s">
        <v>56</v>
      </c>
      <c r="E194" s="40" t="s">
        <v>8544</v>
      </c>
    </row>
    <row r="195" spans="1:5" ht="12.75">
      <c r="A195" t="s">
        <v>58</v>
      </c>
      <c r="E195" s="39" t="s">
        <v>59</v>
      </c>
    </row>
    <row r="196" spans="1:16" ht="12.75">
      <c r="A196" t="s">
        <v>50</v>
      </c>
      <c s="34" t="s">
        <v>225</v>
      </c>
      <c s="34" t="s">
        <v>8169</v>
      </c>
      <c s="35" t="s">
        <v>5</v>
      </c>
      <c s="6" t="s">
        <v>8170</v>
      </c>
      <c s="36" t="s">
        <v>93</v>
      </c>
      <c s="37">
        <v>9</v>
      </c>
      <c s="36">
        <v>0</v>
      </c>
      <c s="36">
        <f>ROUND(G196*H196,6)</f>
      </c>
      <c r="L196" s="38">
        <v>0</v>
      </c>
      <c s="32">
        <f>ROUND(ROUND(L196,2)*ROUND(G196,3),2)</f>
      </c>
      <c s="36" t="s">
        <v>8060</v>
      </c>
      <c>
        <f>(M196*21)/100</f>
      </c>
      <c t="s">
        <v>28</v>
      </c>
    </row>
    <row r="197" spans="1:5" ht="12.75">
      <c r="A197" s="35" t="s">
        <v>55</v>
      </c>
      <c r="E197" s="39" t="s">
        <v>5</v>
      </c>
    </row>
    <row r="198" spans="1:5" ht="12.75">
      <c r="A198" s="35" t="s">
        <v>56</v>
      </c>
      <c r="E198" s="40" t="s">
        <v>8544</v>
      </c>
    </row>
    <row r="199" spans="1:5" ht="12.75">
      <c r="A199" t="s">
        <v>58</v>
      </c>
      <c r="E199" s="39" t="s">
        <v>59</v>
      </c>
    </row>
    <row r="200" spans="1:16" ht="12.75">
      <c r="A200" t="s">
        <v>50</v>
      </c>
      <c s="34" t="s">
        <v>228</v>
      </c>
      <c s="34" t="s">
        <v>8171</v>
      </c>
      <c s="35" t="s">
        <v>5</v>
      </c>
      <c s="6" t="s">
        <v>8172</v>
      </c>
      <c s="36" t="s">
        <v>93</v>
      </c>
      <c s="37">
        <v>7</v>
      </c>
      <c s="36">
        <v>0</v>
      </c>
      <c s="36">
        <f>ROUND(G200*H200,6)</f>
      </c>
      <c r="L200" s="38">
        <v>0</v>
      </c>
      <c s="32">
        <f>ROUND(ROUND(L200,2)*ROUND(G200,3),2)</f>
      </c>
      <c s="36" t="s">
        <v>8060</v>
      </c>
      <c>
        <f>(M200*21)/100</f>
      </c>
      <c t="s">
        <v>28</v>
      </c>
    </row>
    <row r="201" spans="1:5" ht="12.75">
      <c r="A201" s="35" t="s">
        <v>55</v>
      </c>
      <c r="E201" s="39" t="s">
        <v>5</v>
      </c>
    </row>
    <row r="202" spans="1:5" ht="12.75">
      <c r="A202" s="35" t="s">
        <v>56</v>
      </c>
      <c r="E202" s="40" t="s">
        <v>8544</v>
      </c>
    </row>
    <row r="203" spans="1:5" ht="12.75">
      <c r="A203" t="s">
        <v>58</v>
      </c>
      <c r="E203" s="39" t="s">
        <v>59</v>
      </c>
    </row>
    <row r="204" spans="1:16" ht="12.75">
      <c r="A204" t="s">
        <v>50</v>
      </c>
      <c s="34" t="s">
        <v>231</v>
      </c>
      <c s="34" t="s">
        <v>8173</v>
      </c>
      <c s="35" t="s">
        <v>5</v>
      </c>
      <c s="6" t="s">
        <v>8174</v>
      </c>
      <c s="36" t="s">
        <v>93</v>
      </c>
      <c s="37">
        <v>7</v>
      </c>
      <c s="36">
        <v>0</v>
      </c>
      <c s="36">
        <f>ROUND(G204*H204,6)</f>
      </c>
      <c r="L204" s="38">
        <v>0</v>
      </c>
      <c s="32">
        <f>ROUND(ROUND(L204,2)*ROUND(G204,3),2)</f>
      </c>
      <c s="36" t="s">
        <v>8060</v>
      </c>
      <c>
        <f>(M204*21)/100</f>
      </c>
      <c t="s">
        <v>28</v>
      </c>
    </row>
    <row r="205" spans="1:5" ht="12.75">
      <c r="A205" s="35" t="s">
        <v>55</v>
      </c>
      <c r="E205" s="39" t="s">
        <v>5</v>
      </c>
    </row>
    <row r="206" spans="1:5" ht="12.75">
      <c r="A206" s="35" t="s">
        <v>56</v>
      </c>
      <c r="E206" s="40" t="s">
        <v>8544</v>
      </c>
    </row>
    <row r="207" spans="1:5" ht="12.75">
      <c r="A207" t="s">
        <v>58</v>
      </c>
      <c r="E207" s="39" t="s">
        <v>59</v>
      </c>
    </row>
    <row r="208" spans="1:16" ht="12.75">
      <c r="A208" t="s">
        <v>50</v>
      </c>
      <c s="34" t="s">
        <v>234</v>
      </c>
      <c s="34" t="s">
        <v>8363</v>
      </c>
      <c s="35" t="s">
        <v>5</v>
      </c>
      <c s="6" t="s">
        <v>8364</v>
      </c>
      <c s="36" t="s">
        <v>93</v>
      </c>
      <c s="37">
        <v>1</v>
      </c>
      <c s="36">
        <v>0</v>
      </c>
      <c s="36">
        <f>ROUND(G208*H208,6)</f>
      </c>
      <c r="L208" s="38">
        <v>0</v>
      </c>
      <c s="32">
        <f>ROUND(ROUND(L208,2)*ROUND(G208,3),2)</f>
      </c>
      <c s="36" t="s">
        <v>8060</v>
      </c>
      <c>
        <f>(M208*21)/100</f>
      </c>
      <c t="s">
        <v>28</v>
      </c>
    </row>
    <row r="209" spans="1:5" ht="12.75">
      <c r="A209" s="35" t="s">
        <v>55</v>
      </c>
      <c r="E209" s="39" t="s">
        <v>5</v>
      </c>
    </row>
    <row r="210" spans="1:5" ht="12.75">
      <c r="A210" s="35" t="s">
        <v>56</v>
      </c>
      <c r="E210" s="40" t="s">
        <v>8542</v>
      </c>
    </row>
    <row r="211" spans="1:5" ht="12.75">
      <c r="A211" t="s">
        <v>58</v>
      </c>
      <c r="E211" s="39" t="s">
        <v>59</v>
      </c>
    </row>
    <row r="212" spans="1:16" ht="12.75">
      <c r="A212" t="s">
        <v>50</v>
      </c>
      <c s="34" t="s">
        <v>237</v>
      </c>
      <c s="34" t="s">
        <v>8456</v>
      </c>
      <c s="35" t="s">
        <v>5</v>
      </c>
      <c s="6" t="s">
        <v>8457</v>
      </c>
      <c s="36" t="s">
        <v>93</v>
      </c>
      <c s="37">
        <v>1</v>
      </c>
      <c s="36">
        <v>0</v>
      </c>
      <c s="36">
        <f>ROUND(G212*H212,6)</f>
      </c>
      <c r="L212" s="38">
        <v>0</v>
      </c>
      <c s="32">
        <f>ROUND(ROUND(L212,2)*ROUND(G212,3),2)</f>
      </c>
      <c s="36" t="s">
        <v>8060</v>
      </c>
      <c>
        <f>(M212*21)/100</f>
      </c>
      <c t="s">
        <v>28</v>
      </c>
    </row>
    <row r="213" spans="1:5" ht="12.75">
      <c r="A213" s="35" t="s">
        <v>55</v>
      </c>
      <c r="E213" s="39" t="s">
        <v>5</v>
      </c>
    </row>
    <row r="214" spans="1:5" ht="12.75">
      <c r="A214" s="35" t="s">
        <v>56</v>
      </c>
      <c r="E214" s="40" t="s">
        <v>8542</v>
      </c>
    </row>
    <row r="215" spans="1:5" ht="12.75">
      <c r="A215" t="s">
        <v>58</v>
      </c>
      <c r="E215" s="39" t="s">
        <v>59</v>
      </c>
    </row>
    <row r="216" spans="1:16" ht="12.75">
      <c r="A216" t="s">
        <v>50</v>
      </c>
      <c s="34" t="s">
        <v>241</v>
      </c>
      <c s="34" t="s">
        <v>8365</v>
      </c>
      <c s="35" t="s">
        <v>5</v>
      </c>
      <c s="6" t="s">
        <v>8366</v>
      </c>
      <c s="36" t="s">
        <v>93</v>
      </c>
      <c s="37">
        <v>2</v>
      </c>
      <c s="36">
        <v>0</v>
      </c>
      <c s="36">
        <f>ROUND(G216*H216,6)</f>
      </c>
      <c r="L216" s="38">
        <v>0</v>
      </c>
      <c s="32">
        <f>ROUND(ROUND(L216,2)*ROUND(G216,3),2)</f>
      </c>
      <c s="36" t="s">
        <v>8060</v>
      </c>
      <c>
        <f>(M216*21)/100</f>
      </c>
      <c t="s">
        <v>28</v>
      </c>
    </row>
    <row r="217" spans="1:5" ht="12.75">
      <c r="A217" s="35" t="s">
        <v>55</v>
      </c>
      <c r="E217" s="39" t="s">
        <v>5</v>
      </c>
    </row>
    <row r="218" spans="1:5" ht="12.75">
      <c r="A218" s="35" t="s">
        <v>56</v>
      </c>
      <c r="E218" s="40" t="s">
        <v>8542</v>
      </c>
    </row>
    <row r="219" spans="1:5" ht="12.75">
      <c r="A219" t="s">
        <v>58</v>
      </c>
      <c r="E219" s="39" t="s">
        <v>59</v>
      </c>
    </row>
    <row r="220" spans="1:16" ht="12.75">
      <c r="A220" t="s">
        <v>50</v>
      </c>
      <c s="34" t="s">
        <v>244</v>
      </c>
      <c s="34" t="s">
        <v>8547</v>
      </c>
      <c s="35" t="s">
        <v>5</v>
      </c>
      <c s="6" t="s">
        <v>8548</v>
      </c>
      <c s="36" t="s">
        <v>93</v>
      </c>
      <c s="37">
        <v>5</v>
      </c>
      <c s="36">
        <v>0</v>
      </c>
      <c s="36">
        <f>ROUND(G220*H220,6)</f>
      </c>
      <c r="L220" s="38">
        <v>0</v>
      </c>
      <c s="32">
        <f>ROUND(ROUND(L220,2)*ROUND(G220,3),2)</f>
      </c>
      <c s="36" t="s">
        <v>8060</v>
      </c>
      <c>
        <f>(M220*21)/100</f>
      </c>
      <c t="s">
        <v>28</v>
      </c>
    </row>
    <row r="221" spans="1:5" ht="12.75">
      <c r="A221" s="35" t="s">
        <v>55</v>
      </c>
      <c r="E221" s="39" t="s">
        <v>5</v>
      </c>
    </row>
    <row r="222" spans="1:5" ht="12.75">
      <c r="A222" s="35" t="s">
        <v>56</v>
      </c>
      <c r="E222" s="40" t="s">
        <v>8542</v>
      </c>
    </row>
    <row r="223" spans="1:5" ht="12.75">
      <c r="A223" t="s">
        <v>58</v>
      </c>
      <c r="E223" s="39" t="s">
        <v>59</v>
      </c>
    </row>
    <row r="224" spans="1:16" ht="12.75">
      <c r="A224" t="s">
        <v>50</v>
      </c>
      <c s="34" t="s">
        <v>247</v>
      </c>
      <c s="34" t="s">
        <v>8367</v>
      </c>
      <c s="35" t="s">
        <v>5</v>
      </c>
      <c s="6" t="s">
        <v>8368</v>
      </c>
      <c s="36" t="s">
        <v>93</v>
      </c>
      <c s="37">
        <v>18</v>
      </c>
      <c s="36">
        <v>0</v>
      </c>
      <c s="36">
        <f>ROUND(G224*H224,6)</f>
      </c>
      <c r="L224" s="38">
        <v>0</v>
      </c>
      <c s="32">
        <f>ROUND(ROUND(L224,2)*ROUND(G224,3),2)</f>
      </c>
      <c s="36" t="s">
        <v>8060</v>
      </c>
      <c>
        <f>(M224*21)/100</f>
      </c>
      <c t="s">
        <v>28</v>
      </c>
    </row>
    <row r="225" spans="1:5" ht="12.75">
      <c r="A225" s="35" t="s">
        <v>55</v>
      </c>
      <c r="E225" s="39" t="s">
        <v>5</v>
      </c>
    </row>
    <row r="226" spans="1:5" ht="12.75">
      <c r="A226" s="35" t="s">
        <v>56</v>
      </c>
      <c r="E226" s="40" t="s">
        <v>8542</v>
      </c>
    </row>
    <row r="227" spans="1:5" ht="12.75">
      <c r="A227" t="s">
        <v>58</v>
      </c>
      <c r="E227" s="39" t="s">
        <v>59</v>
      </c>
    </row>
    <row r="228" spans="1:16" ht="12.75">
      <c r="A228" t="s">
        <v>50</v>
      </c>
      <c s="34" t="s">
        <v>250</v>
      </c>
      <c s="34" t="s">
        <v>8460</v>
      </c>
      <c s="35" t="s">
        <v>5</v>
      </c>
      <c s="6" t="s">
        <v>8461</v>
      </c>
      <c s="36" t="s">
        <v>93</v>
      </c>
      <c s="37">
        <v>5</v>
      </c>
      <c s="36">
        <v>0</v>
      </c>
      <c s="36">
        <f>ROUND(G228*H228,6)</f>
      </c>
      <c r="L228" s="38">
        <v>0</v>
      </c>
      <c s="32">
        <f>ROUND(ROUND(L228,2)*ROUND(G228,3),2)</f>
      </c>
      <c s="36" t="s">
        <v>8060</v>
      </c>
      <c>
        <f>(M228*21)/100</f>
      </c>
      <c t="s">
        <v>28</v>
      </c>
    </row>
    <row r="229" spans="1:5" ht="12.75">
      <c r="A229" s="35" t="s">
        <v>55</v>
      </c>
      <c r="E229" s="39" t="s">
        <v>5</v>
      </c>
    </row>
    <row r="230" spans="1:5" ht="12.75">
      <c r="A230" s="35" t="s">
        <v>56</v>
      </c>
      <c r="E230" s="40" t="s">
        <v>8542</v>
      </c>
    </row>
    <row r="231" spans="1:5" ht="12.75">
      <c r="A231" t="s">
        <v>58</v>
      </c>
      <c r="E231" s="39" t="s">
        <v>59</v>
      </c>
    </row>
    <row r="232" spans="1:16" ht="12.75">
      <c r="A232" t="s">
        <v>50</v>
      </c>
      <c s="34" t="s">
        <v>253</v>
      </c>
      <c s="34" t="s">
        <v>8369</v>
      </c>
      <c s="35" t="s">
        <v>5</v>
      </c>
      <c s="6" t="s">
        <v>8370</v>
      </c>
      <c s="36" t="s">
        <v>93</v>
      </c>
      <c s="37">
        <v>18</v>
      </c>
      <c s="36">
        <v>0</v>
      </c>
      <c s="36">
        <f>ROUND(G232*H232,6)</f>
      </c>
      <c r="L232" s="38">
        <v>0</v>
      </c>
      <c s="32">
        <f>ROUND(ROUND(L232,2)*ROUND(G232,3),2)</f>
      </c>
      <c s="36" t="s">
        <v>8060</v>
      </c>
      <c>
        <f>(M232*21)/100</f>
      </c>
      <c t="s">
        <v>28</v>
      </c>
    </row>
    <row r="233" spans="1:5" ht="12.75">
      <c r="A233" s="35" t="s">
        <v>55</v>
      </c>
      <c r="E233" s="39" t="s">
        <v>5</v>
      </c>
    </row>
    <row r="234" spans="1:5" ht="12.75">
      <c r="A234" s="35" t="s">
        <v>56</v>
      </c>
      <c r="E234" s="40" t="s">
        <v>8542</v>
      </c>
    </row>
    <row r="235" spans="1:5" ht="12.75">
      <c r="A235" t="s">
        <v>58</v>
      </c>
      <c r="E235" s="39" t="s">
        <v>59</v>
      </c>
    </row>
    <row r="236" spans="1:16" ht="12.75">
      <c r="A236" t="s">
        <v>50</v>
      </c>
      <c s="34" t="s">
        <v>256</v>
      </c>
      <c s="34" t="s">
        <v>8330</v>
      </c>
      <c s="35" t="s">
        <v>5</v>
      </c>
      <c s="6" t="s">
        <v>8331</v>
      </c>
      <c s="36" t="s">
        <v>70</v>
      </c>
      <c s="37">
        <v>1160</v>
      </c>
      <c s="36">
        <v>0</v>
      </c>
      <c s="36">
        <f>ROUND(G236*H236,6)</f>
      </c>
      <c r="L236" s="38">
        <v>0</v>
      </c>
      <c s="32">
        <f>ROUND(ROUND(L236,2)*ROUND(G236,3),2)</f>
      </c>
      <c s="36" t="s">
        <v>8060</v>
      </c>
      <c>
        <f>(M236*21)/100</f>
      </c>
      <c t="s">
        <v>28</v>
      </c>
    </row>
    <row r="237" spans="1:5" ht="12.75">
      <c r="A237" s="35" t="s">
        <v>55</v>
      </c>
      <c r="E237" s="39" t="s">
        <v>5</v>
      </c>
    </row>
    <row r="238" spans="1:5" ht="12.75">
      <c r="A238" s="35" t="s">
        <v>56</v>
      </c>
      <c r="E238" s="40" t="s">
        <v>8549</v>
      </c>
    </row>
    <row r="239" spans="1:5" ht="12.75">
      <c r="A239" t="s">
        <v>58</v>
      </c>
      <c r="E239" s="39" t="s">
        <v>59</v>
      </c>
    </row>
    <row r="240" spans="1:16" ht="12.75">
      <c r="A240" t="s">
        <v>50</v>
      </c>
      <c s="34" t="s">
        <v>259</v>
      </c>
      <c s="34" t="s">
        <v>8371</v>
      </c>
      <c s="35" t="s">
        <v>5</v>
      </c>
      <c s="6" t="s">
        <v>8372</v>
      </c>
      <c s="36" t="s">
        <v>93</v>
      </c>
      <c s="37">
        <v>2</v>
      </c>
      <c s="36">
        <v>0</v>
      </c>
      <c s="36">
        <f>ROUND(G240*H240,6)</f>
      </c>
      <c r="L240" s="38">
        <v>0</v>
      </c>
      <c s="32">
        <f>ROUND(ROUND(L240,2)*ROUND(G240,3),2)</f>
      </c>
      <c s="36" t="s">
        <v>8060</v>
      </c>
      <c>
        <f>(M240*21)/100</f>
      </c>
      <c t="s">
        <v>28</v>
      </c>
    </row>
    <row r="241" spans="1:5" ht="12.75">
      <c r="A241" s="35" t="s">
        <v>55</v>
      </c>
      <c r="E241" s="39" t="s">
        <v>5</v>
      </c>
    </row>
    <row r="242" spans="1:5" ht="12.75">
      <c r="A242" s="35" t="s">
        <v>56</v>
      </c>
      <c r="E242" s="40" t="s">
        <v>8542</v>
      </c>
    </row>
    <row r="243" spans="1:5" ht="12.75">
      <c r="A243" t="s">
        <v>58</v>
      </c>
      <c r="E243" s="39" t="s">
        <v>59</v>
      </c>
    </row>
    <row r="244" spans="1:16" ht="12.75">
      <c r="A244" t="s">
        <v>50</v>
      </c>
      <c s="34" t="s">
        <v>262</v>
      </c>
      <c s="34" t="s">
        <v>8333</v>
      </c>
      <c s="35" t="s">
        <v>5</v>
      </c>
      <c s="6" t="s">
        <v>8334</v>
      </c>
      <c s="36" t="s">
        <v>93</v>
      </c>
      <c s="37">
        <v>2</v>
      </c>
      <c s="36">
        <v>0</v>
      </c>
      <c s="36">
        <f>ROUND(G244*H244,6)</f>
      </c>
      <c r="L244" s="38">
        <v>0</v>
      </c>
      <c s="32">
        <f>ROUND(ROUND(L244,2)*ROUND(G244,3),2)</f>
      </c>
      <c s="36" t="s">
        <v>8060</v>
      </c>
      <c>
        <f>(M244*21)/100</f>
      </c>
      <c t="s">
        <v>28</v>
      </c>
    </row>
    <row r="245" spans="1:5" ht="12.75">
      <c r="A245" s="35" t="s">
        <v>55</v>
      </c>
      <c r="E245" s="39" t="s">
        <v>5</v>
      </c>
    </row>
    <row r="246" spans="1:5" ht="12.75">
      <c r="A246" s="35" t="s">
        <v>56</v>
      </c>
      <c r="E246" s="40" t="s">
        <v>8542</v>
      </c>
    </row>
    <row r="247" spans="1:5" ht="12.75">
      <c r="A247" t="s">
        <v>58</v>
      </c>
      <c r="E247" s="39" t="s">
        <v>59</v>
      </c>
    </row>
    <row r="248" spans="1:16" ht="12.75">
      <c r="A248" t="s">
        <v>50</v>
      </c>
      <c s="34" t="s">
        <v>266</v>
      </c>
      <c s="34" t="s">
        <v>8179</v>
      </c>
      <c s="35" t="s">
        <v>5</v>
      </c>
      <c s="6" t="s">
        <v>8180</v>
      </c>
      <c s="36" t="s">
        <v>93</v>
      </c>
      <c s="37">
        <v>1</v>
      </c>
      <c s="36">
        <v>0</v>
      </c>
      <c s="36">
        <f>ROUND(G248*H248,6)</f>
      </c>
      <c r="L248" s="38">
        <v>0</v>
      </c>
      <c s="32">
        <f>ROUND(ROUND(L248,2)*ROUND(G248,3),2)</f>
      </c>
      <c s="36" t="s">
        <v>8060</v>
      </c>
      <c>
        <f>(M248*21)/100</f>
      </c>
      <c t="s">
        <v>28</v>
      </c>
    </row>
    <row r="249" spans="1:5" ht="12.75">
      <c r="A249" s="35" t="s">
        <v>55</v>
      </c>
      <c r="E249" s="39" t="s">
        <v>5</v>
      </c>
    </row>
    <row r="250" spans="1:5" ht="12.75">
      <c r="A250" s="35" t="s">
        <v>56</v>
      </c>
      <c r="E250" s="40" t="s">
        <v>8542</v>
      </c>
    </row>
    <row r="251" spans="1:5" ht="12.75">
      <c r="A251" t="s">
        <v>58</v>
      </c>
      <c r="E251" s="39" t="s">
        <v>59</v>
      </c>
    </row>
    <row r="252" spans="1:16" ht="12.75">
      <c r="A252" t="s">
        <v>50</v>
      </c>
      <c s="34" t="s">
        <v>270</v>
      </c>
      <c s="34" t="s">
        <v>8181</v>
      </c>
      <c s="35" t="s">
        <v>5</v>
      </c>
      <c s="6" t="s">
        <v>8182</v>
      </c>
      <c s="36" t="s">
        <v>93</v>
      </c>
      <c s="37">
        <v>6</v>
      </c>
      <c s="36">
        <v>0</v>
      </c>
      <c s="36">
        <f>ROUND(G252*H252,6)</f>
      </c>
      <c r="L252" s="38">
        <v>0</v>
      </c>
      <c s="32">
        <f>ROUND(ROUND(L252,2)*ROUND(G252,3),2)</f>
      </c>
      <c s="36" t="s">
        <v>8060</v>
      </c>
      <c>
        <f>(M252*21)/100</f>
      </c>
      <c t="s">
        <v>28</v>
      </c>
    </row>
    <row r="253" spans="1:5" ht="12.75">
      <c r="A253" s="35" t="s">
        <v>55</v>
      </c>
      <c r="E253" s="39" t="s">
        <v>5</v>
      </c>
    </row>
    <row r="254" spans="1:5" ht="12.75">
      <c r="A254" s="35" t="s">
        <v>56</v>
      </c>
      <c r="E254" s="40" t="s">
        <v>8542</v>
      </c>
    </row>
    <row r="255" spans="1:5" ht="12.75">
      <c r="A255" t="s">
        <v>58</v>
      </c>
      <c r="E255" s="39" t="s">
        <v>59</v>
      </c>
    </row>
    <row r="256" spans="1:16" ht="12.75">
      <c r="A256" t="s">
        <v>50</v>
      </c>
      <c s="34" t="s">
        <v>274</v>
      </c>
      <c s="34" t="s">
        <v>8476</v>
      </c>
      <c s="35" t="s">
        <v>5</v>
      </c>
      <c s="6" t="s">
        <v>8477</v>
      </c>
      <c s="36" t="s">
        <v>93</v>
      </c>
      <c s="37">
        <v>1</v>
      </c>
      <c s="36">
        <v>0</v>
      </c>
      <c s="36">
        <f>ROUND(G256*H256,6)</f>
      </c>
      <c r="L256" s="38">
        <v>0</v>
      </c>
      <c s="32">
        <f>ROUND(ROUND(L256,2)*ROUND(G256,3),2)</f>
      </c>
      <c s="36" t="s">
        <v>8060</v>
      </c>
      <c>
        <f>(M256*21)/100</f>
      </c>
      <c t="s">
        <v>28</v>
      </c>
    </row>
    <row r="257" spans="1:5" ht="12.75">
      <c r="A257" s="35" t="s">
        <v>55</v>
      </c>
      <c r="E257" s="39" t="s">
        <v>5</v>
      </c>
    </row>
    <row r="258" spans="1:5" ht="12.75">
      <c r="A258" s="35" t="s">
        <v>56</v>
      </c>
      <c r="E258" s="40" t="s">
        <v>8542</v>
      </c>
    </row>
    <row r="259" spans="1:5" ht="12.75">
      <c r="A259" t="s">
        <v>58</v>
      </c>
      <c r="E259" s="39" t="s">
        <v>59</v>
      </c>
    </row>
    <row r="260" spans="1:16" ht="12.75">
      <c r="A260" t="s">
        <v>50</v>
      </c>
      <c s="34" t="s">
        <v>278</v>
      </c>
      <c s="34" t="s">
        <v>8486</v>
      </c>
      <c s="35" t="s">
        <v>5</v>
      </c>
      <c s="6" t="s">
        <v>8487</v>
      </c>
      <c s="36" t="s">
        <v>70</v>
      </c>
      <c s="37">
        <v>10</v>
      </c>
      <c s="36">
        <v>0</v>
      </c>
      <c s="36">
        <f>ROUND(G260*H260,6)</f>
      </c>
      <c r="L260" s="38">
        <v>0</v>
      </c>
      <c s="32">
        <f>ROUND(ROUND(L260,2)*ROUND(G260,3),2)</f>
      </c>
      <c s="36" t="s">
        <v>8060</v>
      </c>
      <c>
        <f>(M260*21)/100</f>
      </c>
      <c t="s">
        <v>28</v>
      </c>
    </row>
    <row r="261" spans="1:5" ht="12.75">
      <c r="A261" s="35" t="s">
        <v>55</v>
      </c>
      <c r="E261" s="39" t="s">
        <v>5</v>
      </c>
    </row>
    <row r="262" spans="1:5" ht="12.75">
      <c r="A262" s="35" t="s">
        <v>56</v>
      </c>
      <c r="E262" s="40" t="s">
        <v>8542</v>
      </c>
    </row>
    <row r="263" spans="1:5" ht="12.75">
      <c r="A263" t="s">
        <v>58</v>
      </c>
      <c r="E263" s="39" t="s">
        <v>59</v>
      </c>
    </row>
    <row r="264" spans="1:16" ht="12.75">
      <c r="A264" t="s">
        <v>50</v>
      </c>
      <c s="34" t="s">
        <v>281</v>
      </c>
      <c s="34" t="s">
        <v>8183</v>
      </c>
      <c s="35" t="s">
        <v>5</v>
      </c>
      <c s="6" t="s">
        <v>8184</v>
      </c>
      <c s="36" t="s">
        <v>93</v>
      </c>
      <c s="37">
        <v>86</v>
      </c>
      <c s="36">
        <v>0</v>
      </c>
      <c s="36">
        <f>ROUND(G264*H264,6)</f>
      </c>
      <c r="L264" s="38">
        <v>0</v>
      </c>
      <c s="32">
        <f>ROUND(ROUND(L264,2)*ROUND(G264,3),2)</f>
      </c>
      <c s="36" t="s">
        <v>8060</v>
      </c>
      <c>
        <f>(M264*21)/100</f>
      </c>
      <c t="s">
        <v>28</v>
      </c>
    </row>
    <row r="265" spans="1:5" ht="12.75">
      <c r="A265" s="35" t="s">
        <v>55</v>
      </c>
      <c r="E265" s="39" t="s">
        <v>5</v>
      </c>
    </row>
    <row r="266" spans="1:5" ht="12.75">
      <c r="A266" s="35" t="s">
        <v>56</v>
      </c>
      <c r="E266" s="40" t="s">
        <v>8542</v>
      </c>
    </row>
    <row r="267" spans="1:5" ht="12.75">
      <c r="A267" t="s">
        <v>58</v>
      </c>
      <c r="E267" s="39" t="s">
        <v>59</v>
      </c>
    </row>
    <row r="268" spans="1:16" ht="12.75">
      <c r="A268" t="s">
        <v>50</v>
      </c>
      <c s="34" t="s">
        <v>284</v>
      </c>
      <c s="34" t="s">
        <v>8185</v>
      </c>
      <c s="35" t="s">
        <v>5</v>
      </c>
      <c s="6" t="s">
        <v>8186</v>
      </c>
      <c s="36" t="s">
        <v>93</v>
      </c>
      <c s="37">
        <v>4</v>
      </c>
      <c s="36">
        <v>0</v>
      </c>
      <c s="36">
        <f>ROUND(G268*H268,6)</f>
      </c>
      <c r="L268" s="38">
        <v>0</v>
      </c>
      <c s="32">
        <f>ROUND(ROUND(L268,2)*ROUND(G268,3),2)</f>
      </c>
      <c s="36" t="s">
        <v>8060</v>
      </c>
      <c>
        <f>(M268*21)/100</f>
      </c>
      <c t="s">
        <v>28</v>
      </c>
    </row>
    <row r="269" spans="1:5" ht="12.75">
      <c r="A269" s="35" t="s">
        <v>55</v>
      </c>
      <c r="E269" s="39" t="s">
        <v>5</v>
      </c>
    </row>
    <row r="270" spans="1:5" ht="12.75">
      <c r="A270" s="35" t="s">
        <v>56</v>
      </c>
      <c r="E270" s="40" t="s">
        <v>8542</v>
      </c>
    </row>
    <row r="271" spans="1:5" ht="12.75">
      <c r="A271" t="s">
        <v>58</v>
      </c>
      <c r="E271" s="39" t="s">
        <v>59</v>
      </c>
    </row>
    <row r="272" spans="1:16" ht="12.75">
      <c r="A272" t="s">
        <v>50</v>
      </c>
      <c s="34" t="s">
        <v>287</v>
      </c>
      <c s="34" t="s">
        <v>8189</v>
      </c>
      <c s="35" t="s">
        <v>5</v>
      </c>
      <c s="6" t="s">
        <v>8190</v>
      </c>
      <c s="36" t="s">
        <v>93</v>
      </c>
      <c s="37">
        <v>1</v>
      </c>
      <c s="36">
        <v>0</v>
      </c>
      <c s="36">
        <f>ROUND(G272*H272,6)</f>
      </c>
      <c r="L272" s="38">
        <v>0</v>
      </c>
      <c s="32">
        <f>ROUND(ROUND(L272,2)*ROUND(G272,3),2)</f>
      </c>
      <c s="36" t="s">
        <v>8060</v>
      </c>
      <c>
        <f>(M272*21)/100</f>
      </c>
      <c t="s">
        <v>28</v>
      </c>
    </row>
    <row r="273" spans="1:5" ht="12.75">
      <c r="A273" s="35" t="s">
        <v>55</v>
      </c>
      <c r="E273" s="39" t="s">
        <v>5</v>
      </c>
    </row>
    <row r="274" spans="1:5" ht="12.75">
      <c r="A274" s="35" t="s">
        <v>56</v>
      </c>
      <c r="E274" s="40" t="s">
        <v>8542</v>
      </c>
    </row>
    <row r="275" spans="1:5" ht="12.75">
      <c r="A275" t="s">
        <v>58</v>
      </c>
      <c r="E275" s="39" t="s">
        <v>59</v>
      </c>
    </row>
    <row r="276" spans="1:16" ht="25.5">
      <c r="A276" t="s">
        <v>50</v>
      </c>
      <c s="34" t="s">
        <v>290</v>
      </c>
      <c s="34" t="s">
        <v>8191</v>
      </c>
      <c s="35" t="s">
        <v>5</v>
      </c>
      <c s="6" t="s">
        <v>8192</v>
      </c>
      <c s="36" t="s">
        <v>93</v>
      </c>
      <c s="37">
        <v>1</v>
      </c>
      <c s="36">
        <v>0</v>
      </c>
      <c s="36">
        <f>ROUND(G276*H276,6)</f>
      </c>
      <c r="L276" s="38">
        <v>0</v>
      </c>
      <c s="32">
        <f>ROUND(ROUND(L276,2)*ROUND(G276,3),2)</f>
      </c>
      <c s="36" t="s">
        <v>8060</v>
      </c>
      <c>
        <f>(M276*21)/100</f>
      </c>
      <c t="s">
        <v>28</v>
      </c>
    </row>
    <row r="277" spans="1:5" ht="12.75">
      <c r="A277" s="35" t="s">
        <v>55</v>
      </c>
      <c r="E277" s="39" t="s">
        <v>5</v>
      </c>
    </row>
    <row r="278" spans="1:5" ht="12.75">
      <c r="A278" s="35" t="s">
        <v>56</v>
      </c>
      <c r="E278" s="40" t="s">
        <v>8542</v>
      </c>
    </row>
    <row r="279" spans="1:5" ht="12.75">
      <c r="A279" t="s">
        <v>58</v>
      </c>
      <c r="E279" s="39" t="s">
        <v>59</v>
      </c>
    </row>
    <row r="280" spans="1:16" ht="12.75">
      <c r="A280" t="s">
        <v>50</v>
      </c>
      <c s="34" t="s">
        <v>293</v>
      </c>
      <c s="34" t="s">
        <v>8193</v>
      </c>
      <c s="35" t="s">
        <v>5</v>
      </c>
      <c s="6" t="s">
        <v>8194</v>
      </c>
      <c s="36" t="s">
        <v>93</v>
      </c>
      <c s="37">
        <v>1</v>
      </c>
      <c s="36">
        <v>0</v>
      </c>
      <c s="36">
        <f>ROUND(G280*H280,6)</f>
      </c>
      <c r="L280" s="38">
        <v>0</v>
      </c>
      <c s="32">
        <f>ROUND(ROUND(L280,2)*ROUND(G280,3),2)</f>
      </c>
      <c s="36" t="s">
        <v>8060</v>
      </c>
      <c>
        <f>(M280*21)/100</f>
      </c>
      <c t="s">
        <v>28</v>
      </c>
    </row>
    <row r="281" spans="1:5" ht="12.75">
      <c r="A281" s="35" t="s">
        <v>55</v>
      </c>
      <c r="E281" s="39" t="s">
        <v>5</v>
      </c>
    </row>
    <row r="282" spans="1:5" ht="12.75">
      <c r="A282" s="35" t="s">
        <v>56</v>
      </c>
      <c r="E282" s="40" t="s">
        <v>8542</v>
      </c>
    </row>
    <row r="283" spans="1:5" ht="12.75">
      <c r="A283" t="s">
        <v>58</v>
      </c>
      <c r="E283" s="39" t="s">
        <v>59</v>
      </c>
    </row>
    <row r="284" spans="1:16" ht="12.75">
      <c r="A284" t="s">
        <v>50</v>
      </c>
      <c s="34" t="s">
        <v>297</v>
      </c>
      <c s="34" t="s">
        <v>8375</v>
      </c>
      <c s="35" t="s">
        <v>5</v>
      </c>
      <c s="6" t="s">
        <v>8376</v>
      </c>
      <c s="36" t="s">
        <v>93</v>
      </c>
      <c s="37">
        <v>1</v>
      </c>
      <c s="36">
        <v>0</v>
      </c>
      <c s="36">
        <f>ROUND(G284*H284,6)</f>
      </c>
      <c r="L284" s="38">
        <v>0</v>
      </c>
      <c s="32">
        <f>ROUND(ROUND(L284,2)*ROUND(G284,3),2)</f>
      </c>
      <c s="36" t="s">
        <v>8060</v>
      </c>
      <c>
        <f>(M284*21)/100</f>
      </c>
      <c t="s">
        <v>28</v>
      </c>
    </row>
    <row r="285" spans="1:5" ht="12.75">
      <c r="A285" s="35" t="s">
        <v>55</v>
      </c>
      <c r="E285" s="39" t="s">
        <v>5</v>
      </c>
    </row>
    <row r="286" spans="1:5" ht="12.75">
      <c r="A286" s="35" t="s">
        <v>56</v>
      </c>
      <c r="E286" s="40" t="s">
        <v>8542</v>
      </c>
    </row>
    <row r="287" spans="1:5" ht="12.75">
      <c r="A287" t="s">
        <v>58</v>
      </c>
      <c r="E287" s="39" t="s">
        <v>59</v>
      </c>
    </row>
    <row r="288" spans="1:16" ht="12.75">
      <c r="A288" t="s">
        <v>50</v>
      </c>
      <c s="34" t="s">
        <v>300</v>
      </c>
      <c s="34" t="s">
        <v>8377</v>
      </c>
      <c s="35" t="s">
        <v>5</v>
      </c>
      <c s="6" t="s">
        <v>8378</v>
      </c>
      <c s="36" t="s">
        <v>93</v>
      </c>
      <c s="37">
        <v>1</v>
      </c>
      <c s="36">
        <v>0</v>
      </c>
      <c s="36">
        <f>ROUND(G288*H288,6)</f>
      </c>
      <c r="L288" s="38">
        <v>0</v>
      </c>
      <c s="32">
        <f>ROUND(ROUND(L288,2)*ROUND(G288,3),2)</f>
      </c>
      <c s="36" t="s">
        <v>8060</v>
      </c>
      <c>
        <f>(M288*21)/100</f>
      </c>
      <c t="s">
        <v>28</v>
      </c>
    </row>
    <row r="289" spans="1:5" ht="12.75">
      <c r="A289" s="35" t="s">
        <v>55</v>
      </c>
      <c r="E289" s="39" t="s">
        <v>5</v>
      </c>
    </row>
    <row r="290" spans="1:5" ht="12.75">
      <c r="A290" s="35" t="s">
        <v>56</v>
      </c>
      <c r="E290" s="40" t="s">
        <v>8542</v>
      </c>
    </row>
    <row r="291" spans="1:5" ht="12.75">
      <c r="A291" t="s">
        <v>58</v>
      </c>
      <c r="E291" s="39" t="s">
        <v>59</v>
      </c>
    </row>
    <row r="292" spans="1:16" ht="12.75">
      <c r="A292" t="s">
        <v>50</v>
      </c>
      <c s="34" t="s">
        <v>303</v>
      </c>
      <c s="34" t="s">
        <v>8203</v>
      </c>
      <c s="35" t="s">
        <v>5</v>
      </c>
      <c s="6" t="s">
        <v>8204</v>
      </c>
      <c s="36" t="s">
        <v>93</v>
      </c>
      <c s="37">
        <v>15</v>
      </c>
      <c s="36">
        <v>0</v>
      </c>
      <c s="36">
        <f>ROUND(G292*H292,6)</f>
      </c>
      <c r="L292" s="38">
        <v>0</v>
      </c>
      <c s="32">
        <f>ROUND(ROUND(L292,2)*ROUND(G292,3),2)</f>
      </c>
      <c s="36" t="s">
        <v>8060</v>
      </c>
      <c>
        <f>(M292*21)/100</f>
      </c>
      <c t="s">
        <v>28</v>
      </c>
    </row>
    <row r="293" spans="1:5" ht="12.75">
      <c r="A293" s="35" t="s">
        <v>55</v>
      </c>
      <c r="E293" s="39" t="s">
        <v>5</v>
      </c>
    </row>
    <row r="294" spans="1:5" ht="12.75">
      <c r="A294" s="35" t="s">
        <v>56</v>
      </c>
      <c r="E294" s="40" t="s">
        <v>8542</v>
      </c>
    </row>
    <row r="295" spans="1:5" ht="12.75">
      <c r="A295" t="s">
        <v>58</v>
      </c>
      <c r="E295" s="39" t="s">
        <v>59</v>
      </c>
    </row>
    <row r="296" spans="1:16" ht="12.75">
      <c r="A296" t="s">
        <v>50</v>
      </c>
      <c s="34" t="s">
        <v>308</v>
      </c>
      <c s="34" t="s">
        <v>8205</v>
      </c>
      <c s="35" t="s">
        <v>5</v>
      </c>
      <c s="6" t="s">
        <v>8206</v>
      </c>
      <c s="36" t="s">
        <v>93</v>
      </c>
      <c s="37">
        <v>44</v>
      </c>
      <c s="36">
        <v>0</v>
      </c>
      <c s="36">
        <f>ROUND(G296*H296,6)</f>
      </c>
      <c r="L296" s="38">
        <v>0</v>
      </c>
      <c s="32">
        <f>ROUND(ROUND(L296,2)*ROUND(G296,3),2)</f>
      </c>
      <c s="36" t="s">
        <v>8060</v>
      </c>
      <c>
        <f>(M296*21)/100</f>
      </c>
      <c t="s">
        <v>28</v>
      </c>
    </row>
    <row r="297" spans="1:5" ht="12.75">
      <c r="A297" s="35" t="s">
        <v>55</v>
      </c>
      <c r="E297" s="39" t="s">
        <v>5</v>
      </c>
    </row>
    <row r="298" spans="1:5" ht="12.75">
      <c r="A298" s="35" t="s">
        <v>56</v>
      </c>
      <c r="E298" s="40" t="s">
        <v>8542</v>
      </c>
    </row>
    <row r="299" spans="1:5" ht="12.75">
      <c r="A299" t="s">
        <v>58</v>
      </c>
      <c r="E299" s="39" t="s">
        <v>59</v>
      </c>
    </row>
    <row r="300" spans="1:16" ht="25.5">
      <c r="A300" t="s">
        <v>50</v>
      </c>
      <c s="34" t="s">
        <v>312</v>
      </c>
      <c s="34" t="s">
        <v>8207</v>
      </c>
      <c s="35" t="s">
        <v>5</v>
      </c>
      <c s="6" t="s">
        <v>8208</v>
      </c>
      <c s="36" t="s">
        <v>93</v>
      </c>
      <c s="37">
        <v>3</v>
      </c>
      <c s="36">
        <v>0</v>
      </c>
      <c s="36">
        <f>ROUND(G300*H300,6)</f>
      </c>
      <c r="L300" s="38">
        <v>0</v>
      </c>
      <c s="32">
        <f>ROUND(ROUND(L300,2)*ROUND(G300,3),2)</f>
      </c>
      <c s="36" t="s">
        <v>8060</v>
      </c>
      <c>
        <f>(M300*21)/100</f>
      </c>
      <c t="s">
        <v>28</v>
      </c>
    </row>
    <row r="301" spans="1:5" ht="12.75">
      <c r="A301" s="35" t="s">
        <v>55</v>
      </c>
      <c r="E301" s="39" t="s">
        <v>5</v>
      </c>
    </row>
    <row r="302" spans="1:5" ht="12.75">
      <c r="A302" s="35" t="s">
        <v>56</v>
      </c>
      <c r="E302" s="40" t="s">
        <v>8538</v>
      </c>
    </row>
    <row r="303" spans="1:5" ht="12.75">
      <c r="A303" t="s">
        <v>58</v>
      </c>
      <c r="E303" s="39" t="s">
        <v>59</v>
      </c>
    </row>
    <row r="304" spans="1:16" ht="25.5">
      <c r="A304" t="s">
        <v>50</v>
      </c>
      <c s="34" t="s">
        <v>316</v>
      </c>
      <c s="34" t="s">
        <v>8209</v>
      </c>
      <c s="35" t="s">
        <v>5</v>
      </c>
      <c s="6" t="s">
        <v>8210</v>
      </c>
      <c s="36" t="s">
        <v>93</v>
      </c>
      <c s="37">
        <v>20</v>
      </c>
      <c s="36">
        <v>0</v>
      </c>
      <c s="36">
        <f>ROUND(G304*H304,6)</f>
      </c>
      <c r="L304" s="38">
        <v>0</v>
      </c>
      <c s="32">
        <f>ROUND(ROUND(L304,2)*ROUND(G304,3),2)</f>
      </c>
      <c s="36" t="s">
        <v>8060</v>
      </c>
      <c>
        <f>(M304*21)/100</f>
      </c>
      <c t="s">
        <v>28</v>
      </c>
    </row>
    <row r="305" spans="1:5" ht="12.75">
      <c r="A305" s="35" t="s">
        <v>55</v>
      </c>
      <c r="E305" s="39" t="s">
        <v>5</v>
      </c>
    </row>
    <row r="306" spans="1:5" ht="12.75">
      <c r="A306" s="35" t="s">
        <v>56</v>
      </c>
      <c r="E306" s="40" t="s">
        <v>8538</v>
      </c>
    </row>
    <row r="307" spans="1:5" ht="12.75">
      <c r="A307" t="s">
        <v>58</v>
      </c>
      <c r="E307" s="39" t="s">
        <v>59</v>
      </c>
    </row>
    <row r="308" spans="1:16" ht="12.75">
      <c r="A308" t="s">
        <v>50</v>
      </c>
      <c s="34" t="s">
        <v>320</v>
      </c>
      <c s="34" t="s">
        <v>8211</v>
      </c>
      <c s="35" t="s">
        <v>5</v>
      </c>
      <c s="6" t="s">
        <v>8212</v>
      </c>
      <c s="36" t="s">
        <v>306</v>
      </c>
      <c s="37">
        <v>554.52</v>
      </c>
      <c s="36">
        <v>0</v>
      </c>
      <c s="36">
        <f>ROUND(G308*H308,6)</f>
      </c>
      <c r="L308" s="38">
        <v>0</v>
      </c>
      <c s="32">
        <f>ROUND(ROUND(L308,2)*ROUND(G308,3),2)</f>
      </c>
      <c s="36" t="s">
        <v>8060</v>
      </c>
      <c>
        <f>(M308*21)/100</f>
      </c>
      <c t="s">
        <v>28</v>
      </c>
    </row>
    <row r="309" spans="1:5" ht="12.75">
      <c r="A309" s="35" t="s">
        <v>55</v>
      </c>
      <c r="E309" s="39" t="s">
        <v>5</v>
      </c>
    </row>
    <row r="310" spans="1:5" ht="12.75">
      <c r="A310" s="35" t="s">
        <v>56</v>
      </c>
      <c r="E310" s="40" t="s">
        <v>8538</v>
      </c>
    </row>
    <row r="311" spans="1:5" ht="12.75">
      <c r="A311" t="s">
        <v>58</v>
      </c>
      <c r="E311" s="39" t="s">
        <v>59</v>
      </c>
    </row>
    <row r="312" spans="1:13" ht="12.75">
      <c r="A312" t="s">
        <v>47</v>
      </c>
      <c r="C312" s="31" t="s">
        <v>8213</v>
      </c>
      <c r="E312" s="33" t="s">
        <v>8214</v>
      </c>
      <c r="J312" s="32">
        <f>0</f>
      </c>
      <c s="32">
        <f>0</f>
      </c>
      <c s="32">
        <f>0+L313</f>
      </c>
      <c s="32">
        <f>0+M313</f>
      </c>
    </row>
    <row r="313" spans="1:16" ht="12.75">
      <c r="A313" t="s">
        <v>50</v>
      </c>
      <c s="34" t="s">
        <v>324</v>
      </c>
      <c s="34" t="s">
        <v>8217</v>
      </c>
      <c s="35" t="s">
        <v>5</v>
      </c>
      <c s="6" t="s">
        <v>8218</v>
      </c>
      <c s="36" t="s">
        <v>93</v>
      </c>
      <c s="37">
        <v>22</v>
      </c>
      <c s="36">
        <v>0</v>
      </c>
      <c s="36">
        <f>ROUND(G313*H313,6)</f>
      </c>
      <c r="L313" s="38">
        <v>0</v>
      </c>
      <c s="32">
        <f>ROUND(ROUND(L313,2)*ROUND(G313,3),2)</f>
      </c>
      <c s="36" t="s">
        <v>8060</v>
      </c>
      <c>
        <f>(M313*21)/100</f>
      </c>
      <c t="s">
        <v>28</v>
      </c>
    </row>
    <row r="314" spans="1:5" ht="12.75">
      <c r="A314" s="35" t="s">
        <v>55</v>
      </c>
      <c r="E314" s="39" t="s">
        <v>5</v>
      </c>
    </row>
    <row r="315" spans="1:5" ht="12.75">
      <c r="A315" s="35" t="s">
        <v>56</v>
      </c>
      <c r="E315" s="40" t="s">
        <v>8542</v>
      </c>
    </row>
    <row r="316" spans="1:5" ht="12.75">
      <c r="A316" t="s">
        <v>58</v>
      </c>
      <c r="E316" s="39" t="s">
        <v>59</v>
      </c>
    </row>
    <row r="317" spans="1:13" ht="12.75">
      <c r="A317" t="s">
        <v>47</v>
      </c>
      <c r="C317" s="31" t="s">
        <v>8219</v>
      </c>
      <c r="E317" s="33" t="s">
        <v>8220</v>
      </c>
      <c r="J317" s="32">
        <f>0</f>
      </c>
      <c s="32">
        <f>0</f>
      </c>
      <c s="32">
        <f>0+L318+L322+L326+L330+L334+L338+L342+L346</f>
      </c>
      <c s="32">
        <f>0+M318+M322+M326+M330+M334+M338+M342+M346</f>
      </c>
    </row>
    <row r="318" spans="1:16" ht="12.75">
      <c r="A318" t="s">
        <v>50</v>
      </c>
      <c s="34" t="s">
        <v>328</v>
      </c>
      <c s="34" t="s">
        <v>8221</v>
      </c>
      <c s="35" t="s">
        <v>5</v>
      </c>
      <c s="6" t="s">
        <v>8222</v>
      </c>
      <c s="36" t="s">
        <v>189</v>
      </c>
      <c s="37">
        <v>2.324</v>
      </c>
      <c s="36">
        <v>0</v>
      </c>
      <c s="36">
        <f>ROUND(G318*H318,6)</f>
      </c>
      <c r="L318" s="38">
        <v>0</v>
      </c>
      <c s="32">
        <f>ROUND(ROUND(L318,2)*ROUND(G318,3),2)</f>
      </c>
      <c s="36" t="s">
        <v>8060</v>
      </c>
      <c>
        <f>(M318*21)/100</f>
      </c>
      <c t="s">
        <v>28</v>
      </c>
    </row>
    <row r="319" spans="1:5" ht="12.75">
      <c r="A319" s="35" t="s">
        <v>55</v>
      </c>
      <c r="E319" s="39" t="s">
        <v>5</v>
      </c>
    </row>
    <row r="320" spans="1:5" ht="12.75">
      <c r="A320" s="35" t="s">
        <v>56</v>
      </c>
      <c r="E320" s="40" t="s">
        <v>8538</v>
      </c>
    </row>
    <row r="321" spans="1:5" ht="12.75">
      <c r="A321" t="s">
        <v>58</v>
      </c>
      <c r="E321" s="39" t="s">
        <v>59</v>
      </c>
    </row>
    <row r="322" spans="1:16" ht="12.75">
      <c r="A322" t="s">
        <v>50</v>
      </c>
      <c s="34" t="s">
        <v>333</v>
      </c>
      <c s="34" t="s">
        <v>8223</v>
      </c>
      <c s="35" t="s">
        <v>5</v>
      </c>
      <c s="6" t="s">
        <v>8224</v>
      </c>
      <c s="36" t="s">
        <v>189</v>
      </c>
      <c s="37">
        <v>2.324</v>
      </c>
      <c s="36">
        <v>0</v>
      </c>
      <c s="36">
        <f>ROUND(G322*H322,6)</f>
      </c>
      <c r="L322" s="38">
        <v>0</v>
      </c>
      <c s="32">
        <f>ROUND(ROUND(L322,2)*ROUND(G322,3),2)</f>
      </c>
      <c s="36" t="s">
        <v>8060</v>
      </c>
      <c>
        <f>(M322*21)/100</f>
      </c>
      <c t="s">
        <v>28</v>
      </c>
    </row>
    <row r="323" spans="1:5" ht="12.75">
      <c r="A323" s="35" t="s">
        <v>55</v>
      </c>
      <c r="E323" s="39" t="s">
        <v>5</v>
      </c>
    </row>
    <row r="324" spans="1:5" ht="12.75">
      <c r="A324" s="35" t="s">
        <v>56</v>
      </c>
      <c r="E324" s="40" t="s">
        <v>8538</v>
      </c>
    </row>
    <row r="325" spans="1:5" ht="12.75">
      <c r="A325" t="s">
        <v>58</v>
      </c>
      <c r="E325" s="39" t="s">
        <v>59</v>
      </c>
    </row>
    <row r="326" spans="1:16" ht="12.75">
      <c r="A326" t="s">
        <v>50</v>
      </c>
      <c s="34" t="s">
        <v>337</v>
      </c>
      <c s="34" t="s">
        <v>8225</v>
      </c>
      <c s="35" t="s">
        <v>5</v>
      </c>
      <c s="6" t="s">
        <v>8226</v>
      </c>
      <c s="36" t="s">
        <v>93</v>
      </c>
      <c s="37">
        <v>1</v>
      </c>
      <c s="36">
        <v>0</v>
      </c>
      <c s="36">
        <f>ROUND(G326*H326,6)</f>
      </c>
      <c r="L326" s="38">
        <v>0</v>
      </c>
      <c s="32">
        <f>ROUND(ROUND(L326,2)*ROUND(G326,3),2)</f>
      </c>
      <c s="36" t="s">
        <v>8060</v>
      </c>
      <c>
        <f>(M326*21)/100</f>
      </c>
      <c t="s">
        <v>28</v>
      </c>
    </row>
    <row r="327" spans="1:5" ht="12.75">
      <c r="A327" s="35" t="s">
        <v>55</v>
      </c>
      <c r="E327" s="39" t="s">
        <v>5</v>
      </c>
    </row>
    <row r="328" spans="1:5" ht="12.75">
      <c r="A328" s="35" t="s">
        <v>56</v>
      </c>
      <c r="E328" s="40" t="s">
        <v>8538</v>
      </c>
    </row>
    <row r="329" spans="1:5" ht="12.75">
      <c r="A329" t="s">
        <v>58</v>
      </c>
      <c r="E329" s="39" t="s">
        <v>59</v>
      </c>
    </row>
    <row r="330" spans="1:16" ht="12.75">
      <c r="A330" t="s">
        <v>50</v>
      </c>
      <c s="34" t="s">
        <v>340</v>
      </c>
      <c s="34" t="s">
        <v>8227</v>
      </c>
      <c s="35" t="s">
        <v>5</v>
      </c>
      <c s="6" t="s">
        <v>8228</v>
      </c>
      <c s="36" t="s">
        <v>93</v>
      </c>
      <c s="37">
        <v>1</v>
      </c>
      <c s="36">
        <v>0</v>
      </c>
      <c s="36">
        <f>ROUND(G330*H330,6)</f>
      </c>
      <c r="L330" s="38">
        <v>0</v>
      </c>
      <c s="32">
        <f>ROUND(ROUND(L330,2)*ROUND(G330,3),2)</f>
      </c>
      <c s="36" t="s">
        <v>8060</v>
      </c>
      <c>
        <f>(M330*21)/100</f>
      </c>
      <c t="s">
        <v>28</v>
      </c>
    </row>
    <row r="331" spans="1:5" ht="12.75">
      <c r="A331" s="35" t="s">
        <v>55</v>
      </c>
      <c r="E331" s="39" t="s">
        <v>5</v>
      </c>
    </row>
    <row r="332" spans="1:5" ht="12.75">
      <c r="A332" s="35" t="s">
        <v>56</v>
      </c>
      <c r="E332" s="40" t="s">
        <v>8538</v>
      </c>
    </row>
    <row r="333" spans="1:5" ht="12.75">
      <c r="A333" t="s">
        <v>58</v>
      </c>
      <c r="E333" s="39" t="s">
        <v>59</v>
      </c>
    </row>
    <row r="334" spans="1:16" ht="12.75">
      <c r="A334" t="s">
        <v>50</v>
      </c>
      <c s="34" t="s">
        <v>343</v>
      </c>
      <c s="34" t="s">
        <v>8229</v>
      </c>
      <c s="35" t="s">
        <v>5</v>
      </c>
      <c s="6" t="s">
        <v>8230</v>
      </c>
      <c s="36" t="s">
        <v>93</v>
      </c>
      <c s="37">
        <v>1</v>
      </c>
      <c s="36">
        <v>0</v>
      </c>
      <c s="36">
        <f>ROUND(G334*H334,6)</f>
      </c>
      <c r="L334" s="38">
        <v>0</v>
      </c>
      <c s="32">
        <f>ROUND(ROUND(L334,2)*ROUND(G334,3),2)</f>
      </c>
      <c s="36" t="s">
        <v>8060</v>
      </c>
      <c>
        <f>(M334*21)/100</f>
      </c>
      <c t="s">
        <v>28</v>
      </c>
    </row>
    <row r="335" spans="1:5" ht="12.75">
      <c r="A335" s="35" t="s">
        <v>55</v>
      </c>
      <c r="E335" s="39" t="s">
        <v>5</v>
      </c>
    </row>
    <row r="336" spans="1:5" ht="12.75">
      <c r="A336" s="35" t="s">
        <v>56</v>
      </c>
      <c r="E336" s="40" t="s">
        <v>8538</v>
      </c>
    </row>
    <row r="337" spans="1:5" ht="12.75">
      <c r="A337" t="s">
        <v>58</v>
      </c>
      <c r="E337" s="39" t="s">
        <v>59</v>
      </c>
    </row>
    <row r="338" spans="1:16" ht="12.75">
      <c r="A338" t="s">
        <v>50</v>
      </c>
      <c s="34" t="s">
        <v>477</v>
      </c>
      <c s="34" t="s">
        <v>8231</v>
      </c>
      <c s="35" t="s">
        <v>5</v>
      </c>
      <c s="6" t="s">
        <v>542</v>
      </c>
      <c s="36" t="s">
        <v>93</v>
      </c>
      <c s="37">
        <v>1</v>
      </c>
      <c s="36">
        <v>0</v>
      </c>
      <c s="36">
        <f>ROUND(G338*H338,6)</f>
      </c>
      <c r="L338" s="38">
        <v>0</v>
      </c>
      <c s="32">
        <f>ROUND(ROUND(L338,2)*ROUND(G338,3),2)</f>
      </c>
      <c s="36" t="s">
        <v>8060</v>
      </c>
      <c>
        <f>(M338*21)/100</f>
      </c>
      <c t="s">
        <v>28</v>
      </c>
    </row>
    <row r="339" spans="1:5" ht="12.75">
      <c r="A339" s="35" t="s">
        <v>55</v>
      </c>
      <c r="E339" s="39" t="s">
        <v>5</v>
      </c>
    </row>
    <row r="340" spans="1:5" ht="12.75">
      <c r="A340" s="35" t="s">
        <v>56</v>
      </c>
      <c r="E340" s="40" t="s">
        <v>8538</v>
      </c>
    </row>
    <row r="341" spans="1:5" ht="12.75">
      <c r="A341" t="s">
        <v>58</v>
      </c>
      <c r="E341" s="39" t="s">
        <v>59</v>
      </c>
    </row>
    <row r="342" spans="1:16" ht="12.75">
      <c r="A342" t="s">
        <v>50</v>
      </c>
      <c s="34" t="s">
        <v>480</v>
      </c>
      <c s="34" t="s">
        <v>8232</v>
      </c>
      <c s="35" t="s">
        <v>5</v>
      </c>
      <c s="6" t="s">
        <v>8233</v>
      </c>
      <c s="36" t="s">
        <v>306</v>
      </c>
      <c s="37">
        <v>24</v>
      </c>
      <c s="36">
        <v>0</v>
      </c>
      <c s="36">
        <f>ROUND(G342*H342,6)</f>
      </c>
      <c r="L342" s="38">
        <v>0</v>
      </c>
      <c s="32">
        <f>ROUND(ROUND(L342,2)*ROUND(G342,3),2)</f>
      </c>
      <c s="36" t="s">
        <v>8060</v>
      </c>
      <c>
        <f>(M342*21)/100</f>
      </c>
      <c t="s">
        <v>28</v>
      </c>
    </row>
    <row r="343" spans="1:5" ht="12.75">
      <c r="A343" s="35" t="s">
        <v>55</v>
      </c>
      <c r="E343" s="39" t="s">
        <v>5</v>
      </c>
    </row>
    <row r="344" spans="1:5" ht="12.75">
      <c r="A344" s="35" t="s">
        <v>56</v>
      </c>
      <c r="E344" s="40" t="s">
        <v>8538</v>
      </c>
    </row>
    <row r="345" spans="1:5" ht="12.75">
      <c r="A345" t="s">
        <v>58</v>
      </c>
      <c r="E345" s="39" t="s">
        <v>59</v>
      </c>
    </row>
    <row r="346" spans="1:16" ht="12.75">
      <c r="A346" t="s">
        <v>50</v>
      </c>
      <c s="34" t="s">
        <v>482</v>
      </c>
      <c s="34" t="s">
        <v>8234</v>
      </c>
      <c s="35" t="s">
        <v>5</v>
      </c>
      <c s="6" t="s">
        <v>8235</v>
      </c>
      <c s="36" t="s">
        <v>306</v>
      </c>
      <c s="37">
        <v>70</v>
      </c>
      <c s="36">
        <v>0</v>
      </c>
      <c s="36">
        <f>ROUND(G346*H346,6)</f>
      </c>
      <c r="L346" s="38">
        <v>0</v>
      </c>
      <c s="32">
        <f>ROUND(ROUND(L346,2)*ROUND(G346,3),2)</f>
      </c>
      <c s="36" t="s">
        <v>8060</v>
      </c>
      <c>
        <f>(M346*21)/100</f>
      </c>
      <c t="s">
        <v>28</v>
      </c>
    </row>
    <row r="347" spans="1:5" ht="12.75">
      <c r="A347" s="35" t="s">
        <v>55</v>
      </c>
      <c r="E347" s="39" t="s">
        <v>5</v>
      </c>
    </row>
    <row r="348" spans="1:5" ht="12.75">
      <c r="A348" s="35" t="s">
        <v>56</v>
      </c>
      <c r="E348" s="40" t="s">
        <v>8538</v>
      </c>
    </row>
    <row r="349" spans="1:5" ht="12.75">
      <c r="A349" t="s">
        <v>58</v>
      </c>
      <c r="E349" s="39" t="s">
        <v>59</v>
      </c>
    </row>
    <row r="350" spans="1:13" ht="12.75">
      <c r="A350" t="s">
        <v>47</v>
      </c>
      <c r="C350" s="31" t="s">
        <v>8236</v>
      </c>
      <c r="E350" s="33" t="s">
        <v>8237</v>
      </c>
      <c r="J350" s="32">
        <f>0</f>
      </c>
      <c s="32">
        <f>0</f>
      </c>
      <c s="32">
        <f>0+L351+L355+L359+L363+L367+L371+L375+L379+L383+L387+L391+L395+L399+L403</f>
      </c>
      <c s="32">
        <f>0+M351+M355+M359+M363+M367+M371+M375+M379+M383+M387+M391+M395+M399+M403</f>
      </c>
    </row>
    <row r="351" spans="1:16" ht="12.75">
      <c r="A351" t="s">
        <v>50</v>
      </c>
      <c s="34" t="s">
        <v>483</v>
      </c>
      <c s="34" t="s">
        <v>8238</v>
      </c>
      <c s="35" t="s">
        <v>5</v>
      </c>
      <c s="6" t="s">
        <v>8239</v>
      </c>
      <c s="36" t="s">
        <v>62</v>
      </c>
      <c s="37">
        <v>80</v>
      </c>
      <c s="36">
        <v>0</v>
      </c>
      <c s="36">
        <f>ROUND(G351*H351,6)</f>
      </c>
      <c r="L351" s="38">
        <v>0</v>
      </c>
      <c s="32">
        <f>ROUND(ROUND(L351,2)*ROUND(G351,3),2)</f>
      </c>
      <c s="36" t="s">
        <v>8060</v>
      </c>
      <c>
        <f>(M351*21)/100</f>
      </c>
      <c t="s">
        <v>28</v>
      </c>
    </row>
    <row r="352" spans="1:5" ht="12.75">
      <c r="A352" s="35" t="s">
        <v>55</v>
      </c>
      <c r="E352" s="39" t="s">
        <v>5</v>
      </c>
    </row>
    <row r="353" spans="1:5" ht="12.75">
      <c r="A353" s="35" t="s">
        <v>56</v>
      </c>
      <c r="E353" s="40" t="s">
        <v>8538</v>
      </c>
    </row>
    <row r="354" spans="1:5" ht="12.75">
      <c r="A354" t="s">
        <v>58</v>
      </c>
      <c r="E354" s="39" t="s">
        <v>59</v>
      </c>
    </row>
    <row r="355" spans="1:16" ht="12.75">
      <c r="A355" t="s">
        <v>50</v>
      </c>
      <c s="34" t="s">
        <v>486</v>
      </c>
      <c s="34" t="s">
        <v>8240</v>
      </c>
      <c s="35" t="s">
        <v>5</v>
      </c>
      <c s="6" t="s">
        <v>8241</v>
      </c>
      <c s="36" t="s">
        <v>93</v>
      </c>
      <c s="37">
        <v>5</v>
      </c>
      <c s="36">
        <v>0</v>
      </c>
      <c s="36">
        <f>ROUND(G355*H355,6)</f>
      </c>
      <c r="L355" s="38">
        <v>0</v>
      </c>
      <c s="32">
        <f>ROUND(ROUND(L355,2)*ROUND(G355,3),2)</f>
      </c>
      <c s="36" t="s">
        <v>8060</v>
      </c>
      <c>
        <f>(M355*21)/100</f>
      </c>
      <c t="s">
        <v>28</v>
      </c>
    </row>
    <row r="356" spans="1:5" ht="12.75">
      <c r="A356" s="35" t="s">
        <v>55</v>
      </c>
      <c r="E356" s="39" t="s">
        <v>5</v>
      </c>
    </row>
    <row r="357" spans="1:5" ht="12.75">
      <c r="A357" s="35" t="s">
        <v>56</v>
      </c>
      <c r="E357" s="40" t="s">
        <v>8538</v>
      </c>
    </row>
    <row r="358" spans="1:5" ht="12.75">
      <c r="A358" t="s">
        <v>58</v>
      </c>
      <c r="E358" s="39" t="s">
        <v>59</v>
      </c>
    </row>
    <row r="359" spans="1:16" ht="12.75">
      <c r="A359" t="s">
        <v>50</v>
      </c>
      <c s="34" t="s">
        <v>489</v>
      </c>
      <c s="34" t="s">
        <v>8242</v>
      </c>
      <c s="35" t="s">
        <v>5</v>
      </c>
      <c s="6" t="s">
        <v>8243</v>
      </c>
      <c s="36" t="s">
        <v>93</v>
      </c>
      <c s="37">
        <v>25</v>
      </c>
      <c s="36">
        <v>0</v>
      </c>
      <c s="36">
        <f>ROUND(G359*H359,6)</f>
      </c>
      <c r="L359" s="38">
        <v>0</v>
      </c>
      <c s="32">
        <f>ROUND(ROUND(L359,2)*ROUND(G359,3),2)</f>
      </c>
      <c s="36" t="s">
        <v>8060</v>
      </c>
      <c>
        <f>(M359*21)/100</f>
      </c>
      <c t="s">
        <v>28</v>
      </c>
    </row>
    <row r="360" spans="1:5" ht="12.75">
      <c r="A360" s="35" t="s">
        <v>55</v>
      </c>
      <c r="E360" s="39" t="s">
        <v>5</v>
      </c>
    </row>
    <row r="361" spans="1:5" ht="12.75">
      <c r="A361" s="35" t="s">
        <v>56</v>
      </c>
      <c r="E361" s="40" t="s">
        <v>8538</v>
      </c>
    </row>
    <row r="362" spans="1:5" ht="12.75">
      <c r="A362" t="s">
        <v>58</v>
      </c>
      <c r="E362" s="39" t="s">
        <v>59</v>
      </c>
    </row>
    <row r="363" spans="1:16" ht="12.75">
      <c r="A363" t="s">
        <v>50</v>
      </c>
      <c s="34" t="s">
        <v>490</v>
      </c>
      <c s="34" t="s">
        <v>8248</v>
      </c>
      <c s="35" t="s">
        <v>5</v>
      </c>
      <c s="6" t="s">
        <v>8249</v>
      </c>
      <c s="36" t="s">
        <v>2882</v>
      </c>
      <c s="37">
        <v>500</v>
      </c>
      <c s="36">
        <v>0</v>
      </c>
      <c s="36">
        <f>ROUND(G363*H363,6)</f>
      </c>
      <c r="L363" s="38">
        <v>0</v>
      </c>
      <c s="32">
        <f>ROUND(ROUND(L363,2)*ROUND(G363,3),2)</f>
      </c>
      <c s="36" t="s">
        <v>8060</v>
      </c>
      <c>
        <f>(M363*21)/100</f>
      </c>
      <c t="s">
        <v>28</v>
      </c>
    </row>
    <row r="364" spans="1:5" ht="12.75">
      <c r="A364" s="35" t="s">
        <v>55</v>
      </c>
      <c r="E364" s="39" t="s">
        <v>5</v>
      </c>
    </row>
    <row r="365" spans="1:5" ht="12.75">
      <c r="A365" s="35" t="s">
        <v>56</v>
      </c>
      <c r="E365" s="40" t="s">
        <v>8538</v>
      </c>
    </row>
    <row r="366" spans="1:5" ht="12.75">
      <c r="A366" t="s">
        <v>58</v>
      </c>
      <c r="E366" s="39" t="s">
        <v>59</v>
      </c>
    </row>
    <row r="367" spans="1:16" ht="12.75">
      <c r="A367" t="s">
        <v>50</v>
      </c>
      <c s="34" t="s">
        <v>491</v>
      </c>
      <c s="34" t="s">
        <v>8250</v>
      </c>
      <c s="35" t="s">
        <v>5</v>
      </c>
      <c s="6" t="s">
        <v>8251</v>
      </c>
      <c s="36" t="s">
        <v>93</v>
      </c>
      <c s="37">
        <v>27</v>
      </c>
      <c s="36">
        <v>0</v>
      </c>
      <c s="36">
        <f>ROUND(G367*H367,6)</f>
      </c>
      <c r="L367" s="38">
        <v>0</v>
      </c>
      <c s="32">
        <f>ROUND(ROUND(L367,2)*ROUND(G367,3),2)</f>
      </c>
      <c s="36" t="s">
        <v>8060</v>
      </c>
      <c>
        <f>(M367*21)/100</f>
      </c>
      <c t="s">
        <v>28</v>
      </c>
    </row>
    <row r="368" spans="1:5" ht="12.75">
      <c r="A368" s="35" t="s">
        <v>55</v>
      </c>
      <c r="E368" s="39" t="s">
        <v>5</v>
      </c>
    </row>
    <row r="369" spans="1:5" ht="12.75">
      <c r="A369" s="35" t="s">
        <v>56</v>
      </c>
      <c r="E369" s="40" t="s">
        <v>8538</v>
      </c>
    </row>
    <row r="370" spans="1:5" ht="12.75">
      <c r="A370" t="s">
        <v>58</v>
      </c>
      <c r="E370" s="39" t="s">
        <v>59</v>
      </c>
    </row>
    <row r="371" spans="1:16" ht="12.75">
      <c r="A371" t="s">
        <v>50</v>
      </c>
      <c s="34" t="s">
        <v>495</v>
      </c>
      <c s="34" t="s">
        <v>8254</v>
      </c>
      <c s="35" t="s">
        <v>5</v>
      </c>
      <c s="6" t="s">
        <v>8255</v>
      </c>
      <c s="36" t="s">
        <v>93</v>
      </c>
      <c s="37">
        <v>2</v>
      </c>
      <c s="36">
        <v>0</v>
      </c>
      <c s="36">
        <f>ROUND(G371*H371,6)</f>
      </c>
      <c r="L371" s="38">
        <v>0</v>
      </c>
      <c s="32">
        <f>ROUND(ROUND(L371,2)*ROUND(G371,3),2)</f>
      </c>
      <c s="36" t="s">
        <v>8060</v>
      </c>
      <c>
        <f>(M371*21)/100</f>
      </c>
      <c t="s">
        <v>28</v>
      </c>
    </row>
    <row r="372" spans="1:5" ht="12.75">
      <c r="A372" s="35" t="s">
        <v>55</v>
      </c>
      <c r="E372" s="39" t="s">
        <v>5</v>
      </c>
    </row>
    <row r="373" spans="1:5" ht="12.75">
      <c r="A373" s="35" t="s">
        <v>56</v>
      </c>
      <c r="E373" s="40" t="s">
        <v>8538</v>
      </c>
    </row>
    <row r="374" spans="1:5" ht="12.75">
      <c r="A374" t="s">
        <v>58</v>
      </c>
      <c r="E374" s="39" t="s">
        <v>59</v>
      </c>
    </row>
    <row r="375" spans="1:16" ht="12.75">
      <c r="A375" t="s">
        <v>50</v>
      </c>
      <c s="34" t="s">
        <v>498</v>
      </c>
      <c s="34" t="s">
        <v>8258</v>
      </c>
      <c s="35" t="s">
        <v>5</v>
      </c>
      <c s="6" t="s">
        <v>8259</v>
      </c>
      <c s="36" t="s">
        <v>93</v>
      </c>
      <c s="37">
        <v>3</v>
      </c>
      <c s="36">
        <v>0</v>
      </c>
      <c s="36">
        <f>ROUND(G375*H375,6)</f>
      </c>
      <c r="L375" s="38">
        <v>0</v>
      </c>
      <c s="32">
        <f>ROUND(ROUND(L375,2)*ROUND(G375,3),2)</f>
      </c>
      <c s="36" t="s">
        <v>8060</v>
      </c>
      <c>
        <f>(M375*21)/100</f>
      </c>
      <c t="s">
        <v>28</v>
      </c>
    </row>
    <row r="376" spans="1:5" ht="12.75">
      <c r="A376" s="35" t="s">
        <v>55</v>
      </c>
      <c r="E376" s="39" t="s">
        <v>5</v>
      </c>
    </row>
    <row r="377" spans="1:5" ht="12.75">
      <c r="A377" s="35" t="s">
        <v>56</v>
      </c>
      <c r="E377" s="40" t="s">
        <v>8538</v>
      </c>
    </row>
    <row r="378" spans="1:5" ht="12.75">
      <c r="A378" t="s">
        <v>58</v>
      </c>
      <c r="E378" s="39" t="s">
        <v>59</v>
      </c>
    </row>
    <row r="379" spans="1:16" ht="12.75">
      <c r="A379" t="s">
        <v>50</v>
      </c>
      <c s="34" t="s">
        <v>501</v>
      </c>
      <c s="34" t="s">
        <v>8266</v>
      </c>
      <c s="35" t="s">
        <v>5</v>
      </c>
      <c s="6" t="s">
        <v>8267</v>
      </c>
      <c s="36" t="s">
        <v>93</v>
      </c>
      <c s="37">
        <v>1</v>
      </c>
      <c s="36">
        <v>0</v>
      </c>
      <c s="36">
        <f>ROUND(G379*H379,6)</f>
      </c>
      <c r="L379" s="38">
        <v>0</v>
      </c>
      <c s="32">
        <f>ROUND(ROUND(L379,2)*ROUND(G379,3),2)</f>
      </c>
      <c s="36" t="s">
        <v>8060</v>
      </c>
      <c>
        <f>(M379*21)/100</f>
      </c>
      <c t="s">
        <v>28</v>
      </c>
    </row>
    <row r="380" spans="1:5" ht="12.75">
      <c r="A380" s="35" t="s">
        <v>55</v>
      </c>
      <c r="E380" s="39" t="s">
        <v>5</v>
      </c>
    </row>
    <row r="381" spans="1:5" ht="12.75">
      <c r="A381" s="35" t="s">
        <v>56</v>
      </c>
      <c r="E381" s="40" t="s">
        <v>8538</v>
      </c>
    </row>
    <row r="382" spans="1:5" ht="12.75">
      <c r="A382" t="s">
        <v>58</v>
      </c>
      <c r="E382" s="39" t="s">
        <v>59</v>
      </c>
    </row>
    <row r="383" spans="1:16" ht="12.75">
      <c r="A383" t="s">
        <v>50</v>
      </c>
      <c s="34" t="s">
        <v>504</v>
      </c>
      <c s="34" t="s">
        <v>8268</v>
      </c>
      <c s="35" t="s">
        <v>5</v>
      </c>
      <c s="6" t="s">
        <v>8269</v>
      </c>
      <c s="36" t="s">
        <v>93</v>
      </c>
      <c s="37">
        <v>186</v>
      </c>
      <c s="36">
        <v>0</v>
      </c>
      <c s="36">
        <f>ROUND(G383*H383,6)</f>
      </c>
      <c r="L383" s="38">
        <v>0</v>
      </c>
      <c s="32">
        <f>ROUND(ROUND(L383,2)*ROUND(G383,3),2)</f>
      </c>
      <c s="36" t="s">
        <v>8060</v>
      </c>
      <c>
        <f>(M383*21)/100</f>
      </c>
      <c t="s">
        <v>28</v>
      </c>
    </row>
    <row r="384" spans="1:5" ht="12.75">
      <c r="A384" s="35" t="s">
        <v>55</v>
      </c>
      <c r="E384" s="39" t="s">
        <v>5</v>
      </c>
    </row>
    <row r="385" spans="1:5" ht="12.75">
      <c r="A385" s="35" t="s">
        <v>56</v>
      </c>
      <c r="E385" s="40" t="s">
        <v>8538</v>
      </c>
    </row>
    <row r="386" spans="1:5" ht="12.75">
      <c r="A386" t="s">
        <v>58</v>
      </c>
      <c r="E386" s="39" t="s">
        <v>59</v>
      </c>
    </row>
    <row r="387" spans="1:16" ht="12.75">
      <c r="A387" t="s">
        <v>50</v>
      </c>
      <c s="34" t="s">
        <v>505</v>
      </c>
      <c s="34" t="s">
        <v>8270</v>
      </c>
      <c s="35" t="s">
        <v>5</v>
      </c>
      <c s="6" t="s">
        <v>8271</v>
      </c>
      <c s="36" t="s">
        <v>93</v>
      </c>
      <c s="37">
        <v>8</v>
      </c>
      <c s="36">
        <v>0</v>
      </c>
      <c s="36">
        <f>ROUND(G387*H387,6)</f>
      </c>
      <c r="L387" s="38">
        <v>0</v>
      </c>
      <c s="32">
        <f>ROUND(ROUND(L387,2)*ROUND(G387,3),2)</f>
      </c>
      <c s="36" t="s">
        <v>8060</v>
      </c>
      <c>
        <f>(M387*21)/100</f>
      </c>
      <c t="s">
        <v>28</v>
      </c>
    </row>
    <row r="388" spans="1:5" ht="12.75">
      <c r="A388" s="35" t="s">
        <v>55</v>
      </c>
      <c r="E388" s="39" t="s">
        <v>5</v>
      </c>
    </row>
    <row r="389" spans="1:5" ht="12.75">
      <c r="A389" s="35" t="s">
        <v>56</v>
      </c>
      <c r="E389" s="40" t="s">
        <v>8538</v>
      </c>
    </row>
    <row r="390" spans="1:5" ht="12.75">
      <c r="A390" t="s">
        <v>58</v>
      </c>
      <c r="E390" s="39" t="s">
        <v>59</v>
      </c>
    </row>
    <row r="391" spans="1:16" ht="12.75">
      <c r="A391" t="s">
        <v>50</v>
      </c>
      <c s="34" t="s">
        <v>506</v>
      </c>
      <c s="34" t="s">
        <v>8274</v>
      </c>
      <c s="35" t="s">
        <v>5</v>
      </c>
      <c s="6" t="s">
        <v>8275</v>
      </c>
      <c s="36" t="s">
        <v>70</v>
      </c>
      <c s="37">
        <v>1390</v>
      </c>
      <c s="36">
        <v>0</v>
      </c>
      <c s="36">
        <f>ROUND(G391*H391,6)</f>
      </c>
      <c r="L391" s="38">
        <v>0</v>
      </c>
      <c s="32">
        <f>ROUND(ROUND(L391,2)*ROUND(G391,3),2)</f>
      </c>
      <c s="36" t="s">
        <v>8060</v>
      </c>
      <c>
        <f>(M391*21)/100</f>
      </c>
      <c t="s">
        <v>28</v>
      </c>
    </row>
    <row r="392" spans="1:5" ht="12.75">
      <c r="A392" s="35" t="s">
        <v>55</v>
      </c>
      <c r="E392" s="39" t="s">
        <v>5</v>
      </c>
    </row>
    <row r="393" spans="1:5" ht="12.75">
      <c r="A393" s="35" t="s">
        <v>56</v>
      </c>
      <c r="E393" s="40" t="s">
        <v>8538</v>
      </c>
    </row>
    <row r="394" spans="1:5" ht="12.75">
      <c r="A394" t="s">
        <v>58</v>
      </c>
      <c r="E394" s="39" t="s">
        <v>59</v>
      </c>
    </row>
    <row r="395" spans="1:16" ht="12.75">
      <c r="A395" t="s">
        <v>50</v>
      </c>
      <c s="34" t="s">
        <v>507</v>
      </c>
      <c s="34" t="s">
        <v>8276</v>
      </c>
      <c s="35" t="s">
        <v>5</v>
      </c>
      <c s="6" t="s">
        <v>8277</v>
      </c>
      <c s="36" t="s">
        <v>70</v>
      </c>
      <c s="37">
        <v>1486</v>
      </c>
      <c s="36">
        <v>0</v>
      </c>
      <c s="36">
        <f>ROUND(G395*H395,6)</f>
      </c>
      <c r="L395" s="38">
        <v>0</v>
      </c>
      <c s="32">
        <f>ROUND(ROUND(L395,2)*ROUND(G395,3),2)</f>
      </c>
      <c s="36" t="s">
        <v>8060</v>
      </c>
      <c>
        <f>(M395*21)/100</f>
      </c>
      <c t="s">
        <v>28</v>
      </c>
    </row>
    <row r="396" spans="1:5" ht="12.75">
      <c r="A396" s="35" t="s">
        <v>55</v>
      </c>
      <c r="E396" s="39" t="s">
        <v>5</v>
      </c>
    </row>
    <row r="397" spans="1:5" ht="12.75">
      <c r="A397" s="35" t="s">
        <v>56</v>
      </c>
      <c r="E397" s="40" t="s">
        <v>8538</v>
      </c>
    </row>
    <row r="398" spans="1:5" ht="12.75">
      <c r="A398" t="s">
        <v>58</v>
      </c>
      <c r="E398" s="39" t="s">
        <v>59</v>
      </c>
    </row>
    <row r="399" spans="1:16" ht="12.75">
      <c r="A399" t="s">
        <v>50</v>
      </c>
      <c s="34" t="s">
        <v>508</v>
      </c>
      <c s="34" t="s">
        <v>8280</v>
      </c>
      <c s="35" t="s">
        <v>5</v>
      </c>
      <c s="6" t="s">
        <v>5264</v>
      </c>
      <c s="36" t="s">
        <v>8281</v>
      </c>
      <c s="37">
        <v>5085</v>
      </c>
      <c s="36">
        <v>0</v>
      </c>
      <c s="36">
        <f>ROUND(G399*H399,6)</f>
      </c>
      <c r="L399" s="38">
        <v>0</v>
      </c>
      <c s="32">
        <f>ROUND(ROUND(L399,2)*ROUND(G399,3),2)</f>
      </c>
      <c s="36" t="s">
        <v>8060</v>
      </c>
      <c>
        <f>(M399*21)/100</f>
      </c>
      <c t="s">
        <v>28</v>
      </c>
    </row>
    <row r="400" spans="1:5" ht="12.75">
      <c r="A400" s="35" t="s">
        <v>55</v>
      </c>
      <c r="E400" s="39" t="s">
        <v>5</v>
      </c>
    </row>
    <row r="401" spans="1:5" ht="12.75">
      <c r="A401" s="35" t="s">
        <v>56</v>
      </c>
      <c r="E401" s="40" t="s">
        <v>8538</v>
      </c>
    </row>
    <row r="402" spans="1:5" ht="12.75">
      <c r="A402" t="s">
        <v>58</v>
      </c>
      <c r="E402" s="39" t="s">
        <v>59</v>
      </c>
    </row>
    <row r="403" spans="1:16" ht="12.75">
      <c r="A403" t="s">
        <v>50</v>
      </c>
      <c s="34" t="s">
        <v>509</v>
      </c>
      <c s="34" t="s">
        <v>8282</v>
      </c>
      <c s="35" t="s">
        <v>5</v>
      </c>
      <c s="6" t="s">
        <v>8283</v>
      </c>
      <c s="36" t="s">
        <v>306</v>
      </c>
      <c s="37">
        <v>84</v>
      </c>
      <c s="36">
        <v>0</v>
      </c>
      <c s="36">
        <f>ROUND(G403*H403,6)</f>
      </c>
      <c r="L403" s="38">
        <v>0</v>
      </c>
      <c s="32">
        <f>ROUND(ROUND(L403,2)*ROUND(G403,3),2)</f>
      </c>
      <c s="36" t="s">
        <v>8060</v>
      </c>
      <c>
        <f>(M403*21)/100</f>
      </c>
      <c t="s">
        <v>28</v>
      </c>
    </row>
    <row r="404" spans="1:5" ht="12.75">
      <c r="A404" s="35" t="s">
        <v>55</v>
      </c>
      <c r="E404" s="39" t="s">
        <v>5</v>
      </c>
    </row>
    <row r="405" spans="1:5" ht="12.75">
      <c r="A405" s="35" t="s">
        <v>56</v>
      </c>
      <c r="E405" s="40" t="s">
        <v>8538</v>
      </c>
    </row>
    <row r="406" spans="1:5" ht="12.75">
      <c r="A406" t="s">
        <v>58</v>
      </c>
      <c r="E406" s="39" t="s">
        <v>59</v>
      </c>
    </row>
    <row r="407" spans="1:13" ht="12.75">
      <c r="A407" t="s">
        <v>47</v>
      </c>
      <c r="C407" s="31" t="s">
        <v>8284</v>
      </c>
      <c r="E407" s="33" t="s">
        <v>8285</v>
      </c>
      <c r="J407" s="32">
        <f>0</f>
      </c>
      <c s="32">
        <f>0</f>
      </c>
      <c s="32">
        <f>0+L408+L412+L416+L420</f>
      </c>
      <c s="32">
        <f>0+M408+M412+M416+M420</f>
      </c>
    </row>
    <row r="408" spans="1:16" ht="12.75">
      <c r="A408" t="s">
        <v>50</v>
      </c>
      <c s="34" t="s">
        <v>510</v>
      </c>
      <c s="34" t="s">
        <v>8286</v>
      </c>
      <c s="35" t="s">
        <v>5</v>
      </c>
      <c s="6" t="s">
        <v>8287</v>
      </c>
      <c s="36" t="s">
        <v>93</v>
      </c>
      <c s="37">
        <v>46</v>
      </c>
      <c s="36">
        <v>0</v>
      </c>
      <c s="36">
        <f>ROUND(G408*H408,6)</f>
      </c>
      <c r="L408" s="38">
        <v>0</v>
      </c>
      <c s="32">
        <f>ROUND(ROUND(L408,2)*ROUND(G408,3),2)</f>
      </c>
      <c s="36" t="s">
        <v>8060</v>
      </c>
      <c>
        <f>(M408*21)/100</f>
      </c>
      <c t="s">
        <v>28</v>
      </c>
    </row>
    <row r="409" spans="1:5" ht="12.75">
      <c r="A409" s="35" t="s">
        <v>55</v>
      </c>
      <c r="E409" s="39" t="s">
        <v>5</v>
      </c>
    </row>
    <row r="410" spans="1:5" ht="12.75">
      <c r="A410" s="35" t="s">
        <v>56</v>
      </c>
      <c r="E410" s="40" t="s">
        <v>8538</v>
      </c>
    </row>
    <row r="411" spans="1:5" ht="12.75">
      <c r="A411" t="s">
        <v>58</v>
      </c>
      <c r="E411" s="39" t="s">
        <v>59</v>
      </c>
    </row>
    <row r="412" spans="1:16" ht="12.75">
      <c r="A412" t="s">
        <v>50</v>
      </c>
      <c s="34" t="s">
        <v>512</v>
      </c>
      <c s="34" t="s">
        <v>8288</v>
      </c>
      <c s="35" t="s">
        <v>5</v>
      </c>
      <c s="6" t="s">
        <v>8289</v>
      </c>
      <c s="36" t="s">
        <v>8290</v>
      </c>
      <c s="37">
        <v>46</v>
      </c>
      <c s="36">
        <v>0</v>
      </c>
      <c s="36">
        <f>ROUND(G412*H412,6)</f>
      </c>
      <c r="L412" s="38">
        <v>0</v>
      </c>
      <c s="32">
        <f>ROUND(ROUND(L412,2)*ROUND(G412,3),2)</f>
      </c>
      <c s="36" t="s">
        <v>8060</v>
      </c>
      <c>
        <f>(M412*21)/100</f>
      </c>
      <c t="s">
        <v>28</v>
      </c>
    </row>
    <row r="413" spans="1:5" ht="12.75">
      <c r="A413" s="35" t="s">
        <v>55</v>
      </c>
      <c r="E413" s="39" t="s">
        <v>5</v>
      </c>
    </row>
    <row r="414" spans="1:5" ht="12.75">
      <c r="A414" s="35" t="s">
        <v>56</v>
      </c>
      <c r="E414" s="40" t="s">
        <v>8538</v>
      </c>
    </row>
    <row r="415" spans="1:5" ht="12.75">
      <c r="A415" t="s">
        <v>58</v>
      </c>
      <c r="E415" s="39" t="s">
        <v>59</v>
      </c>
    </row>
    <row r="416" spans="1:16" ht="12.75">
      <c r="A416" t="s">
        <v>50</v>
      </c>
      <c s="34" t="s">
        <v>513</v>
      </c>
      <c s="34" t="s">
        <v>8291</v>
      </c>
      <c s="35" t="s">
        <v>5</v>
      </c>
      <c s="6" t="s">
        <v>8292</v>
      </c>
      <c s="36" t="s">
        <v>93</v>
      </c>
      <c s="37">
        <v>46</v>
      </c>
      <c s="36">
        <v>0</v>
      </c>
      <c s="36">
        <f>ROUND(G416*H416,6)</f>
      </c>
      <c r="L416" s="38">
        <v>0</v>
      </c>
      <c s="32">
        <f>ROUND(ROUND(L416,2)*ROUND(G416,3),2)</f>
      </c>
      <c s="36" t="s">
        <v>8060</v>
      </c>
      <c>
        <f>(M416*21)/100</f>
      </c>
      <c t="s">
        <v>28</v>
      </c>
    </row>
    <row r="417" spans="1:5" ht="12.75">
      <c r="A417" s="35" t="s">
        <v>55</v>
      </c>
      <c r="E417" s="39" t="s">
        <v>5</v>
      </c>
    </row>
    <row r="418" spans="1:5" ht="12.75">
      <c r="A418" s="35" t="s">
        <v>56</v>
      </c>
      <c r="E418" s="40" t="s">
        <v>8538</v>
      </c>
    </row>
    <row r="419" spans="1:5" ht="12.75">
      <c r="A419" t="s">
        <v>58</v>
      </c>
      <c r="E419" s="39" t="s">
        <v>59</v>
      </c>
    </row>
    <row r="420" spans="1:16" ht="12.75">
      <c r="A420" t="s">
        <v>50</v>
      </c>
      <c s="34" t="s">
        <v>517</v>
      </c>
      <c s="34" t="s">
        <v>8293</v>
      </c>
      <c s="35" t="s">
        <v>5</v>
      </c>
      <c s="6" t="s">
        <v>8294</v>
      </c>
      <c s="36" t="s">
        <v>93</v>
      </c>
      <c s="37">
        <v>46</v>
      </c>
      <c s="36">
        <v>0</v>
      </c>
      <c s="36">
        <f>ROUND(G420*H420,6)</f>
      </c>
      <c r="L420" s="38">
        <v>0</v>
      </c>
      <c s="32">
        <f>ROUND(ROUND(L420,2)*ROUND(G420,3),2)</f>
      </c>
      <c s="36" t="s">
        <v>8060</v>
      </c>
      <c>
        <f>(M420*21)/100</f>
      </c>
      <c t="s">
        <v>28</v>
      </c>
    </row>
    <row r="421" spans="1:5" ht="12.75">
      <c r="A421" s="35" t="s">
        <v>55</v>
      </c>
      <c r="E421" s="39" t="s">
        <v>5</v>
      </c>
    </row>
    <row r="422" spans="1:5" ht="12.75">
      <c r="A422" s="35" t="s">
        <v>56</v>
      </c>
      <c r="E422" s="40" t="s">
        <v>8538</v>
      </c>
    </row>
    <row r="423" spans="1:5" ht="12.75">
      <c r="A423" t="s">
        <v>58</v>
      </c>
      <c r="E423" s="39" t="s">
        <v>59</v>
      </c>
    </row>
    <row r="424" spans="1:13" ht="12.75">
      <c r="A424" t="s">
        <v>47</v>
      </c>
      <c r="C424" s="31" t="s">
        <v>8295</v>
      </c>
      <c r="E424" s="33" t="s">
        <v>8550</v>
      </c>
      <c r="J424" s="32">
        <f>0</f>
      </c>
      <c s="32">
        <f>0</f>
      </c>
      <c s="32">
        <f>0+L425+L429+L433</f>
      </c>
      <c s="32">
        <f>0+M425+M429+M433</f>
      </c>
    </row>
    <row r="425" spans="1:16" ht="25.5">
      <c r="A425" t="s">
        <v>50</v>
      </c>
      <c s="34" t="s">
        <v>520</v>
      </c>
      <c s="34" t="s">
        <v>2805</v>
      </c>
      <c s="35" t="s">
        <v>5</v>
      </c>
      <c s="6" t="s">
        <v>8296</v>
      </c>
      <c s="36" t="s">
        <v>855</v>
      </c>
      <c s="37">
        <v>468</v>
      </c>
      <c s="36">
        <v>0</v>
      </c>
      <c s="36">
        <f>ROUND(G425*H425,6)</f>
      </c>
      <c r="L425" s="38">
        <v>0</v>
      </c>
      <c s="32">
        <f>ROUND(ROUND(L425,2)*ROUND(G425,3),2)</f>
      </c>
      <c s="36" t="s">
        <v>8060</v>
      </c>
      <c>
        <f>(M425*21)/100</f>
      </c>
      <c t="s">
        <v>28</v>
      </c>
    </row>
    <row r="426" spans="1:5" ht="12.75">
      <c r="A426" s="35" t="s">
        <v>55</v>
      </c>
      <c r="E426" s="39" t="s">
        <v>5</v>
      </c>
    </row>
    <row r="427" spans="1:5" ht="12.75">
      <c r="A427" s="35" t="s">
        <v>56</v>
      </c>
      <c r="E427" s="40" t="s">
        <v>8538</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8060</v>
      </c>
      <c>
        <f>(M429*21)/100</f>
      </c>
      <c t="s">
        <v>28</v>
      </c>
    </row>
    <row r="430" spans="1:5" ht="12.75">
      <c r="A430" s="35" t="s">
        <v>55</v>
      </c>
      <c r="E430" s="39" t="s">
        <v>5</v>
      </c>
    </row>
    <row r="431" spans="1:5" ht="12.75">
      <c r="A431" s="35" t="s">
        <v>56</v>
      </c>
      <c r="E431" s="40" t="s">
        <v>8538</v>
      </c>
    </row>
    <row r="432" spans="1:5" ht="12.75">
      <c r="A432" t="s">
        <v>58</v>
      </c>
      <c r="E432" s="39" t="s">
        <v>59</v>
      </c>
    </row>
    <row r="433" spans="1:16" ht="25.5">
      <c r="A433" t="s">
        <v>50</v>
      </c>
      <c s="34" t="s">
        <v>523</v>
      </c>
      <c s="34" t="s">
        <v>8297</v>
      </c>
      <c s="35" t="s">
        <v>5</v>
      </c>
      <c s="6" t="s">
        <v>8298</v>
      </c>
      <c s="36" t="s">
        <v>855</v>
      </c>
      <c s="37">
        <v>1.4</v>
      </c>
      <c s="36">
        <v>0</v>
      </c>
      <c s="36">
        <f>ROUND(G433*H433,6)</f>
      </c>
      <c r="L433" s="38">
        <v>0</v>
      </c>
      <c s="32">
        <f>ROUND(ROUND(L433,2)*ROUND(G433,3),2)</f>
      </c>
      <c s="36" t="s">
        <v>8060</v>
      </c>
      <c>
        <f>(M433*21)/100</f>
      </c>
      <c t="s">
        <v>28</v>
      </c>
    </row>
    <row r="434" spans="1:5" ht="12.75">
      <c r="A434" s="35" t="s">
        <v>55</v>
      </c>
      <c r="E434" s="39" t="s">
        <v>5</v>
      </c>
    </row>
    <row r="435" spans="1:5" ht="12.75">
      <c r="A435" s="35" t="s">
        <v>56</v>
      </c>
      <c r="E435" s="40" t="s">
        <v>8538</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8551</v>
      </c>
      <c s="41">
        <f>Rekapitulace!C137</f>
      </c>
      <c s="20" t="s">
        <v>0</v>
      </c>
      <c t="s">
        <v>23</v>
      </c>
      <c t="s">
        <v>28</v>
      </c>
    </row>
    <row r="4" spans="1:16" ht="32" customHeight="1">
      <c r="A4" s="24" t="s">
        <v>20</v>
      </c>
      <c s="25" t="s">
        <v>29</v>
      </c>
      <c s="27" t="s">
        <v>8551</v>
      </c>
      <c r="E4" s="26" t="s">
        <v>8552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8555</v>
      </c>
      <c r="E8" s="30" t="s">
        <v>8554</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8556</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8557</v>
      </c>
    </row>
    <row r="17" spans="1:5" ht="89.25">
      <c r="A17" t="s">
        <v>58</v>
      </c>
      <c r="E17" s="39" t="s">
        <v>991</v>
      </c>
    </row>
    <row r="18" spans="1:16" ht="25.5">
      <c r="A18" t="s">
        <v>50</v>
      </c>
      <c s="34" t="s">
        <v>26</v>
      </c>
      <c s="34" t="s">
        <v>5214</v>
      </c>
      <c s="35" t="s">
        <v>5</v>
      </c>
      <c s="6" t="s">
        <v>5215</v>
      </c>
      <c s="36" t="s">
        <v>855</v>
      </c>
      <c s="37">
        <v>13.35</v>
      </c>
      <c s="36">
        <v>0</v>
      </c>
      <c s="36">
        <f>ROUND(G18*H18,6)</f>
      </c>
      <c r="L18" s="38">
        <v>0</v>
      </c>
      <c s="32">
        <f>ROUND(ROUND(L18,2)*ROUND(G18,3),2)</f>
      </c>
      <c s="36" t="s">
        <v>54</v>
      </c>
      <c>
        <f>(M18*21)/100</f>
      </c>
      <c t="s">
        <v>28</v>
      </c>
    </row>
    <row r="19" spans="1:5" ht="25.5">
      <c r="A19" s="35" t="s">
        <v>55</v>
      </c>
      <c r="E19" s="39" t="s">
        <v>5215</v>
      </c>
    </row>
    <row r="20" spans="1:5" ht="12.75">
      <c r="A20" s="35" t="s">
        <v>56</v>
      </c>
      <c r="E20" s="40" t="s">
        <v>8558</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8559</v>
      </c>
    </row>
    <row r="25" spans="1:5" ht="12.75">
      <c r="A25" t="s">
        <v>58</v>
      </c>
      <c r="E25" s="39" t="s">
        <v>59</v>
      </c>
    </row>
    <row r="26" spans="1:16" ht="25.5">
      <c r="A26" t="s">
        <v>50</v>
      </c>
      <c s="34" t="s">
        <v>72</v>
      </c>
      <c s="34" t="s">
        <v>2868</v>
      </c>
      <c s="35" t="s">
        <v>5</v>
      </c>
      <c s="6" t="s">
        <v>8560</v>
      </c>
      <c s="36" t="s">
        <v>855</v>
      </c>
      <c s="37">
        <v>1.31</v>
      </c>
      <c s="36">
        <v>0</v>
      </c>
      <c s="36">
        <f>ROUND(G26*H26,6)</f>
      </c>
      <c r="L26" s="38">
        <v>0</v>
      </c>
      <c s="32">
        <f>ROUND(ROUND(L26,2)*ROUND(G26,3),2)</f>
      </c>
      <c s="36" t="s">
        <v>54</v>
      </c>
      <c>
        <f>(M26*21)/100</f>
      </c>
      <c t="s">
        <v>28</v>
      </c>
    </row>
    <row r="27" spans="1:5" ht="25.5">
      <c r="A27" s="35" t="s">
        <v>55</v>
      </c>
      <c r="E27" s="39" t="s">
        <v>8560</v>
      </c>
    </row>
    <row r="28" spans="1:5" ht="63.75">
      <c r="A28" s="35" t="s">
        <v>56</v>
      </c>
      <c r="E28" s="40" t="s">
        <v>8561</v>
      </c>
    </row>
    <row r="29" spans="1:5" ht="12.75">
      <c r="A29" t="s">
        <v>58</v>
      </c>
      <c r="E29" s="39" t="s">
        <v>59</v>
      </c>
    </row>
    <row r="30" spans="1:16" ht="25.5">
      <c r="A30" t="s">
        <v>50</v>
      </c>
      <c s="34" t="s">
        <v>27</v>
      </c>
      <c s="34" t="s">
        <v>2871</v>
      </c>
      <c s="35" t="s">
        <v>5</v>
      </c>
      <c s="6" t="s">
        <v>8562</v>
      </c>
      <c s="36" t="s">
        <v>855</v>
      </c>
      <c s="37">
        <v>12.5</v>
      </c>
      <c s="36">
        <v>0</v>
      </c>
      <c s="36">
        <f>ROUND(G30*H30,6)</f>
      </c>
      <c r="L30" s="38">
        <v>0</v>
      </c>
      <c s="32">
        <f>ROUND(ROUND(L30,2)*ROUND(G30,3),2)</f>
      </c>
      <c s="36" t="s">
        <v>54</v>
      </c>
      <c>
        <f>(M30*21)/100</f>
      </c>
      <c t="s">
        <v>28</v>
      </c>
    </row>
    <row r="31" spans="1:5" ht="25.5">
      <c r="A31" s="35" t="s">
        <v>55</v>
      </c>
      <c r="E31" s="39" t="s">
        <v>8562</v>
      </c>
    </row>
    <row r="32" spans="1:5" ht="12.75">
      <c r="A32" s="35" t="s">
        <v>56</v>
      </c>
      <c r="E32" s="40" t="s">
        <v>8563</v>
      </c>
    </row>
    <row r="33" spans="1:5" ht="12.75">
      <c r="A33" t="s">
        <v>58</v>
      </c>
      <c r="E33" s="39" t="s">
        <v>59</v>
      </c>
    </row>
    <row r="34" spans="1:16" ht="25.5">
      <c r="A34" t="s">
        <v>50</v>
      </c>
      <c s="34" t="s">
        <v>78</v>
      </c>
      <c s="34" t="s">
        <v>857</v>
      </c>
      <c s="35" t="s">
        <v>5</v>
      </c>
      <c s="6" t="s">
        <v>5218</v>
      </c>
      <c s="36" t="s">
        <v>855</v>
      </c>
      <c s="37">
        <v>10.1</v>
      </c>
      <c s="36">
        <v>0</v>
      </c>
      <c s="36">
        <f>ROUND(G34*H34,6)</f>
      </c>
      <c r="L34" s="38">
        <v>0</v>
      </c>
      <c s="32">
        <f>ROUND(ROUND(L34,2)*ROUND(G34,3),2)</f>
      </c>
      <c s="36" t="s">
        <v>54</v>
      </c>
      <c>
        <f>(M34*21)/100</f>
      </c>
      <c t="s">
        <v>28</v>
      </c>
    </row>
    <row r="35" spans="1:5" ht="25.5">
      <c r="A35" s="35" t="s">
        <v>55</v>
      </c>
      <c r="E35" s="39" t="s">
        <v>5218</v>
      </c>
    </row>
    <row r="36" spans="1:5" ht="38.25">
      <c r="A36" s="35" t="s">
        <v>56</v>
      </c>
      <c r="E36" s="40" t="s">
        <v>8564</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5220</v>
      </c>
      <c s="35" t="s">
        <v>5</v>
      </c>
      <c s="6" t="s">
        <v>5221</v>
      </c>
      <c s="36" t="s">
        <v>5222</v>
      </c>
      <c s="37">
        <v>2225</v>
      </c>
      <c s="36">
        <v>0</v>
      </c>
      <c s="36">
        <f>ROUND(G39*H39,6)</f>
      </c>
      <c r="L39" s="38">
        <v>0</v>
      </c>
      <c s="32">
        <f>ROUND(ROUND(L39,2)*ROUND(G39,3),2)</f>
      </c>
      <c s="36" t="s">
        <v>54</v>
      </c>
      <c>
        <f>(M39*21)/100</f>
      </c>
      <c t="s">
        <v>28</v>
      </c>
    </row>
    <row r="40" spans="1:5" ht="12.75">
      <c r="A40" s="35" t="s">
        <v>55</v>
      </c>
      <c r="E40" s="39" t="s">
        <v>5221</v>
      </c>
    </row>
    <row r="41" spans="1:5" ht="63.75">
      <c r="A41" s="35" t="s">
        <v>56</v>
      </c>
      <c r="E41" s="40" t="s">
        <v>8565</v>
      </c>
    </row>
    <row r="42" spans="1:5" ht="12.75">
      <c r="A42" t="s">
        <v>58</v>
      </c>
      <c r="E42" s="39" t="s">
        <v>59</v>
      </c>
    </row>
    <row r="43" spans="1:16" ht="12.75">
      <c r="A43" t="s">
        <v>50</v>
      </c>
      <c s="34" t="s">
        <v>86</v>
      </c>
      <c s="34" t="s">
        <v>5224</v>
      </c>
      <c s="35" t="s">
        <v>5</v>
      </c>
      <c s="6" t="s">
        <v>5225</v>
      </c>
      <c s="36" t="s">
        <v>53</v>
      </c>
      <c s="37">
        <v>2225</v>
      </c>
      <c s="36">
        <v>0</v>
      </c>
      <c s="36">
        <f>ROUND(G43*H43,6)</f>
      </c>
      <c r="L43" s="38">
        <v>0</v>
      </c>
      <c s="32">
        <f>ROUND(ROUND(L43,2)*ROUND(G43,3),2)</f>
      </c>
      <c s="36" t="s">
        <v>54</v>
      </c>
      <c>
        <f>(M43*21)/100</f>
      </c>
      <c t="s">
        <v>28</v>
      </c>
    </row>
    <row r="44" spans="1:5" ht="12.75">
      <c r="A44" s="35" t="s">
        <v>55</v>
      </c>
      <c r="E44" s="39" t="s">
        <v>5225</v>
      </c>
    </row>
    <row r="45" spans="1:5" ht="12.75">
      <c r="A45" s="35" t="s">
        <v>56</v>
      </c>
      <c r="E45" s="40" t="s">
        <v>8566</v>
      </c>
    </row>
    <row r="46" spans="1:5" ht="12.75">
      <c r="A46" t="s">
        <v>58</v>
      </c>
      <c r="E46" s="39" t="s">
        <v>59</v>
      </c>
    </row>
    <row r="47" spans="1:16" ht="12.75">
      <c r="A47" t="s">
        <v>50</v>
      </c>
      <c s="34" t="s">
        <v>90</v>
      </c>
      <c s="34" t="s">
        <v>5227</v>
      </c>
      <c s="35" t="s">
        <v>5</v>
      </c>
      <c s="6" t="s">
        <v>5228</v>
      </c>
      <c s="36" t="s">
        <v>62</v>
      </c>
      <c s="37">
        <v>83.396</v>
      </c>
      <c s="36">
        <v>0</v>
      </c>
      <c s="36">
        <f>ROUND(G47*H47,6)</f>
      </c>
      <c r="L47" s="38">
        <v>0</v>
      </c>
      <c s="32">
        <f>ROUND(ROUND(L47,2)*ROUND(G47,3),2)</f>
      </c>
      <c s="36" t="s">
        <v>54</v>
      </c>
      <c>
        <f>(M47*21)/100</f>
      </c>
      <c t="s">
        <v>28</v>
      </c>
    </row>
    <row r="48" spans="1:5" ht="12.75">
      <c r="A48" s="35" t="s">
        <v>55</v>
      </c>
      <c r="E48" s="39" t="s">
        <v>5228</v>
      </c>
    </row>
    <row r="49" spans="1:5" ht="114.75">
      <c r="A49" s="35" t="s">
        <v>56</v>
      </c>
      <c r="E49" s="40" t="s">
        <v>8567</v>
      </c>
    </row>
    <row r="50" spans="1:5" ht="12.75">
      <c r="A50" t="s">
        <v>58</v>
      </c>
      <c r="E50" s="39" t="s">
        <v>59</v>
      </c>
    </row>
    <row r="51" spans="1:16" ht="12.75">
      <c r="A51" t="s">
        <v>50</v>
      </c>
      <c s="34" t="s">
        <v>95</v>
      </c>
      <c s="34" t="s">
        <v>4799</v>
      </c>
      <c s="35" t="s">
        <v>5</v>
      </c>
      <c s="6" t="s">
        <v>4800</v>
      </c>
      <c s="36" t="s">
        <v>1008</v>
      </c>
      <c s="37">
        <v>3302.768</v>
      </c>
      <c s="36">
        <v>0</v>
      </c>
      <c s="36">
        <f>ROUND(G51*H51,6)</f>
      </c>
      <c r="L51" s="38">
        <v>0</v>
      </c>
      <c s="32">
        <f>ROUND(ROUND(L51,2)*ROUND(G51,3),2)</f>
      </c>
      <c s="36" t="s">
        <v>54</v>
      </c>
      <c>
        <f>(M51*21)/100</f>
      </c>
      <c t="s">
        <v>28</v>
      </c>
    </row>
    <row r="52" spans="1:5" ht="12.75">
      <c r="A52" s="35" t="s">
        <v>55</v>
      </c>
      <c r="E52" s="39" t="s">
        <v>4800</v>
      </c>
    </row>
    <row r="53" spans="1:5" ht="216.75">
      <c r="A53" s="35" t="s">
        <v>56</v>
      </c>
      <c r="E53" s="40" t="s">
        <v>8568</v>
      </c>
    </row>
    <row r="54" spans="1:5" ht="12.75">
      <c r="A54" t="s">
        <v>58</v>
      </c>
      <c r="E54" s="39" t="s">
        <v>59</v>
      </c>
    </row>
    <row r="55" spans="1:16" ht="12.75">
      <c r="A55" t="s">
        <v>50</v>
      </c>
      <c s="34" t="s">
        <v>99</v>
      </c>
      <c s="34" t="s">
        <v>7238</v>
      </c>
      <c s="35" t="s">
        <v>5</v>
      </c>
      <c s="6" t="s">
        <v>7239</v>
      </c>
      <c s="36" t="s">
        <v>62</v>
      </c>
      <c s="37">
        <v>406.68</v>
      </c>
      <c s="36">
        <v>0</v>
      </c>
      <c s="36">
        <f>ROUND(G55*H55,6)</f>
      </c>
      <c r="L55" s="38">
        <v>0</v>
      </c>
      <c s="32">
        <f>ROUND(ROUND(L55,2)*ROUND(G55,3),2)</f>
      </c>
      <c s="36" t="s">
        <v>54</v>
      </c>
      <c>
        <f>(M55*21)/100</f>
      </c>
      <c t="s">
        <v>28</v>
      </c>
    </row>
    <row r="56" spans="1:5" ht="12.75">
      <c r="A56" s="35" t="s">
        <v>55</v>
      </c>
      <c r="E56" s="39" t="s">
        <v>7239</v>
      </c>
    </row>
    <row r="57" spans="1:5" ht="76.5">
      <c r="A57" s="35" t="s">
        <v>56</v>
      </c>
      <c r="E57" s="40" t="s">
        <v>8569</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8570</v>
      </c>
    </row>
    <row r="62" spans="1:5" ht="12.75">
      <c r="A62" t="s">
        <v>58</v>
      </c>
      <c r="E62" s="39" t="s">
        <v>59</v>
      </c>
    </row>
    <row r="63" spans="1:16" ht="12.75">
      <c r="A63" t="s">
        <v>50</v>
      </c>
      <c s="34" t="s">
        <v>106</v>
      </c>
      <c s="34" t="s">
        <v>5231</v>
      </c>
      <c s="35" t="s">
        <v>5</v>
      </c>
      <c s="6" t="s">
        <v>5232</v>
      </c>
      <c s="36" t="s">
        <v>62</v>
      </c>
      <c s="37">
        <v>227.5</v>
      </c>
      <c s="36">
        <v>0</v>
      </c>
      <c s="36">
        <f>ROUND(G63*H63,6)</f>
      </c>
      <c r="L63" s="38">
        <v>0</v>
      </c>
      <c s="32">
        <f>ROUND(ROUND(L63,2)*ROUND(G63,3),2)</f>
      </c>
      <c s="36" t="s">
        <v>54</v>
      </c>
      <c>
        <f>(M63*21)/100</f>
      </c>
      <c t="s">
        <v>28</v>
      </c>
    </row>
    <row r="64" spans="1:5" ht="12.75">
      <c r="A64" s="35" t="s">
        <v>55</v>
      </c>
      <c r="E64" s="39" t="s">
        <v>5232</v>
      </c>
    </row>
    <row r="65" spans="1:5" ht="89.25">
      <c r="A65" s="35" t="s">
        <v>56</v>
      </c>
      <c r="E65" s="40" t="s">
        <v>8571</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8572</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8573</v>
      </c>
    </row>
    <row r="74" spans="1:5" ht="12.75">
      <c r="A74" t="s">
        <v>58</v>
      </c>
      <c r="E74" s="39" t="s">
        <v>59</v>
      </c>
    </row>
    <row r="75" spans="1:16" ht="12.75">
      <c r="A75" t="s">
        <v>50</v>
      </c>
      <c s="34" t="s">
        <v>118</v>
      </c>
      <c s="34" t="s">
        <v>4128</v>
      </c>
      <c s="35" t="s">
        <v>5</v>
      </c>
      <c s="6" t="s">
        <v>4129</v>
      </c>
      <c s="36" t="s">
        <v>62</v>
      </c>
      <c s="37">
        <v>7.704</v>
      </c>
      <c s="36">
        <v>0</v>
      </c>
      <c s="36">
        <f>ROUND(G75*H75,6)</f>
      </c>
      <c r="L75" s="38">
        <v>0</v>
      </c>
      <c s="32">
        <f>ROUND(ROUND(L75,2)*ROUND(G75,3),2)</f>
      </c>
      <c s="36" t="s">
        <v>54</v>
      </c>
      <c>
        <f>(M75*21)/100</f>
      </c>
      <c t="s">
        <v>28</v>
      </c>
    </row>
    <row r="76" spans="1:5" ht="12.75">
      <c r="A76" s="35" t="s">
        <v>55</v>
      </c>
      <c r="E76" s="39" t="s">
        <v>4129</v>
      </c>
    </row>
    <row r="77" spans="1:5" ht="63.75">
      <c r="A77" s="35" t="s">
        <v>56</v>
      </c>
      <c r="E77" s="40" t="s">
        <v>8574</v>
      </c>
    </row>
    <row r="78" spans="1:5" ht="12.75">
      <c r="A78" t="s">
        <v>58</v>
      </c>
      <c r="E78" s="39" t="s">
        <v>59</v>
      </c>
    </row>
    <row r="79" spans="1:16" ht="12.75">
      <c r="A79" t="s">
        <v>50</v>
      </c>
      <c s="34" t="s">
        <v>122</v>
      </c>
      <c s="34" t="s">
        <v>5237</v>
      </c>
      <c s="35" t="s">
        <v>5</v>
      </c>
      <c s="6" t="s">
        <v>5238</v>
      </c>
      <c s="36" t="s">
        <v>53</v>
      </c>
      <c s="37">
        <v>4450</v>
      </c>
      <c s="36">
        <v>0</v>
      </c>
      <c s="36">
        <f>ROUND(G79*H79,6)</f>
      </c>
      <c r="L79" s="38">
        <v>0</v>
      </c>
      <c s="32">
        <f>ROUND(ROUND(L79,2)*ROUND(G79,3),2)</f>
      </c>
      <c s="36" t="s">
        <v>54</v>
      </c>
      <c>
        <f>(M79*21)/100</f>
      </c>
      <c t="s">
        <v>28</v>
      </c>
    </row>
    <row r="80" spans="1:5" ht="12.75">
      <c r="A80" s="35" t="s">
        <v>55</v>
      </c>
      <c r="E80" s="39" t="s">
        <v>5238</v>
      </c>
    </row>
    <row r="81" spans="1:5" ht="12.75">
      <c r="A81" s="35" t="s">
        <v>56</v>
      </c>
      <c r="E81" s="40" t="s">
        <v>8575</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8576</v>
      </c>
    </row>
    <row r="86" spans="1:5" ht="12.75">
      <c r="A86" t="s">
        <v>58</v>
      </c>
      <c r="E86" s="39" t="s">
        <v>59</v>
      </c>
    </row>
    <row r="87" spans="1:16" ht="12.75">
      <c r="A87" t="s">
        <v>50</v>
      </c>
      <c s="34" t="s">
        <v>127</v>
      </c>
      <c s="34" t="s">
        <v>8577</v>
      </c>
      <c s="35" t="s">
        <v>5</v>
      </c>
      <c s="6" t="s">
        <v>8578</v>
      </c>
      <c s="36" t="s">
        <v>62</v>
      </c>
      <c s="37">
        <v>4.056</v>
      </c>
      <c s="36">
        <v>0</v>
      </c>
      <c s="36">
        <f>ROUND(G87*H87,6)</f>
      </c>
      <c r="L87" s="38">
        <v>0</v>
      </c>
      <c s="32">
        <f>ROUND(ROUND(L87,2)*ROUND(G87,3),2)</f>
      </c>
      <c s="36" t="s">
        <v>54</v>
      </c>
      <c>
        <f>(M87*21)/100</f>
      </c>
      <c t="s">
        <v>28</v>
      </c>
    </row>
    <row r="88" spans="1:5" ht="12.75">
      <c r="A88" s="35" t="s">
        <v>55</v>
      </c>
      <c r="E88" s="39" t="s">
        <v>8578</v>
      </c>
    </row>
    <row r="89" spans="1:5" ht="25.5">
      <c r="A89" s="35" t="s">
        <v>56</v>
      </c>
      <c r="E89" s="40" t="s">
        <v>8579</v>
      </c>
    </row>
    <row r="90" spans="1:5" ht="12.75">
      <c r="A90" t="s">
        <v>58</v>
      </c>
      <c r="E90" s="39" t="s">
        <v>59</v>
      </c>
    </row>
    <row r="91" spans="1:13" ht="12.75">
      <c r="A91" t="s">
        <v>47</v>
      </c>
      <c r="C91" s="31" t="s">
        <v>300</v>
      </c>
      <c r="E91" s="33" t="s">
        <v>5241</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8580</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8581</v>
      </c>
    </row>
    <row r="99" spans="1:5" ht="12.75">
      <c r="A99" t="s">
        <v>58</v>
      </c>
      <c r="E99" s="39" t="s">
        <v>59</v>
      </c>
    </row>
    <row r="100" spans="1:16" ht="12.75">
      <c r="A100" t="s">
        <v>50</v>
      </c>
      <c s="34" t="s">
        <v>138</v>
      </c>
      <c s="34" t="s">
        <v>5242</v>
      </c>
      <c s="35" t="s">
        <v>5</v>
      </c>
      <c s="6" t="s">
        <v>5243</v>
      </c>
      <c s="36" t="s">
        <v>70</v>
      </c>
      <c s="37">
        <v>526</v>
      </c>
      <c s="36">
        <v>0</v>
      </c>
      <c s="36">
        <f>ROUND(G100*H100,6)</f>
      </c>
      <c r="L100" s="38">
        <v>0</v>
      </c>
      <c s="32">
        <f>ROUND(ROUND(L100,2)*ROUND(G100,3),2)</f>
      </c>
      <c s="36" t="s">
        <v>54</v>
      </c>
      <c>
        <f>(M100*21)/100</f>
      </c>
      <c t="s">
        <v>28</v>
      </c>
    </row>
    <row r="101" spans="1:5" ht="12.75">
      <c r="A101" s="35" t="s">
        <v>55</v>
      </c>
      <c r="E101" s="39" t="s">
        <v>5243</v>
      </c>
    </row>
    <row r="102" spans="1:5" ht="38.25">
      <c r="A102" s="35" t="s">
        <v>56</v>
      </c>
      <c r="E102" s="40" t="s">
        <v>8582</v>
      </c>
    </row>
    <row r="103" spans="1:5" ht="12.75">
      <c r="A103" t="s">
        <v>58</v>
      </c>
      <c r="E103" s="39" t="s">
        <v>59</v>
      </c>
    </row>
    <row r="104" spans="1:16" ht="25.5">
      <c r="A104" t="s">
        <v>50</v>
      </c>
      <c s="34" t="s">
        <v>372</v>
      </c>
      <c s="34" t="s">
        <v>8583</v>
      </c>
      <c s="35" t="s">
        <v>5</v>
      </c>
      <c s="6" t="s">
        <v>8584</v>
      </c>
      <c s="36" t="s">
        <v>70</v>
      </c>
      <c s="37">
        <v>1055</v>
      </c>
      <c s="36">
        <v>0</v>
      </c>
      <c s="36">
        <f>ROUND(G104*H104,6)</f>
      </c>
      <c r="L104" s="38">
        <v>0</v>
      </c>
      <c s="32">
        <f>ROUND(ROUND(L104,2)*ROUND(G104,3),2)</f>
      </c>
      <c s="36" t="s">
        <v>54</v>
      </c>
      <c>
        <f>(M104*21)/100</f>
      </c>
      <c t="s">
        <v>28</v>
      </c>
    </row>
    <row r="105" spans="1:5" ht="25.5">
      <c r="A105" s="35" t="s">
        <v>55</v>
      </c>
      <c r="E105" s="39" t="s">
        <v>8584</v>
      </c>
    </row>
    <row r="106" spans="1:5" ht="12.75">
      <c r="A106" s="35" t="s">
        <v>56</v>
      </c>
      <c r="E106" s="40" t="s">
        <v>8585</v>
      </c>
    </row>
    <row r="107" spans="1:5" ht="12.75">
      <c r="A107" t="s">
        <v>58</v>
      </c>
      <c r="E107" s="39" t="s">
        <v>59</v>
      </c>
    </row>
    <row r="108" spans="1:16" ht="25.5">
      <c r="A108" t="s">
        <v>50</v>
      </c>
      <c s="34" t="s">
        <v>142</v>
      </c>
      <c s="34" t="s">
        <v>8586</v>
      </c>
      <c s="35" t="s">
        <v>5</v>
      </c>
      <c s="6" t="s">
        <v>8587</v>
      </c>
      <c s="36" t="s">
        <v>70</v>
      </c>
      <c s="37">
        <v>1292</v>
      </c>
      <c s="36">
        <v>0</v>
      </c>
      <c s="36">
        <f>ROUND(G108*H108,6)</f>
      </c>
      <c r="L108" s="38">
        <v>0</v>
      </c>
      <c s="32">
        <f>ROUND(ROUND(L108,2)*ROUND(G108,3),2)</f>
      </c>
      <c s="36" t="s">
        <v>54</v>
      </c>
      <c>
        <f>(M108*21)/100</f>
      </c>
      <c t="s">
        <v>28</v>
      </c>
    </row>
    <row r="109" spans="1:5" ht="25.5">
      <c r="A109" s="35" t="s">
        <v>55</v>
      </c>
      <c r="E109" s="39" t="s">
        <v>8587</v>
      </c>
    </row>
    <row r="110" spans="1:5" ht="12.75">
      <c r="A110" s="35" t="s">
        <v>56</v>
      </c>
      <c r="E110" s="40" t="s">
        <v>8588</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8589</v>
      </c>
    </row>
    <row r="115" spans="1:5" ht="12.75">
      <c r="A115" t="s">
        <v>58</v>
      </c>
      <c r="E115" s="39" t="s">
        <v>59</v>
      </c>
    </row>
    <row r="116" spans="1:16" ht="25.5">
      <c r="A116" t="s">
        <v>50</v>
      </c>
      <c s="34" t="s">
        <v>149</v>
      </c>
      <c s="34" t="s">
        <v>8590</v>
      </c>
      <c s="35" t="s">
        <v>5</v>
      </c>
      <c s="6" t="s">
        <v>8591</v>
      </c>
      <c s="36" t="s">
        <v>93</v>
      </c>
      <c s="37">
        <v>42</v>
      </c>
      <c s="36">
        <v>0</v>
      </c>
      <c s="36">
        <f>ROUND(G116*H116,6)</f>
      </c>
      <c r="L116" s="38">
        <v>0</v>
      </c>
      <c s="32">
        <f>ROUND(ROUND(L116,2)*ROUND(G116,3),2)</f>
      </c>
      <c s="36" t="s">
        <v>54</v>
      </c>
      <c>
        <f>(M116*21)/100</f>
      </c>
      <c t="s">
        <v>28</v>
      </c>
    </row>
    <row r="117" spans="1:5" ht="25.5">
      <c r="A117" s="35" t="s">
        <v>55</v>
      </c>
      <c r="E117" s="39" t="s">
        <v>8591</v>
      </c>
    </row>
    <row r="118" spans="1:5" ht="63.75">
      <c r="A118" s="35" t="s">
        <v>56</v>
      </c>
      <c r="E118" s="40" t="s">
        <v>8592</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8593</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8594</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8595</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8596</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8597</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8598</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8599</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8600</v>
      </c>
    </row>
    <row r="152" spans="1:5" ht="12.75">
      <c r="A152" t="s">
        <v>58</v>
      </c>
      <c r="E152" s="39" t="s">
        <v>59</v>
      </c>
    </row>
    <row r="153" spans="1:16" ht="12.75">
      <c r="A153" t="s">
        <v>50</v>
      </c>
      <c s="34" t="s">
        <v>182</v>
      </c>
      <c s="34" t="s">
        <v>8601</v>
      </c>
      <c s="35" t="s">
        <v>5</v>
      </c>
      <c s="6" t="s">
        <v>8602</v>
      </c>
      <c s="36" t="s">
        <v>865</v>
      </c>
      <c s="37">
        <v>1</v>
      </c>
      <c s="36">
        <v>0</v>
      </c>
      <c s="36">
        <f>ROUND(G153*H153,6)</f>
      </c>
      <c r="L153" s="38">
        <v>0</v>
      </c>
      <c s="32">
        <f>ROUND(ROUND(L153,2)*ROUND(G153,3),2)</f>
      </c>
      <c s="36" t="s">
        <v>54</v>
      </c>
      <c>
        <f>(M153*21)/100</f>
      </c>
      <c t="s">
        <v>28</v>
      </c>
    </row>
    <row r="154" spans="1:5" ht="12.75">
      <c r="A154" s="35" t="s">
        <v>55</v>
      </c>
      <c r="E154" s="39" t="s">
        <v>8602</v>
      </c>
    </row>
    <row r="155" spans="1:5" ht="12.75">
      <c r="A155" s="35" t="s">
        <v>56</v>
      </c>
      <c r="E155" s="40" t="s">
        <v>8603</v>
      </c>
    </row>
    <row r="156" spans="1:5" ht="12.75">
      <c r="A156" t="s">
        <v>58</v>
      </c>
      <c r="E156" s="39" t="s">
        <v>59</v>
      </c>
    </row>
    <row r="157" spans="1:16" ht="12.75">
      <c r="A157" t="s">
        <v>50</v>
      </c>
      <c s="34" t="s">
        <v>186</v>
      </c>
      <c s="34" t="s">
        <v>8604</v>
      </c>
      <c s="35" t="s">
        <v>5</v>
      </c>
      <c s="6" t="s">
        <v>8605</v>
      </c>
      <c s="36" t="s">
        <v>93</v>
      </c>
      <c s="37">
        <v>3</v>
      </c>
      <c s="36">
        <v>0</v>
      </c>
      <c s="36">
        <f>ROUND(G157*H157,6)</f>
      </c>
      <c r="L157" s="38">
        <v>0</v>
      </c>
      <c s="32">
        <f>ROUND(ROUND(L157,2)*ROUND(G157,3),2)</f>
      </c>
      <c s="36" t="s">
        <v>54</v>
      </c>
      <c>
        <f>(M157*21)/100</f>
      </c>
      <c t="s">
        <v>28</v>
      </c>
    </row>
    <row r="158" spans="1:5" ht="12.75">
      <c r="A158" s="35" t="s">
        <v>55</v>
      </c>
      <c r="E158" s="39" t="s">
        <v>8605</v>
      </c>
    </row>
    <row r="159" spans="1:5" ht="12.75">
      <c r="A159" s="35" t="s">
        <v>56</v>
      </c>
      <c r="E159" s="40" t="s">
        <v>8606</v>
      </c>
    </row>
    <row r="160" spans="1:5" ht="12.75">
      <c r="A160" t="s">
        <v>58</v>
      </c>
      <c r="E160" s="39" t="s">
        <v>59</v>
      </c>
    </row>
    <row r="161" spans="1:16" ht="25.5">
      <c r="A161" t="s">
        <v>50</v>
      </c>
      <c s="34" t="s">
        <v>191</v>
      </c>
      <c s="34" t="s">
        <v>8607</v>
      </c>
      <c s="35" t="s">
        <v>5</v>
      </c>
      <c s="6" t="s">
        <v>8608</v>
      </c>
      <c s="36" t="s">
        <v>93</v>
      </c>
      <c s="37">
        <v>3</v>
      </c>
      <c s="36">
        <v>0</v>
      </c>
      <c s="36">
        <f>ROUND(G161*H161,6)</f>
      </c>
      <c r="L161" s="38">
        <v>0</v>
      </c>
      <c s="32">
        <f>ROUND(ROUND(L161,2)*ROUND(G161,3),2)</f>
      </c>
      <c s="36" t="s">
        <v>54</v>
      </c>
      <c>
        <f>(M161*21)/100</f>
      </c>
      <c t="s">
        <v>28</v>
      </c>
    </row>
    <row r="162" spans="1:5" ht="25.5">
      <c r="A162" s="35" t="s">
        <v>55</v>
      </c>
      <c r="E162" s="39" t="s">
        <v>8608</v>
      </c>
    </row>
    <row r="163" spans="1:5" ht="12.75">
      <c r="A163" s="35" t="s">
        <v>56</v>
      </c>
      <c r="E163" s="40" t="s">
        <v>8600</v>
      </c>
    </row>
    <row r="164" spans="1:5" ht="12.75">
      <c r="A164" t="s">
        <v>58</v>
      </c>
      <c r="E164" s="39" t="s">
        <v>59</v>
      </c>
    </row>
    <row r="165" spans="1:16" ht="12.75">
      <c r="A165" t="s">
        <v>50</v>
      </c>
      <c s="34" t="s">
        <v>195</v>
      </c>
      <c s="34" t="s">
        <v>8609</v>
      </c>
      <c s="35" t="s">
        <v>5</v>
      </c>
      <c s="6" t="s">
        <v>8610</v>
      </c>
      <c s="36" t="s">
        <v>70</v>
      </c>
      <c s="37">
        <v>300</v>
      </c>
      <c s="36">
        <v>0</v>
      </c>
      <c s="36">
        <f>ROUND(G165*H165,6)</f>
      </c>
      <c r="L165" s="38">
        <v>0</v>
      </c>
      <c s="32">
        <f>ROUND(ROUND(L165,2)*ROUND(G165,3),2)</f>
      </c>
      <c s="36" t="s">
        <v>54</v>
      </c>
      <c>
        <f>(M165*21)/100</f>
      </c>
      <c t="s">
        <v>28</v>
      </c>
    </row>
    <row r="166" spans="1:5" ht="12.75">
      <c r="A166" s="35" t="s">
        <v>55</v>
      </c>
      <c r="E166" s="39" t="s">
        <v>8610</v>
      </c>
    </row>
    <row r="167" spans="1:5" ht="12.75">
      <c r="A167" s="35" t="s">
        <v>56</v>
      </c>
      <c r="E167" s="40" t="s">
        <v>8611</v>
      </c>
    </row>
    <row r="168" spans="1:5" ht="12.75">
      <c r="A168" t="s">
        <v>58</v>
      </c>
      <c r="E168" s="39" t="s">
        <v>59</v>
      </c>
    </row>
    <row r="169" spans="1:16" ht="25.5">
      <c r="A169" t="s">
        <v>50</v>
      </c>
      <c s="34" t="s">
        <v>200</v>
      </c>
      <c s="34" t="s">
        <v>8612</v>
      </c>
      <c s="35" t="s">
        <v>5</v>
      </c>
      <c s="6" t="s">
        <v>8613</v>
      </c>
      <c s="36" t="s">
        <v>93</v>
      </c>
      <c s="37">
        <v>3</v>
      </c>
      <c s="36">
        <v>0</v>
      </c>
      <c s="36">
        <f>ROUND(G169*H169,6)</f>
      </c>
      <c r="L169" s="38">
        <v>0</v>
      </c>
      <c s="32">
        <f>ROUND(ROUND(L169,2)*ROUND(G169,3),2)</f>
      </c>
      <c s="36" t="s">
        <v>54</v>
      </c>
      <c>
        <f>(M169*21)/100</f>
      </c>
      <c t="s">
        <v>28</v>
      </c>
    </row>
    <row r="170" spans="1:5" ht="25.5">
      <c r="A170" s="35" t="s">
        <v>55</v>
      </c>
      <c r="E170" s="39" t="s">
        <v>8613</v>
      </c>
    </row>
    <row r="171" spans="1:5" ht="12.75">
      <c r="A171" s="35" t="s">
        <v>56</v>
      </c>
      <c r="E171" s="40" t="s">
        <v>8614</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8615</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8616</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8617</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8618</v>
      </c>
    </row>
    <row r="188" spans="1:5" ht="12.75">
      <c r="A188" t="s">
        <v>58</v>
      </c>
      <c r="E188" s="39" t="s">
        <v>59</v>
      </c>
    </row>
    <row r="189" spans="1:16" ht="12.75">
      <c r="A189" t="s">
        <v>50</v>
      </c>
      <c s="34" t="s">
        <v>217</v>
      </c>
      <c s="34" t="s">
        <v>6609</v>
      </c>
      <c s="35" t="s">
        <v>5</v>
      </c>
      <c s="6" t="s">
        <v>6610</v>
      </c>
      <c s="36" t="s">
        <v>70</v>
      </c>
      <c s="37">
        <v>60</v>
      </c>
      <c s="36">
        <v>0</v>
      </c>
      <c s="36">
        <f>ROUND(G189*H189,6)</f>
      </c>
      <c r="L189" s="38">
        <v>0</v>
      </c>
      <c s="32">
        <f>ROUND(ROUND(L189,2)*ROUND(G189,3),2)</f>
      </c>
      <c s="36" t="s">
        <v>54</v>
      </c>
      <c>
        <f>(M189*21)/100</f>
      </c>
      <c t="s">
        <v>28</v>
      </c>
    </row>
    <row r="190" spans="1:5" ht="12.75">
      <c r="A190" s="35" t="s">
        <v>55</v>
      </c>
      <c r="E190" s="39" t="s">
        <v>6610</v>
      </c>
    </row>
    <row r="191" spans="1:5" ht="12.75">
      <c r="A191" s="35" t="s">
        <v>56</v>
      </c>
      <c r="E191" s="40" t="s">
        <v>8619</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8620</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8621</v>
      </c>
    </row>
    <row r="200" spans="1:5" ht="12.75">
      <c r="A200" t="s">
        <v>58</v>
      </c>
      <c r="E200" s="39" t="s">
        <v>59</v>
      </c>
    </row>
    <row r="201" spans="1:16" ht="25.5">
      <c r="A201" t="s">
        <v>50</v>
      </c>
      <c s="34" t="s">
        <v>228</v>
      </c>
      <c s="34" t="s">
        <v>8622</v>
      </c>
      <c s="35" t="s">
        <v>5</v>
      </c>
      <c s="6" t="s">
        <v>8623</v>
      </c>
      <c s="36" t="s">
        <v>70</v>
      </c>
      <c s="37">
        <v>1445</v>
      </c>
      <c s="36">
        <v>0</v>
      </c>
      <c s="36">
        <f>ROUND(G201*H201,6)</f>
      </c>
      <c r="L201" s="38">
        <v>0</v>
      </c>
      <c s="32">
        <f>ROUND(ROUND(L201,2)*ROUND(G201,3),2)</f>
      </c>
      <c s="36" t="s">
        <v>54</v>
      </c>
      <c>
        <f>(M201*21)/100</f>
      </c>
      <c t="s">
        <v>28</v>
      </c>
    </row>
    <row r="202" spans="1:5" ht="25.5">
      <c r="A202" s="35" t="s">
        <v>55</v>
      </c>
      <c r="E202" s="39" t="s">
        <v>8623</v>
      </c>
    </row>
    <row r="203" spans="1:5" ht="38.25">
      <c r="A203" s="35" t="s">
        <v>56</v>
      </c>
      <c r="E203" s="40" t="s">
        <v>8624</v>
      </c>
    </row>
    <row r="204" spans="1:5" ht="12.75">
      <c r="A204" t="s">
        <v>58</v>
      </c>
      <c r="E204" s="39" t="s">
        <v>59</v>
      </c>
    </row>
    <row r="205" spans="1:16" ht="12.75">
      <c r="A205" t="s">
        <v>50</v>
      </c>
      <c s="34" t="s">
        <v>231</v>
      </c>
      <c s="34" t="s">
        <v>8625</v>
      </c>
      <c s="35" t="s">
        <v>5</v>
      </c>
      <c s="6" t="s">
        <v>8626</v>
      </c>
      <c s="36" t="s">
        <v>70</v>
      </c>
      <c s="37">
        <v>205</v>
      </c>
      <c s="36">
        <v>0</v>
      </c>
      <c s="36">
        <f>ROUND(G205*H205,6)</f>
      </c>
      <c r="L205" s="38">
        <v>0</v>
      </c>
      <c s="32">
        <f>ROUND(ROUND(L205,2)*ROUND(G205,3),2)</f>
      </c>
      <c s="36" t="s">
        <v>54</v>
      </c>
      <c>
        <f>(M205*21)/100</f>
      </c>
      <c t="s">
        <v>28</v>
      </c>
    </row>
    <row r="206" spans="1:5" ht="12.75">
      <c r="A206" s="35" t="s">
        <v>55</v>
      </c>
      <c r="E206" s="39" t="s">
        <v>8626</v>
      </c>
    </row>
    <row r="207" spans="1:5" ht="12.75">
      <c r="A207" s="35" t="s">
        <v>56</v>
      </c>
      <c r="E207" s="40" t="s">
        <v>8627</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8628</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8629</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8630</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8631</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8632</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8633</v>
      </c>
    </row>
    <row r="232" spans="1:5" ht="12.75">
      <c r="A232" t="s">
        <v>58</v>
      </c>
      <c r="E232" s="39" t="s">
        <v>59</v>
      </c>
    </row>
    <row r="233" spans="1:16" ht="25.5">
      <c r="A233" t="s">
        <v>50</v>
      </c>
      <c s="34" t="s">
        <v>253</v>
      </c>
      <c s="34" t="s">
        <v>8634</v>
      </c>
      <c s="35" t="s">
        <v>5</v>
      </c>
      <c s="6" t="s">
        <v>8635</v>
      </c>
      <c s="36" t="s">
        <v>93</v>
      </c>
      <c s="37">
        <v>2</v>
      </c>
      <c s="36">
        <v>0</v>
      </c>
      <c s="36">
        <f>ROUND(G233*H233,6)</f>
      </c>
      <c r="L233" s="38">
        <v>0</v>
      </c>
      <c s="32">
        <f>ROUND(ROUND(L233,2)*ROUND(G233,3),2)</f>
      </c>
      <c s="36" t="s">
        <v>54</v>
      </c>
      <c>
        <f>(M233*21)/100</f>
      </c>
      <c t="s">
        <v>28</v>
      </c>
    </row>
    <row r="234" spans="1:5" ht="25.5">
      <c r="A234" s="35" t="s">
        <v>55</v>
      </c>
      <c r="E234" s="39" t="s">
        <v>8635</v>
      </c>
    </row>
    <row r="235" spans="1:5" ht="12.75">
      <c r="A235" s="35" t="s">
        <v>56</v>
      </c>
      <c r="E235" s="40" t="s">
        <v>8636</v>
      </c>
    </row>
    <row r="236" spans="1:5" ht="12.75">
      <c r="A236" t="s">
        <v>58</v>
      </c>
      <c r="E236" s="39" t="s">
        <v>59</v>
      </c>
    </row>
    <row r="237" spans="1:16" ht="25.5">
      <c r="A237" t="s">
        <v>50</v>
      </c>
      <c s="34" t="s">
        <v>256</v>
      </c>
      <c s="34" t="s">
        <v>8637</v>
      </c>
      <c s="35" t="s">
        <v>5</v>
      </c>
      <c s="6" t="s">
        <v>8638</v>
      </c>
      <c s="36" t="s">
        <v>93</v>
      </c>
      <c s="37">
        <v>4</v>
      </c>
      <c s="36">
        <v>0</v>
      </c>
      <c s="36">
        <f>ROUND(G237*H237,6)</f>
      </c>
      <c r="L237" s="38">
        <v>0</v>
      </c>
      <c s="32">
        <f>ROUND(ROUND(L237,2)*ROUND(G237,3),2)</f>
      </c>
      <c s="36" t="s">
        <v>54</v>
      </c>
      <c>
        <f>(M237*21)/100</f>
      </c>
      <c t="s">
        <v>28</v>
      </c>
    </row>
    <row r="238" spans="1:5" ht="25.5">
      <c r="A238" s="35" t="s">
        <v>55</v>
      </c>
      <c r="E238" s="39" t="s">
        <v>8638</v>
      </c>
    </row>
    <row r="239" spans="1:5" ht="38.25">
      <c r="A239" s="35" t="s">
        <v>56</v>
      </c>
      <c r="E239" s="40" t="s">
        <v>8639</v>
      </c>
    </row>
    <row r="240" spans="1:5" ht="12.75">
      <c r="A240" t="s">
        <v>58</v>
      </c>
      <c r="E240" s="39" t="s">
        <v>59</v>
      </c>
    </row>
    <row r="241" spans="1:16" ht="25.5">
      <c r="A241" t="s">
        <v>50</v>
      </c>
      <c s="34" t="s">
        <v>259</v>
      </c>
      <c s="34" t="s">
        <v>8640</v>
      </c>
      <c s="35" t="s">
        <v>5</v>
      </c>
      <c s="6" t="s">
        <v>8641</v>
      </c>
      <c s="36" t="s">
        <v>93</v>
      </c>
      <c s="37">
        <v>3</v>
      </c>
      <c s="36">
        <v>0</v>
      </c>
      <c s="36">
        <f>ROUND(G241*H241,6)</f>
      </c>
      <c r="L241" s="38">
        <v>0</v>
      </c>
      <c s="32">
        <f>ROUND(ROUND(L241,2)*ROUND(G241,3),2)</f>
      </c>
      <c s="36" t="s">
        <v>54</v>
      </c>
      <c>
        <f>(M241*21)/100</f>
      </c>
      <c t="s">
        <v>28</v>
      </c>
    </row>
    <row r="242" spans="1:5" ht="25.5">
      <c r="A242" s="35" t="s">
        <v>55</v>
      </c>
      <c r="E242" s="39" t="s">
        <v>8641</v>
      </c>
    </row>
    <row r="243" spans="1:5" ht="12.75">
      <c r="A243" s="35" t="s">
        <v>56</v>
      </c>
      <c r="E243" s="40" t="s">
        <v>8642</v>
      </c>
    </row>
    <row r="244" spans="1:5" ht="12.75">
      <c r="A244" t="s">
        <v>58</v>
      </c>
      <c r="E244" s="39" t="s">
        <v>59</v>
      </c>
    </row>
    <row r="245" spans="1:16" ht="25.5">
      <c r="A245" t="s">
        <v>50</v>
      </c>
      <c s="34" t="s">
        <v>262</v>
      </c>
      <c s="34" t="s">
        <v>8643</v>
      </c>
      <c s="35" t="s">
        <v>5</v>
      </c>
      <c s="6" t="s">
        <v>8644</v>
      </c>
      <c s="36" t="s">
        <v>93</v>
      </c>
      <c s="37">
        <v>6</v>
      </c>
      <c s="36">
        <v>0</v>
      </c>
      <c s="36">
        <f>ROUND(G245*H245,6)</f>
      </c>
      <c r="L245" s="38">
        <v>0</v>
      </c>
      <c s="32">
        <f>ROUND(ROUND(L245,2)*ROUND(G245,3),2)</f>
      </c>
      <c s="36" t="s">
        <v>54</v>
      </c>
      <c>
        <f>(M245*21)/100</f>
      </c>
      <c t="s">
        <v>28</v>
      </c>
    </row>
    <row r="246" spans="1:5" ht="25.5">
      <c r="A246" s="35" t="s">
        <v>55</v>
      </c>
      <c r="E246" s="39" t="s">
        <v>8644</v>
      </c>
    </row>
    <row r="247" spans="1:5" ht="12.75">
      <c r="A247" s="35" t="s">
        <v>56</v>
      </c>
      <c r="E247" s="40" t="s">
        <v>8645</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8646</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8647</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8648</v>
      </c>
    </row>
    <row r="260" spans="1:5" ht="12.75">
      <c r="A260" t="s">
        <v>58</v>
      </c>
      <c r="E260" s="39" t="s">
        <v>59</v>
      </c>
    </row>
    <row r="261" spans="1:16" ht="12.75">
      <c r="A261" t="s">
        <v>50</v>
      </c>
      <c s="34" t="s">
        <v>278</v>
      </c>
      <c s="34" t="s">
        <v>8649</v>
      </c>
      <c s="35" t="s">
        <v>5</v>
      </c>
      <c s="6" t="s">
        <v>8650</v>
      </c>
      <c s="36" t="s">
        <v>93</v>
      </c>
      <c s="37">
        <v>9</v>
      </c>
      <c s="36">
        <v>0</v>
      </c>
      <c s="36">
        <f>ROUND(G261*H261,6)</f>
      </c>
      <c r="L261" s="38">
        <v>0</v>
      </c>
      <c s="32">
        <f>ROUND(ROUND(L261,2)*ROUND(G261,3),2)</f>
      </c>
      <c s="36" t="s">
        <v>54</v>
      </c>
      <c>
        <f>(M261*21)/100</f>
      </c>
      <c t="s">
        <v>28</v>
      </c>
    </row>
    <row r="262" spans="1:5" ht="12.75">
      <c r="A262" s="35" t="s">
        <v>55</v>
      </c>
      <c r="E262" s="39" t="s">
        <v>8650</v>
      </c>
    </row>
    <row r="263" spans="1:5" ht="12.75">
      <c r="A263" s="35" t="s">
        <v>56</v>
      </c>
      <c r="E263" s="40" t="s">
        <v>8651</v>
      </c>
    </row>
    <row r="264" spans="1:5" ht="12.75">
      <c r="A264" t="s">
        <v>58</v>
      </c>
      <c r="E264" s="39" t="s">
        <v>59</v>
      </c>
    </row>
    <row r="265" spans="1:16" ht="25.5">
      <c r="A265" t="s">
        <v>50</v>
      </c>
      <c s="34" t="s">
        <v>281</v>
      </c>
      <c s="34" t="s">
        <v>8652</v>
      </c>
      <c s="35" t="s">
        <v>5</v>
      </c>
      <c s="6" t="s">
        <v>8653</v>
      </c>
      <c s="36" t="s">
        <v>93</v>
      </c>
      <c s="37">
        <v>3</v>
      </c>
      <c s="36">
        <v>0</v>
      </c>
      <c s="36">
        <f>ROUND(G265*H265,6)</f>
      </c>
      <c r="L265" s="38">
        <v>0</v>
      </c>
      <c s="32">
        <f>ROUND(ROUND(L265,2)*ROUND(G265,3),2)</f>
      </c>
      <c s="36" t="s">
        <v>54</v>
      </c>
      <c>
        <f>(M265*21)/100</f>
      </c>
      <c t="s">
        <v>28</v>
      </c>
    </row>
    <row r="266" spans="1:5" ht="25.5">
      <c r="A266" s="35" t="s">
        <v>55</v>
      </c>
      <c r="E266" s="39" t="s">
        <v>8653</v>
      </c>
    </row>
    <row r="267" spans="1:5" ht="12.75">
      <c r="A267" s="35" t="s">
        <v>56</v>
      </c>
      <c r="E267" s="40" t="s">
        <v>8654</v>
      </c>
    </row>
    <row r="268" spans="1:5" ht="12.75">
      <c r="A268" t="s">
        <v>58</v>
      </c>
      <c r="E268" s="39" t="s">
        <v>59</v>
      </c>
    </row>
    <row r="269" spans="1:16" ht="12.75">
      <c r="A269" t="s">
        <v>50</v>
      </c>
      <c s="34" t="s">
        <v>284</v>
      </c>
      <c s="34" t="s">
        <v>8655</v>
      </c>
      <c s="35" t="s">
        <v>5</v>
      </c>
      <c s="6" t="s">
        <v>8656</v>
      </c>
      <c s="36" t="s">
        <v>93</v>
      </c>
      <c s="37">
        <v>2</v>
      </c>
      <c s="36">
        <v>0</v>
      </c>
      <c s="36">
        <f>ROUND(G269*H269,6)</f>
      </c>
      <c r="L269" s="38">
        <v>0</v>
      </c>
      <c s="32">
        <f>ROUND(ROUND(L269,2)*ROUND(G269,3),2)</f>
      </c>
      <c s="36" t="s">
        <v>54</v>
      </c>
      <c>
        <f>(M269*21)/100</f>
      </c>
      <c t="s">
        <v>28</v>
      </c>
    </row>
    <row r="270" spans="1:5" ht="12.75">
      <c r="A270" s="35" t="s">
        <v>55</v>
      </c>
      <c r="E270" s="39" t="s">
        <v>8656</v>
      </c>
    </row>
    <row r="271" spans="1:5" ht="12.75">
      <c r="A271" s="35" t="s">
        <v>56</v>
      </c>
      <c r="E271" s="40" t="s">
        <v>8657</v>
      </c>
    </row>
    <row r="272" spans="1:5" ht="12.75">
      <c r="A272" t="s">
        <v>58</v>
      </c>
      <c r="E272" s="39" t="s">
        <v>59</v>
      </c>
    </row>
    <row r="273" spans="1:16" ht="12.75">
      <c r="A273" t="s">
        <v>50</v>
      </c>
      <c s="34" t="s">
        <v>287</v>
      </c>
      <c s="34" t="s">
        <v>8658</v>
      </c>
      <c s="35" t="s">
        <v>5</v>
      </c>
      <c s="6" t="s">
        <v>8659</v>
      </c>
      <c s="36" t="s">
        <v>93</v>
      </c>
      <c s="37">
        <v>10</v>
      </c>
      <c s="36">
        <v>0</v>
      </c>
      <c s="36">
        <f>ROUND(G273*H273,6)</f>
      </c>
      <c r="L273" s="38">
        <v>0</v>
      </c>
      <c s="32">
        <f>ROUND(ROUND(L273,2)*ROUND(G273,3),2)</f>
      </c>
      <c s="36" t="s">
        <v>54</v>
      </c>
      <c>
        <f>(M273*21)/100</f>
      </c>
      <c t="s">
        <v>28</v>
      </c>
    </row>
    <row r="274" spans="1:5" ht="12.75">
      <c r="A274" s="35" t="s">
        <v>55</v>
      </c>
      <c r="E274" s="39" t="s">
        <v>8659</v>
      </c>
    </row>
    <row r="275" spans="1:5" ht="38.25">
      <c r="A275" s="35" t="s">
        <v>56</v>
      </c>
      <c r="E275" s="40" t="s">
        <v>8660</v>
      </c>
    </row>
    <row r="276" spans="1:5" ht="12.75">
      <c r="A276" t="s">
        <v>58</v>
      </c>
      <c r="E276" s="39" t="s">
        <v>59</v>
      </c>
    </row>
    <row r="277" spans="1:16" ht="12.75">
      <c r="A277" t="s">
        <v>50</v>
      </c>
      <c s="34" t="s">
        <v>290</v>
      </c>
      <c s="34" t="s">
        <v>8661</v>
      </c>
      <c s="35" t="s">
        <v>5</v>
      </c>
      <c s="6" t="s">
        <v>8662</v>
      </c>
      <c s="36" t="s">
        <v>93</v>
      </c>
      <c s="37">
        <v>1</v>
      </c>
      <c s="36">
        <v>0</v>
      </c>
      <c s="36">
        <f>ROUND(G277*H277,6)</f>
      </c>
      <c r="L277" s="38">
        <v>0</v>
      </c>
      <c s="32">
        <f>ROUND(ROUND(L277,2)*ROUND(G277,3),2)</f>
      </c>
      <c s="36" t="s">
        <v>54</v>
      </c>
      <c>
        <f>(M277*21)/100</f>
      </c>
      <c t="s">
        <v>28</v>
      </c>
    </row>
    <row r="278" spans="1:5" ht="12.75">
      <c r="A278" s="35" t="s">
        <v>55</v>
      </c>
      <c r="E278" s="39" t="s">
        <v>8662</v>
      </c>
    </row>
    <row r="279" spans="1:5" ht="12.75">
      <c r="A279" s="35" t="s">
        <v>56</v>
      </c>
      <c r="E279" s="40" t="s">
        <v>8663</v>
      </c>
    </row>
    <row r="280" spans="1:5" ht="12.75">
      <c r="A280" t="s">
        <v>58</v>
      </c>
      <c r="E280" s="39" t="s">
        <v>59</v>
      </c>
    </row>
    <row r="281" spans="1:16" ht="12.75">
      <c r="A281" t="s">
        <v>50</v>
      </c>
      <c s="34" t="s">
        <v>293</v>
      </c>
      <c s="34" t="s">
        <v>8664</v>
      </c>
      <c s="35" t="s">
        <v>5</v>
      </c>
      <c s="6" t="s">
        <v>8665</v>
      </c>
      <c s="36" t="s">
        <v>93</v>
      </c>
      <c s="37">
        <v>1</v>
      </c>
      <c s="36">
        <v>0</v>
      </c>
      <c s="36">
        <f>ROUND(G281*H281,6)</f>
      </c>
      <c r="L281" s="38">
        <v>0</v>
      </c>
      <c s="32">
        <f>ROUND(ROUND(L281,2)*ROUND(G281,3),2)</f>
      </c>
      <c s="36" t="s">
        <v>54</v>
      </c>
      <c>
        <f>(M281*21)/100</f>
      </c>
      <c t="s">
        <v>28</v>
      </c>
    </row>
    <row r="282" spans="1:5" ht="12.75">
      <c r="A282" s="35" t="s">
        <v>55</v>
      </c>
      <c r="E282" s="39" t="s">
        <v>8665</v>
      </c>
    </row>
    <row r="283" spans="1:5" ht="12.75">
      <c r="A283" s="35" t="s">
        <v>56</v>
      </c>
      <c r="E283" s="40" t="s">
        <v>8666</v>
      </c>
    </row>
    <row r="284" spans="1:5" ht="12.75">
      <c r="A284" t="s">
        <v>58</v>
      </c>
      <c r="E284" s="39" t="s">
        <v>59</v>
      </c>
    </row>
    <row r="285" spans="1:16" ht="25.5">
      <c r="A285" t="s">
        <v>50</v>
      </c>
      <c s="34" t="s">
        <v>297</v>
      </c>
      <c s="34" t="s">
        <v>8667</v>
      </c>
      <c s="35" t="s">
        <v>5</v>
      </c>
      <c s="6" t="s">
        <v>8668</v>
      </c>
      <c s="36" t="s">
        <v>93</v>
      </c>
      <c s="37">
        <v>3</v>
      </c>
      <c s="36">
        <v>0</v>
      </c>
      <c s="36">
        <f>ROUND(G285*H285,6)</f>
      </c>
      <c r="L285" s="38">
        <v>0</v>
      </c>
      <c s="32">
        <f>ROUND(ROUND(L285,2)*ROUND(G285,3),2)</f>
      </c>
      <c s="36" t="s">
        <v>54</v>
      </c>
      <c>
        <f>(M285*21)/100</f>
      </c>
      <c t="s">
        <v>28</v>
      </c>
    </row>
    <row r="286" spans="1:5" ht="25.5">
      <c r="A286" s="35" t="s">
        <v>55</v>
      </c>
      <c r="E286" s="39" t="s">
        <v>8668</v>
      </c>
    </row>
    <row r="287" spans="1:5" ht="25.5">
      <c r="A287" s="35" t="s">
        <v>56</v>
      </c>
      <c r="E287" s="40" t="s">
        <v>8669</v>
      </c>
    </row>
    <row r="288" spans="1:5" ht="12.75">
      <c r="A288" t="s">
        <v>58</v>
      </c>
      <c r="E288" s="39" t="s">
        <v>59</v>
      </c>
    </row>
    <row r="289" spans="1:16" ht="12.75">
      <c r="A289" t="s">
        <v>50</v>
      </c>
      <c s="34" t="s">
        <v>300</v>
      </c>
      <c s="34" t="s">
        <v>8670</v>
      </c>
      <c s="35" t="s">
        <v>5</v>
      </c>
      <c s="6" t="s">
        <v>8671</v>
      </c>
      <c s="36" t="s">
        <v>93</v>
      </c>
      <c s="37">
        <v>3</v>
      </c>
      <c s="36">
        <v>0</v>
      </c>
      <c s="36">
        <f>ROUND(G289*H289,6)</f>
      </c>
      <c r="L289" s="38">
        <v>0</v>
      </c>
      <c s="32">
        <f>ROUND(ROUND(L289,2)*ROUND(G289,3),2)</f>
      </c>
      <c s="36" t="s">
        <v>54</v>
      </c>
      <c>
        <f>(M289*21)/100</f>
      </c>
      <c t="s">
        <v>28</v>
      </c>
    </row>
    <row r="290" spans="1:5" ht="12.75">
      <c r="A290" s="35" t="s">
        <v>55</v>
      </c>
      <c r="E290" s="39" t="s">
        <v>8671</v>
      </c>
    </row>
    <row r="291" spans="1:5" ht="12.75">
      <c r="A291" s="35" t="s">
        <v>56</v>
      </c>
      <c r="E291" s="40" t="s">
        <v>8672</v>
      </c>
    </row>
    <row r="292" spans="1:5" ht="12.75">
      <c r="A292" t="s">
        <v>58</v>
      </c>
      <c r="E292" s="39" t="s">
        <v>59</v>
      </c>
    </row>
    <row r="293" spans="1:16" ht="25.5">
      <c r="A293" t="s">
        <v>50</v>
      </c>
      <c s="34" t="s">
        <v>303</v>
      </c>
      <c s="34" t="s">
        <v>8673</v>
      </c>
      <c s="35" t="s">
        <v>5</v>
      </c>
      <c s="6" t="s">
        <v>8674</v>
      </c>
      <c s="36" t="s">
        <v>93</v>
      </c>
      <c s="37">
        <v>1</v>
      </c>
      <c s="36">
        <v>0</v>
      </c>
      <c s="36">
        <f>ROUND(G293*H293,6)</f>
      </c>
      <c r="L293" s="38">
        <v>0</v>
      </c>
      <c s="32">
        <f>ROUND(ROUND(L293,2)*ROUND(G293,3),2)</f>
      </c>
      <c s="36" t="s">
        <v>54</v>
      </c>
      <c>
        <f>(M293*21)/100</f>
      </c>
      <c t="s">
        <v>28</v>
      </c>
    </row>
    <row r="294" spans="1:5" ht="25.5">
      <c r="A294" s="35" t="s">
        <v>55</v>
      </c>
      <c r="E294" s="39" t="s">
        <v>8674</v>
      </c>
    </row>
    <row r="295" spans="1:5" ht="25.5">
      <c r="A295" s="35" t="s">
        <v>56</v>
      </c>
      <c r="E295" s="40" t="s">
        <v>8675</v>
      </c>
    </row>
    <row r="296" spans="1:5" ht="12.75">
      <c r="A296" t="s">
        <v>58</v>
      </c>
      <c r="E296" s="39" t="s">
        <v>59</v>
      </c>
    </row>
    <row r="297" spans="1:16" ht="25.5">
      <c r="A297" t="s">
        <v>50</v>
      </c>
      <c s="34" t="s">
        <v>308</v>
      </c>
      <c s="34" t="s">
        <v>8676</v>
      </c>
      <c s="35" t="s">
        <v>5</v>
      </c>
      <c s="6" t="s">
        <v>8677</v>
      </c>
      <c s="36" t="s">
        <v>93</v>
      </c>
      <c s="37">
        <v>3</v>
      </c>
      <c s="36">
        <v>0</v>
      </c>
      <c s="36">
        <f>ROUND(G297*H297,6)</f>
      </c>
      <c r="L297" s="38">
        <v>0</v>
      </c>
      <c s="32">
        <f>ROUND(ROUND(L297,2)*ROUND(G297,3),2)</f>
      </c>
      <c s="36" t="s">
        <v>54</v>
      </c>
      <c>
        <f>(M297*21)/100</f>
      </c>
      <c t="s">
        <v>28</v>
      </c>
    </row>
    <row r="298" spans="1:5" ht="25.5">
      <c r="A298" s="35" t="s">
        <v>55</v>
      </c>
      <c r="E298" s="39" t="s">
        <v>8677</v>
      </c>
    </row>
    <row r="299" spans="1:5" ht="12.75">
      <c r="A299" s="35" t="s">
        <v>56</v>
      </c>
      <c r="E299" s="40" t="s">
        <v>8678</v>
      </c>
    </row>
    <row r="300" spans="1:5" ht="12.75">
      <c r="A300" t="s">
        <v>58</v>
      </c>
      <c r="E300" s="39" t="s">
        <v>59</v>
      </c>
    </row>
    <row r="301" spans="1:16" ht="25.5">
      <c r="A301" t="s">
        <v>50</v>
      </c>
      <c s="34" t="s">
        <v>312</v>
      </c>
      <c s="34" t="s">
        <v>8679</v>
      </c>
      <c s="35" t="s">
        <v>5</v>
      </c>
      <c s="6" t="s">
        <v>8680</v>
      </c>
      <c s="36" t="s">
        <v>93</v>
      </c>
      <c s="37">
        <v>1</v>
      </c>
      <c s="36">
        <v>0</v>
      </c>
      <c s="36">
        <f>ROUND(G301*H301,6)</f>
      </c>
      <c r="L301" s="38">
        <v>0</v>
      </c>
      <c s="32">
        <f>ROUND(ROUND(L301,2)*ROUND(G301,3),2)</f>
      </c>
      <c s="36" t="s">
        <v>54</v>
      </c>
      <c>
        <f>(M301*21)/100</f>
      </c>
      <c t="s">
        <v>28</v>
      </c>
    </row>
    <row r="302" spans="1:5" ht="25.5">
      <c r="A302" s="35" t="s">
        <v>55</v>
      </c>
      <c r="E302" s="39" t="s">
        <v>8680</v>
      </c>
    </row>
    <row r="303" spans="1:5" ht="12.75">
      <c r="A303" s="35" t="s">
        <v>56</v>
      </c>
      <c r="E303" s="40" t="s">
        <v>8681</v>
      </c>
    </row>
    <row r="304" spans="1:5" ht="12.75">
      <c r="A304" t="s">
        <v>58</v>
      </c>
      <c r="E304" s="39" t="s">
        <v>59</v>
      </c>
    </row>
    <row r="305" spans="1:16" ht="25.5">
      <c r="A305" t="s">
        <v>50</v>
      </c>
      <c s="34" t="s">
        <v>316</v>
      </c>
      <c s="34" t="s">
        <v>8682</v>
      </c>
      <c s="35" t="s">
        <v>5</v>
      </c>
      <c s="6" t="s">
        <v>8683</v>
      </c>
      <c s="36" t="s">
        <v>93</v>
      </c>
      <c s="37">
        <v>14</v>
      </c>
      <c s="36">
        <v>0</v>
      </c>
      <c s="36">
        <f>ROUND(G305*H305,6)</f>
      </c>
      <c r="L305" s="38">
        <v>0</v>
      </c>
      <c s="32">
        <f>ROUND(ROUND(L305,2)*ROUND(G305,3),2)</f>
      </c>
      <c s="36" t="s">
        <v>54</v>
      </c>
      <c>
        <f>(M305*21)/100</f>
      </c>
      <c t="s">
        <v>28</v>
      </c>
    </row>
    <row r="306" spans="1:5" ht="25.5">
      <c r="A306" s="35" t="s">
        <v>55</v>
      </c>
      <c r="E306" s="39" t="s">
        <v>8683</v>
      </c>
    </row>
    <row r="307" spans="1:5" ht="12.75">
      <c r="A307" s="35" t="s">
        <v>56</v>
      </c>
      <c r="E307" s="40" t="s">
        <v>8684</v>
      </c>
    </row>
    <row r="308" spans="1:5" ht="12.75">
      <c r="A308" t="s">
        <v>58</v>
      </c>
      <c r="E308" s="39" t="s">
        <v>59</v>
      </c>
    </row>
    <row r="309" spans="1:16" ht="25.5">
      <c r="A309" t="s">
        <v>50</v>
      </c>
      <c s="34" t="s">
        <v>320</v>
      </c>
      <c s="34" t="s">
        <v>8685</v>
      </c>
      <c s="35" t="s">
        <v>5</v>
      </c>
      <c s="6" t="s">
        <v>8686</v>
      </c>
      <c s="36" t="s">
        <v>93</v>
      </c>
      <c s="37">
        <v>3</v>
      </c>
      <c s="36">
        <v>0</v>
      </c>
      <c s="36">
        <f>ROUND(G309*H309,6)</f>
      </c>
      <c r="L309" s="38">
        <v>0</v>
      </c>
      <c s="32">
        <f>ROUND(ROUND(L309,2)*ROUND(G309,3),2)</f>
      </c>
      <c s="36" t="s">
        <v>54</v>
      </c>
      <c>
        <f>(M309*21)/100</f>
      </c>
      <c t="s">
        <v>28</v>
      </c>
    </row>
    <row r="310" spans="1:5" ht="25.5">
      <c r="A310" s="35" t="s">
        <v>55</v>
      </c>
      <c r="E310" s="39" t="s">
        <v>8686</v>
      </c>
    </row>
    <row r="311" spans="1:5" ht="12.75">
      <c r="A311" s="35" t="s">
        <v>56</v>
      </c>
      <c r="E311" s="40" t="s">
        <v>8687</v>
      </c>
    </row>
    <row r="312" spans="1:5" ht="12.75">
      <c r="A312" t="s">
        <v>58</v>
      </c>
      <c r="E312" s="39" t="s">
        <v>59</v>
      </c>
    </row>
    <row r="313" spans="1:16" ht="12.75">
      <c r="A313" t="s">
        <v>50</v>
      </c>
      <c s="34" t="s">
        <v>324</v>
      </c>
      <c s="34" t="s">
        <v>8688</v>
      </c>
      <c s="35" t="s">
        <v>5</v>
      </c>
      <c s="6" t="s">
        <v>8689</v>
      </c>
      <c s="36" t="s">
        <v>93</v>
      </c>
      <c s="37">
        <v>1</v>
      </c>
      <c s="36">
        <v>0</v>
      </c>
      <c s="36">
        <f>ROUND(G313*H313,6)</f>
      </c>
      <c r="L313" s="38">
        <v>0</v>
      </c>
      <c s="32">
        <f>ROUND(ROUND(L313,2)*ROUND(G313,3),2)</f>
      </c>
      <c s="36" t="s">
        <v>54</v>
      </c>
      <c>
        <f>(M313*21)/100</f>
      </c>
      <c t="s">
        <v>28</v>
      </c>
    </row>
    <row r="314" spans="1:5" ht="12.75">
      <c r="A314" s="35" t="s">
        <v>55</v>
      </c>
      <c r="E314" s="39" t="s">
        <v>8689</v>
      </c>
    </row>
    <row r="315" spans="1:5" ht="12.75">
      <c r="A315" s="35" t="s">
        <v>56</v>
      </c>
      <c r="E315" s="40" t="s">
        <v>8690</v>
      </c>
    </row>
    <row r="316" spans="1:5" ht="12.75">
      <c r="A316" t="s">
        <v>58</v>
      </c>
      <c r="E316" s="39" t="s">
        <v>59</v>
      </c>
    </row>
    <row r="317" spans="1:16" ht="12.75">
      <c r="A317" t="s">
        <v>50</v>
      </c>
      <c s="34" t="s">
        <v>328</v>
      </c>
      <c s="34" t="s">
        <v>8691</v>
      </c>
      <c s="35" t="s">
        <v>5</v>
      </c>
      <c s="6" t="s">
        <v>8692</v>
      </c>
      <c s="36" t="s">
        <v>93</v>
      </c>
      <c s="37">
        <v>3</v>
      </c>
      <c s="36">
        <v>0</v>
      </c>
      <c s="36">
        <f>ROUND(G317*H317,6)</f>
      </c>
      <c r="L317" s="38">
        <v>0</v>
      </c>
      <c s="32">
        <f>ROUND(ROUND(L317,2)*ROUND(G317,3),2)</f>
      </c>
      <c s="36" t="s">
        <v>54</v>
      </c>
      <c>
        <f>(M317*21)/100</f>
      </c>
      <c t="s">
        <v>28</v>
      </c>
    </row>
    <row r="318" spans="1:5" ht="12.75">
      <c r="A318" s="35" t="s">
        <v>55</v>
      </c>
      <c r="E318" s="39" t="s">
        <v>8692</v>
      </c>
    </row>
    <row r="319" spans="1:5" ht="12.75">
      <c r="A319" s="35" t="s">
        <v>56</v>
      </c>
      <c r="E319" s="40" t="s">
        <v>8693</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8694</v>
      </c>
    </row>
    <row r="324" spans="1:5" ht="12.75">
      <c r="A324" t="s">
        <v>58</v>
      </c>
      <c r="E324" s="39" t="s">
        <v>59</v>
      </c>
    </row>
    <row r="325" spans="1:16" ht="12.75">
      <c r="A325" t="s">
        <v>50</v>
      </c>
      <c s="34" t="s">
        <v>337</v>
      </c>
      <c s="34" t="s">
        <v>8695</v>
      </c>
      <c s="35" t="s">
        <v>5</v>
      </c>
      <c s="6" t="s">
        <v>8696</v>
      </c>
      <c s="36" t="s">
        <v>93</v>
      </c>
      <c s="37">
        <v>3</v>
      </c>
      <c s="36">
        <v>0</v>
      </c>
      <c s="36">
        <f>ROUND(G325*H325,6)</f>
      </c>
      <c r="L325" s="38">
        <v>0</v>
      </c>
      <c s="32">
        <f>ROUND(ROUND(L325,2)*ROUND(G325,3),2)</f>
      </c>
      <c s="36" t="s">
        <v>54</v>
      </c>
      <c>
        <f>(M325*21)/100</f>
      </c>
      <c t="s">
        <v>28</v>
      </c>
    </row>
    <row r="326" spans="1:5" ht="12.75">
      <c r="A326" s="35" t="s">
        <v>55</v>
      </c>
      <c r="E326" s="39" t="s">
        <v>8696</v>
      </c>
    </row>
    <row r="327" spans="1:5" ht="51">
      <c r="A327" s="35" t="s">
        <v>56</v>
      </c>
      <c r="E327" s="40" t="s">
        <v>8697</v>
      </c>
    </row>
    <row r="328" spans="1:5" ht="12.75">
      <c r="A328" t="s">
        <v>58</v>
      </c>
      <c r="E328" s="39" t="s">
        <v>59</v>
      </c>
    </row>
    <row r="329" spans="1:16" ht="25.5">
      <c r="A329" t="s">
        <v>50</v>
      </c>
      <c s="34" t="s">
        <v>340</v>
      </c>
      <c s="34" t="s">
        <v>8698</v>
      </c>
      <c s="35" t="s">
        <v>5</v>
      </c>
      <c s="6" t="s">
        <v>8699</v>
      </c>
      <c s="36" t="s">
        <v>93</v>
      </c>
      <c s="37">
        <v>3</v>
      </c>
      <c s="36">
        <v>0</v>
      </c>
      <c s="36">
        <f>ROUND(G329*H329,6)</f>
      </c>
      <c r="L329" s="38">
        <v>0</v>
      </c>
      <c s="32">
        <f>ROUND(ROUND(L329,2)*ROUND(G329,3),2)</f>
      </c>
      <c s="36" t="s">
        <v>54</v>
      </c>
      <c>
        <f>(M329*21)/100</f>
      </c>
      <c t="s">
        <v>28</v>
      </c>
    </row>
    <row r="330" spans="1:5" ht="25.5">
      <c r="A330" s="35" t="s">
        <v>55</v>
      </c>
      <c r="E330" s="39" t="s">
        <v>8699</v>
      </c>
    </row>
    <row r="331" spans="1:5" ht="12.75">
      <c r="A331" s="35" t="s">
        <v>56</v>
      </c>
      <c r="E331" s="40" t="s">
        <v>8700</v>
      </c>
    </row>
    <row r="332" spans="1:5" ht="12.75">
      <c r="A332" t="s">
        <v>58</v>
      </c>
      <c r="E332" s="39" t="s">
        <v>59</v>
      </c>
    </row>
    <row r="333" spans="1:16" ht="12.75">
      <c r="A333" t="s">
        <v>50</v>
      </c>
      <c s="34" t="s">
        <v>343</v>
      </c>
      <c s="34" t="s">
        <v>8701</v>
      </c>
      <c s="35" t="s">
        <v>5</v>
      </c>
      <c s="6" t="s">
        <v>8702</v>
      </c>
      <c s="36" t="s">
        <v>93</v>
      </c>
      <c s="37">
        <v>3</v>
      </c>
      <c s="36">
        <v>0</v>
      </c>
      <c s="36">
        <f>ROUND(G333*H333,6)</f>
      </c>
      <c r="L333" s="38">
        <v>0</v>
      </c>
      <c s="32">
        <f>ROUND(ROUND(L333,2)*ROUND(G333,3),2)</f>
      </c>
      <c s="36" t="s">
        <v>54</v>
      </c>
      <c>
        <f>(M333*21)/100</f>
      </c>
      <c t="s">
        <v>28</v>
      </c>
    </row>
    <row r="334" spans="1:5" ht="12.75">
      <c r="A334" s="35" t="s">
        <v>55</v>
      </c>
      <c r="E334" s="39" t="s">
        <v>8702</v>
      </c>
    </row>
    <row r="335" spans="1:5" ht="25.5">
      <c r="A335" s="35" t="s">
        <v>56</v>
      </c>
      <c r="E335" s="40" t="s">
        <v>8703</v>
      </c>
    </row>
    <row r="336" spans="1:5" ht="12.75">
      <c r="A336" t="s">
        <v>58</v>
      </c>
      <c r="E336" s="39" t="s">
        <v>59</v>
      </c>
    </row>
    <row r="337" spans="1:13" ht="12.75">
      <c r="A337" t="s">
        <v>47</v>
      </c>
      <c r="C337" s="31" t="s">
        <v>5258</v>
      </c>
      <c r="E337" s="33" t="s">
        <v>5259</v>
      </c>
      <c r="J337" s="32">
        <f>0</f>
      </c>
      <c s="32">
        <f>0</f>
      </c>
      <c s="32">
        <f>0+L338+L342+L346+L350+L354+L358+L362+L366+L370+L374+L378+L382+L386+L390</f>
      </c>
      <c s="32">
        <f>0+M338+M342+M346+M350+M354+M358+M362+M366+M370+M374+M378+M382+M386+M390</f>
      </c>
    </row>
    <row r="338" spans="1:16" ht="12.75">
      <c r="A338" t="s">
        <v>50</v>
      </c>
      <c s="34" t="s">
        <v>477</v>
      </c>
      <c s="34" t="s">
        <v>8704</v>
      </c>
      <c s="35" t="s">
        <v>5</v>
      </c>
      <c s="6" t="s">
        <v>8705</v>
      </c>
      <c s="36" t="s">
        <v>70</v>
      </c>
      <c s="37">
        <v>50</v>
      </c>
      <c s="36">
        <v>0</v>
      </c>
      <c s="36">
        <f>ROUND(G338*H338,6)</f>
      </c>
      <c r="L338" s="38">
        <v>0</v>
      </c>
      <c s="32">
        <f>ROUND(ROUND(L338,2)*ROUND(G338,3),2)</f>
      </c>
      <c s="36" t="s">
        <v>54</v>
      </c>
      <c>
        <f>(M338*21)/100</f>
      </c>
      <c t="s">
        <v>28</v>
      </c>
    </row>
    <row r="339" spans="1:5" ht="12.75">
      <c r="A339" s="35" t="s">
        <v>55</v>
      </c>
      <c r="E339" s="39" t="s">
        <v>8705</v>
      </c>
    </row>
    <row r="340" spans="1:5" ht="12.75">
      <c r="A340" s="35" t="s">
        <v>56</v>
      </c>
      <c r="E340" s="40" t="s">
        <v>8706</v>
      </c>
    </row>
    <row r="341" spans="1:5" ht="12.75">
      <c r="A341" t="s">
        <v>58</v>
      </c>
      <c r="E341" s="39" t="s">
        <v>59</v>
      </c>
    </row>
    <row r="342" spans="1:16" ht="12.75">
      <c r="A342" t="s">
        <v>50</v>
      </c>
      <c s="34" t="s">
        <v>480</v>
      </c>
      <c s="34" t="s">
        <v>8707</v>
      </c>
      <c s="35" t="s">
        <v>5</v>
      </c>
      <c s="6" t="s">
        <v>8708</v>
      </c>
      <c s="36" t="s">
        <v>70</v>
      </c>
      <c s="37">
        <v>190</v>
      </c>
      <c s="36">
        <v>0</v>
      </c>
      <c s="36">
        <f>ROUND(G342*H342,6)</f>
      </c>
      <c r="L342" s="38">
        <v>0</v>
      </c>
      <c s="32">
        <f>ROUND(ROUND(L342,2)*ROUND(G342,3),2)</f>
      </c>
      <c s="36" t="s">
        <v>54</v>
      </c>
      <c>
        <f>(M342*21)/100</f>
      </c>
      <c t="s">
        <v>28</v>
      </c>
    </row>
    <row r="343" spans="1:5" ht="12.75">
      <c r="A343" s="35" t="s">
        <v>55</v>
      </c>
      <c r="E343" s="39" t="s">
        <v>8708</v>
      </c>
    </row>
    <row r="344" spans="1:5" ht="12.75">
      <c r="A344" s="35" t="s">
        <v>56</v>
      </c>
      <c r="E344" s="40" t="s">
        <v>8709</v>
      </c>
    </row>
    <row r="345" spans="1:5" ht="12.75">
      <c r="A345" t="s">
        <v>58</v>
      </c>
      <c r="E345" s="39" t="s">
        <v>59</v>
      </c>
    </row>
    <row r="346" spans="1:16" ht="12.75">
      <c r="A346" t="s">
        <v>50</v>
      </c>
      <c s="34" t="s">
        <v>482</v>
      </c>
      <c s="34" t="s">
        <v>5266</v>
      </c>
      <c s="35" t="s">
        <v>5</v>
      </c>
      <c s="6" t="s">
        <v>5267</v>
      </c>
      <c s="36" t="s">
        <v>70</v>
      </c>
      <c s="37">
        <v>2000</v>
      </c>
      <c s="36">
        <v>0</v>
      </c>
      <c s="36">
        <f>ROUND(G346*H346,6)</f>
      </c>
      <c r="L346" s="38">
        <v>0</v>
      </c>
      <c s="32">
        <f>ROUND(ROUND(L346,2)*ROUND(G346,3),2)</f>
      </c>
      <c s="36" t="s">
        <v>54</v>
      </c>
      <c>
        <f>(M346*21)/100</f>
      </c>
      <c t="s">
        <v>28</v>
      </c>
    </row>
    <row r="347" spans="1:5" ht="12.75">
      <c r="A347" s="35" t="s">
        <v>55</v>
      </c>
      <c r="E347" s="39" t="s">
        <v>5267</v>
      </c>
    </row>
    <row r="348" spans="1:5" ht="12.75">
      <c r="A348" s="35" t="s">
        <v>56</v>
      </c>
      <c r="E348" s="40" t="s">
        <v>8710</v>
      </c>
    </row>
    <row r="349" spans="1:5" ht="12.75">
      <c r="A349" t="s">
        <v>58</v>
      </c>
      <c r="E349" s="39" t="s">
        <v>59</v>
      </c>
    </row>
    <row r="350" spans="1:16" ht="12.75">
      <c r="A350" t="s">
        <v>50</v>
      </c>
      <c s="34" t="s">
        <v>483</v>
      </c>
      <c s="34" t="s">
        <v>8310</v>
      </c>
      <c s="35" t="s">
        <v>5</v>
      </c>
      <c s="6" t="s">
        <v>8311</v>
      </c>
      <c s="36" t="s">
        <v>70</v>
      </c>
      <c s="37">
        <v>20</v>
      </c>
      <c s="36">
        <v>0</v>
      </c>
      <c s="36">
        <f>ROUND(G350*H350,6)</f>
      </c>
      <c r="L350" s="38">
        <v>0</v>
      </c>
      <c s="32">
        <f>ROUND(ROUND(L350,2)*ROUND(G350,3),2)</f>
      </c>
      <c s="36" t="s">
        <v>54</v>
      </c>
      <c>
        <f>(M350*21)/100</f>
      </c>
      <c t="s">
        <v>28</v>
      </c>
    </row>
    <row r="351" spans="1:5" ht="12.75">
      <c r="A351" s="35" t="s">
        <v>55</v>
      </c>
      <c r="E351" s="39" t="s">
        <v>8311</v>
      </c>
    </row>
    <row r="352" spans="1:5" ht="12.75">
      <c r="A352" s="35" t="s">
        <v>56</v>
      </c>
      <c r="E352" s="40" t="s">
        <v>8711</v>
      </c>
    </row>
    <row r="353" spans="1:5" ht="12.75">
      <c r="A353" t="s">
        <v>58</v>
      </c>
      <c r="E353" s="39" t="s">
        <v>59</v>
      </c>
    </row>
    <row r="354" spans="1:16" ht="12.75">
      <c r="A354" t="s">
        <v>50</v>
      </c>
      <c s="34" t="s">
        <v>486</v>
      </c>
      <c s="34" t="s">
        <v>8712</v>
      </c>
      <c s="35" t="s">
        <v>5</v>
      </c>
      <c s="6" t="s">
        <v>5264</v>
      </c>
      <c s="36" t="s">
        <v>2809</v>
      </c>
      <c s="37">
        <v>1432.75</v>
      </c>
      <c s="36">
        <v>0</v>
      </c>
      <c s="36">
        <f>ROUND(G354*H354,6)</f>
      </c>
      <c r="L354" s="38">
        <v>0</v>
      </c>
      <c s="32">
        <f>ROUND(ROUND(L354,2)*ROUND(G354,3),2)</f>
      </c>
      <c s="36" t="s">
        <v>54</v>
      </c>
      <c>
        <f>(M354*21)/100</f>
      </c>
      <c t="s">
        <v>28</v>
      </c>
    </row>
    <row r="355" spans="1:5" ht="12.75">
      <c r="A355" s="35" t="s">
        <v>55</v>
      </c>
      <c r="E355" s="39" t="s">
        <v>5264</v>
      </c>
    </row>
    <row r="356" spans="1:5" ht="178.5">
      <c r="A356" s="35" t="s">
        <v>56</v>
      </c>
      <c r="E356" s="40" t="s">
        <v>8713</v>
      </c>
    </row>
    <row r="357" spans="1:5" ht="12.75">
      <c r="A357" t="s">
        <v>58</v>
      </c>
      <c r="E357" s="39" t="s">
        <v>59</v>
      </c>
    </row>
    <row r="358" spans="1:16" ht="12.75">
      <c r="A358" t="s">
        <v>50</v>
      </c>
      <c s="34" t="s">
        <v>489</v>
      </c>
      <c s="34" t="s">
        <v>8714</v>
      </c>
      <c s="35" t="s">
        <v>5</v>
      </c>
      <c s="6" t="s">
        <v>8715</v>
      </c>
      <c s="36" t="s">
        <v>93</v>
      </c>
      <c s="37">
        <v>6</v>
      </c>
      <c s="36">
        <v>0</v>
      </c>
      <c s="36">
        <f>ROUND(G358*H358,6)</f>
      </c>
      <c r="L358" s="38">
        <v>0</v>
      </c>
      <c s="32">
        <f>ROUND(ROUND(L358,2)*ROUND(G358,3),2)</f>
      </c>
      <c s="36" t="s">
        <v>54</v>
      </c>
      <c>
        <f>(M358*21)/100</f>
      </c>
      <c t="s">
        <v>28</v>
      </c>
    </row>
    <row r="359" spans="1:5" ht="12.75">
      <c r="A359" s="35" t="s">
        <v>55</v>
      </c>
      <c r="E359" s="39" t="s">
        <v>8715</v>
      </c>
    </row>
    <row r="360" spans="1:5" ht="38.25">
      <c r="A360" s="35" t="s">
        <v>56</v>
      </c>
      <c r="E360" s="40" t="s">
        <v>8716</v>
      </c>
    </row>
    <row r="361" spans="1:5" ht="12.75">
      <c r="A361" t="s">
        <v>58</v>
      </c>
      <c r="E361" s="39" t="s">
        <v>59</v>
      </c>
    </row>
    <row r="362" spans="1:16" ht="12.75">
      <c r="A362" t="s">
        <v>50</v>
      </c>
      <c s="34" t="s">
        <v>490</v>
      </c>
      <c s="34" t="s">
        <v>8717</v>
      </c>
      <c s="35" t="s">
        <v>5</v>
      </c>
      <c s="6" t="s">
        <v>8718</v>
      </c>
      <c s="36" t="s">
        <v>93</v>
      </c>
      <c s="37">
        <v>4</v>
      </c>
      <c s="36">
        <v>0</v>
      </c>
      <c s="36">
        <f>ROUND(G362*H362,6)</f>
      </c>
      <c r="L362" s="38">
        <v>0</v>
      </c>
      <c s="32">
        <f>ROUND(ROUND(L362,2)*ROUND(G362,3),2)</f>
      </c>
      <c s="36" t="s">
        <v>54</v>
      </c>
      <c>
        <f>(M362*21)/100</f>
      </c>
      <c t="s">
        <v>28</v>
      </c>
    </row>
    <row r="363" spans="1:5" ht="12.75">
      <c r="A363" s="35" t="s">
        <v>55</v>
      </c>
      <c r="E363" s="39" t="s">
        <v>8718</v>
      </c>
    </row>
    <row r="364" spans="1:5" ht="51">
      <c r="A364" s="35" t="s">
        <v>56</v>
      </c>
      <c r="E364" s="40" t="s">
        <v>8719</v>
      </c>
    </row>
    <row r="365" spans="1:5" ht="12.75">
      <c r="A365" t="s">
        <v>58</v>
      </c>
      <c r="E365" s="39" t="s">
        <v>59</v>
      </c>
    </row>
    <row r="366" spans="1:16" ht="12.75">
      <c r="A366" t="s">
        <v>50</v>
      </c>
      <c s="34" t="s">
        <v>491</v>
      </c>
      <c s="34" t="s">
        <v>8720</v>
      </c>
      <c s="35" t="s">
        <v>5</v>
      </c>
      <c s="6" t="s">
        <v>8721</v>
      </c>
      <c s="36" t="s">
        <v>93</v>
      </c>
      <c s="37">
        <v>2</v>
      </c>
      <c s="36">
        <v>0</v>
      </c>
      <c s="36">
        <f>ROUND(G366*H366,6)</f>
      </c>
      <c r="L366" s="38">
        <v>0</v>
      </c>
      <c s="32">
        <f>ROUND(ROUND(L366,2)*ROUND(G366,3),2)</f>
      </c>
      <c s="36" t="s">
        <v>54</v>
      </c>
      <c>
        <f>(M366*21)/100</f>
      </c>
      <c t="s">
        <v>28</v>
      </c>
    </row>
    <row r="367" spans="1:5" ht="12.75">
      <c r="A367" s="35" t="s">
        <v>55</v>
      </c>
      <c r="E367" s="39" t="s">
        <v>8721</v>
      </c>
    </row>
    <row r="368" spans="1:5" ht="38.25">
      <c r="A368" s="35" t="s">
        <v>56</v>
      </c>
      <c r="E368" s="40" t="s">
        <v>8722</v>
      </c>
    </row>
    <row r="369" spans="1:5" ht="12.75">
      <c r="A369" t="s">
        <v>58</v>
      </c>
      <c r="E369" s="39" t="s">
        <v>59</v>
      </c>
    </row>
    <row r="370" spans="1:16" ht="12.75">
      <c r="A370" t="s">
        <v>50</v>
      </c>
      <c s="34" t="s">
        <v>495</v>
      </c>
      <c s="34" t="s">
        <v>8723</v>
      </c>
      <c s="35" t="s">
        <v>5</v>
      </c>
      <c s="6" t="s">
        <v>8724</v>
      </c>
      <c s="36" t="s">
        <v>93</v>
      </c>
      <c s="37">
        <v>2</v>
      </c>
      <c s="36">
        <v>0</v>
      </c>
      <c s="36">
        <f>ROUND(G370*H370,6)</f>
      </c>
      <c r="L370" s="38">
        <v>0</v>
      </c>
      <c s="32">
        <f>ROUND(ROUND(L370,2)*ROUND(G370,3),2)</f>
      </c>
      <c s="36" t="s">
        <v>54</v>
      </c>
      <c>
        <f>(M370*21)/100</f>
      </c>
      <c t="s">
        <v>28</v>
      </c>
    </row>
    <row r="371" spans="1:5" ht="12.75">
      <c r="A371" s="35" t="s">
        <v>55</v>
      </c>
      <c r="E371" s="39" t="s">
        <v>8724</v>
      </c>
    </row>
    <row r="372" spans="1:5" ht="38.25">
      <c r="A372" s="35" t="s">
        <v>56</v>
      </c>
      <c r="E372" s="40" t="s">
        <v>8725</v>
      </c>
    </row>
    <row r="373" spans="1:5" ht="12.75">
      <c r="A373" t="s">
        <v>58</v>
      </c>
      <c r="E373" s="39" t="s">
        <v>59</v>
      </c>
    </row>
    <row r="374" spans="1:16" ht="25.5">
      <c r="A374" t="s">
        <v>50</v>
      </c>
      <c s="34" t="s">
        <v>498</v>
      </c>
      <c s="34" t="s">
        <v>5269</v>
      </c>
      <c s="35" t="s">
        <v>5</v>
      </c>
      <c s="6" t="s">
        <v>5270</v>
      </c>
      <c s="36" t="s">
        <v>93</v>
      </c>
      <c s="37">
        <v>1</v>
      </c>
      <c s="36">
        <v>0</v>
      </c>
      <c s="36">
        <f>ROUND(G374*H374,6)</f>
      </c>
      <c r="L374" s="38">
        <v>0</v>
      </c>
      <c s="32">
        <f>ROUND(ROUND(L374,2)*ROUND(G374,3),2)</f>
      </c>
      <c s="36" t="s">
        <v>54</v>
      </c>
      <c>
        <f>(M374*21)/100</f>
      </c>
      <c t="s">
        <v>28</v>
      </c>
    </row>
    <row r="375" spans="1:5" ht="25.5">
      <c r="A375" s="35" t="s">
        <v>55</v>
      </c>
      <c r="E375" s="39" t="s">
        <v>5270</v>
      </c>
    </row>
    <row r="376" spans="1:5" ht="12.75">
      <c r="A376" s="35" t="s">
        <v>56</v>
      </c>
      <c r="E376" s="40" t="s">
        <v>8726</v>
      </c>
    </row>
    <row r="377" spans="1:5" ht="12.75">
      <c r="A377" t="s">
        <v>58</v>
      </c>
      <c r="E377" s="39" t="s">
        <v>59</v>
      </c>
    </row>
    <row r="378" spans="1:16" ht="12.75">
      <c r="A378" t="s">
        <v>50</v>
      </c>
      <c s="34" t="s">
        <v>501</v>
      </c>
      <c s="34" t="s">
        <v>8727</v>
      </c>
      <c s="35" t="s">
        <v>5</v>
      </c>
      <c s="6" t="s">
        <v>8728</v>
      </c>
      <c s="36" t="s">
        <v>93</v>
      </c>
      <c s="37">
        <v>1</v>
      </c>
      <c s="36">
        <v>0</v>
      </c>
      <c s="36">
        <f>ROUND(G378*H378,6)</f>
      </c>
      <c r="L378" s="38">
        <v>0</v>
      </c>
      <c s="32">
        <f>ROUND(ROUND(L378,2)*ROUND(G378,3),2)</f>
      </c>
      <c s="36" t="s">
        <v>54</v>
      </c>
      <c>
        <f>(M378*21)/100</f>
      </c>
      <c t="s">
        <v>28</v>
      </c>
    </row>
    <row r="379" spans="1:5" ht="12.75">
      <c r="A379" s="35" t="s">
        <v>55</v>
      </c>
      <c r="E379" s="39" t="s">
        <v>8728</v>
      </c>
    </row>
    <row r="380" spans="1:5" ht="12.75">
      <c r="A380" s="35" t="s">
        <v>56</v>
      </c>
      <c r="E380" s="40" t="s">
        <v>8729</v>
      </c>
    </row>
    <row r="381" spans="1:5" ht="12.75">
      <c r="A381" t="s">
        <v>58</v>
      </c>
      <c r="E381" s="39" t="s">
        <v>59</v>
      </c>
    </row>
    <row r="382" spans="1:16" ht="12.75">
      <c r="A382" t="s">
        <v>50</v>
      </c>
      <c s="34" t="s">
        <v>504</v>
      </c>
      <c s="34" t="s">
        <v>8730</v>
      </c>
      <c s="35" t="s">
        <v>5</v>
      </c>
      <c s="6" t="s">
        <v>8731</v>
      </c>
      <c s="36" t="s">
        <v>93</v>
      </c>
      <c s="37">
        <v>1</v>
      </c>
      <c s="36">
        <v>0</v>
      </c>
      <c s="36">
        <f>ROUND(G382*H382,6)</f>
      </c>
      <c r="L382" s="38">
        <v>0</v>
      </c>
      <c s="32">
        <f>ROUND(ROUND(L382,2)*ROUND(G382,3),2)</f>
      </c>
      <c s="36" t="s">
        <v>54</v>
      </c>
      <c>
        <f>(M382*21)/100</f>
      </c>
      <c t="s">
        <v>28</v>
      </c>
    </row>
    <row r="383" spans="1:5" ht="12.75">
      <c r="A383" s="35" t="s">
        <v>55</v>
      </c>
      <c r="E383" s="39" t="s">
        <v>8731</v>
      </c>
    </row>
    <row r="384" spans="1:5" ht="12.75">
      <c r="A384" s="35" t="s">
        <v>56</v>
      </c>
      <c r="E384" s="40" t="s">
        <v>8732</v>
      </c>
    </row>
    <row r="385" spans="1:5" ht="12.75">
      <c r="A385" t="s">
        <v>58</v>
      </c>
      <c r="E385" s="39" t="s">
        <v>59</v>
      </c>
    </row>
    <row r="386" spans="1:16" ht="12.75">
      <c r="A386" t="s">
        <v>50</v>
      </c>
      <c s="34" t="s">
        <v>505</v>
      </c>
      <c s="34" t="s">
        <v>8733</v>
      </c>
      <c s="35" t="s">
        <v>5</v>
      </c>
      <c s="6" t="s">
        <v>8734</v>
      </c>
      <c s="36" t="s">
        <v>93</v>
      </c>
      <c s="37">
        <v>1</v>
      </c>
      <c s="36">
        <v>0</v>
      </c>
      <c s="36">
        <f>ROUND(G386*H386,6)</f>
      </c>
      <c r="L386" s="38">
        <v>0</v>
      </c>
      <c s="32">
        <f>ROUND(ROUND(L386,2)*ROUND(G386,3),2)</f>
      </c>
      <c s="36" t="s">
        <v>54</v>
      </c>
      <c>
        <f>(M386*21)/100</f>
      </c>
      <c t="s">
        <v>28</v>
      </c>
    </row>
    <row r="387" spans="1:5" ht="12.75">
      <c r="A387" s="35" t="s">
        <v>55</v>
      </c>
      <c r="E387" s="39" t="s">
        <v>8734</v>
      </c>
    </row>
    <row r="388" spans="1:5" ht="12.75">
      <c r="A388" s="35" t="s">
        <v>56</v>
      </c>
      <c r="E388" s="40" t="s">
        <v>8735</v>
      </c>
    </row>
    <row r="389" spans="1:5" ht="12.75">
      <c r="A389" t="s">
        <v>58</v>
      </c>
      <c r="E389" s="39" t="s">
        <v>59</v>
      </c>
    </row>
    <row r="390" spans="1:16" ht="12.75">
      <c r="A390" t="s">
        <v>50</v>
      </c>
      <c s="34" t="s">
        <v>506</v>
      </c>
      <c s="34" t="s">
        <v>8736</v>
      </c>
      <c s="35" t="s">
        <v>5</v>
      </c>
      <c s="6" t="s">
        <v>8737</v>
      </c>
      <c s="36" t="s">
        <v>62</v>
      </c>
      <c s="37">
        <v>4</v>
      </c>
      <c s="36">
        <v>0</v>
      </c>
      <c s="36">
        <f>ROUND(G390*H390,6)</f>
      </c>
      <c r="L390" s="38">
        <v>0</v>
      </c>
      <c s="32">
        <f>ROUND(ROUND(L390,2)*ROUND(G390,3),2)</f>
      </c>
      <c s="36" t="s">
        <v>54</v>
      </c>
      <c>
        <f>(M390*21)/100</f>
      </c>
      <c t="s">
        <v>28</v>
      </c>
    </row>
    <row r="391" spans="1:5" ht="12.75">
      <c r="A391" s="35" t="s">
        <v>55</v>
      </c>
      <c r="E391" s="39" t="s">
        <v>8737</v>
      </c>
    </row>
    <row r="392" spans="1:5" ht="25.5">
      <c r="A392" s="35" t="s">
        <v>56</v>
      </c>
      <c r="E392" s="40" t="s">
        <v>8738</v>
      </c>
    </row>
    <row r="393" spans="1:5" ht="12.75">
      <c r="A393" t="s">
        <v>58</v>
      </c>
      <c r="E393" s="39" t="s">
        <v>59</v>
      </c>
    </row>
    <row r="394" spans="1:13" ht="12.75">
      <c r="A394" t="s">
        <v>47</v>
      </c>
      <c r="C394" s="31" t="s">
        <v>1585</v>
      </c>
      <c r="E394" s="33" t="s">
        <v>5272</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8739</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8739</v>
      </c>
    </row>
    <row r="402" spans="1:5" ht="12.75">
      <c r="A402" t="s">
        <v>58</v>
      </c>
      <c r="E402" s="39" t="s">
        <v>59</v>
      </c>
    </row>
    <row r="403" spans="1:16" ht="25.5">
      <c r="A403" t="s">
        <v>50</v>
      </c>
      <c s="34" t="s">
        <v>509</v>
      </c>
      <c s="34" t="s">
        <v>2504</v>
      </c>
      <c s="35" t="s">
        <v>5</v>
      </c>
      <c s="6" t="s">
        <v>8740</v>
      </c>
      <c s="36" t="s">
        <v>93</v>
      </c>
      <c s="37">
        <v>6</v>
      </c>
      <c s="36">
        <v>0</v>
      </c>
      <c s="36">
        <f>ROUND(G403*H403,6)</f>
      </c>
      <c r="L403" s="38">
        <v>0</v>
      </c>
      <c s="32">
        <f>ROUND(ROUND(L403,2)*ROUND(G403,3),2)</f>
      </c>
      <c s="36" t="s">
        <v>54</v>
      </c>
      <c>
        <f>(M403*21)/100</f>
      </c>
      <c t="s">
        <v>28</v>
      </c>
    </row>
    <row r="404" spans="1:5" ht="25.5">
      <c r="A404" s="35" t="s">
        <v>55</v>
      </c>
      <c r="E404" s="39" t="s">
        <v>8740</v>
      </c>
    </row>
    <row r="405" spans="1:5" ht="38.25">
      <c r="A405" s="35" t="s">
        <v>56</v>
      </c>
      <c r="E405" s="40" t="s">
        <v>8741</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8742</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8739</v>
      </c>
    </row>
    <row r="414" spans="1:5" ht="12.75">
      <c r="A414" t="s">
        <v>58</v>
      </c>
      <c r="E414" s="39" t="s">
        <v>59</v>
      </c>
    </row>
    <row r="415" spans="1:16" ht="12.75">
      <c r="A415" t="s">
        <v>50</v>
      </c>
      <c s="34" t="s">
        <v>513</v>
      </c>
      <c s="34" t="s">
        <v>8743</v>
      </c>
      <c s="35" t="s">
        <v>5</v>
      </c>
      <c s="6" t="s">
        <v>8744</v>
      </c>
      <c s="36" t="s">
        <v>93</v>
      </c>
      <c s="37">
        <v>3</v>
      </c>
      <c s="36">
        <v>0</v>
      </c>
      <c s="36">
        <f>ROUND(G415*H415,6)</f>
      </c>
      <c r="L415" s="38">
        <v>0</v>
      </c>
      <c s="32">
        <f>ROUND(ROUND(L415,2)*ROUND(G415,3),2)</f>
      </c>
      <c s="36" t="s">
        <v>54</v>
      </c>
      <c>
        <f>(M415*21)/100</f>
      </c>
      <c t="s">
        <v>28</v>
      </c>
    </row>
    <row r="416" spans="1:5" ht="12.75">
      <c r="A416" s="35" t="s">
        <v>55</v>
      </c>
      <c r="E416" s="39" t="s">
        <v>8744</v>
      </c>
    </row>
    <row r="417" spans="1:5" ht="12.75">
      <c r="A417" s="35" t="s">
        <v>56</v>
      </c>
      <c r="E417" s="40" t="s">
        <v>8739</v>
      </c>
    </row>
    <row r="418" spans="1:5" ht="12.75">
      <c r="A418" t="s">
        <v>58</v>
      </c>
      <c r="E418" s="39" t="s">
        <v>59</v>
      </c>
    </row>
    <row r="419" spans="1:16" ht="12.75">
      <c r="A419" t="s">
        <v>50</v>
      </c>
      <c s="34" t="s">
        <v>517</v>
      </c>
      <c s="34" t="s">
        <v>8745</v>
      </c>
      <c s="35" t="s">
        <v>5</v>
      </c>
      <c s="6" t="s">
        <v>8746</v>
      </c>
      <c s="36" t="s">
        <v>93</v>
      </c>
      <c s="37">
        <v>1</v>
      </c>
      <c s="36">
        <v>0</v>
      </c>
      <c s="36">
        <f>ROUND(G419*H419,6)</f>
      </c>
      <c r="L419" s="38">
        <v>0</v>
      </c>
      <c s="32">
        <f>ROUND(ROUND(L419,2)*ROUND(G419,3),2)</f>
      </c>
      <c s="36" t="s">
        <v>54</v>
      </c>
      <c>
        <f>(M419*21)/100</f>
      </c>
      <c t="s">
        <v>28</v>
      </c>
    </row>
    <row r="420" spans="1:5" ht="12.75">
      <c r="A420" s="35" t="s">
        <v>55</v>
      </c>
      <c r="E420" s="39" t="s">
        <v>8746</v>
      </c>
    </row>
    <row r="421" spans="1:5" ht="12.75">
      <c r="A421" s="35" t="s">
        <v>56</v>
      </c>
      <c r="E421" s="40" t="s">
        <v>8747</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8748</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8749</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8750</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8751</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8750</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8739</v>
      </c>
    </row>
    <row r="446" spans="1:5" ht="12.75">
      <c r="A446" t="s">
        <v>58</v>
      </c>
      <c r="E446" s="39" t="s">
        <v>59</v>
      </c>
    </row>
    <row r="447" spans="1:16" ht="12.75">
      <c r="A447" t="s">
        <v>50</v>
      </c>
      <c s="34" t="s">
        <v>530</v>
      </c>
      <c s="34" t="s">
        <v>8752</v>
      </c>
      <c s="35" t="s">
        <v>5</v>
      </c>
      <c s="6" t="s">
        <v>8753</v>
      </c>
      <c s="36" t="s">
        <v>93</v>
      </c>
      <c s="37">
        <v>9</v>
      </c>
      <c s="36">
        <v>0</v>
      </c>
      <c s="36">
        <f>ROUND(G447*H447,6)</f>
      </c>
      <c r="L447" s="38">
        <v>0</v>
      </c>
      <c s="32">
        <f>ROUND(ROUND(L447,2)*ROUND(G447,3),2)</f>
      </c>
      <c s="36" t="s">
        <v>54</v>
      </c>
      <c>
        <f>(M447*21)/100</f>
      </c>
      <c t="s">
        <v>28</v>
      </c>
    </row>
    <row r="448" spans="1:5" ht="12.75">
      <c r="A448" s="35" t="s">
        <v>55</v>
      </c>
      <c r="E448" s="39" t="s">
        <v>8753</v>
      </c>
    </row>
    <row r="449" spans="1:5" ht="12.75">
      <c r="A449" s="35" t="s">
        <v>56</v>
      </c>
      <c r="E449" s="40" t="s">
        <v>8754</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8755</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8755</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8756</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8757</v>
      </c>
    </row>
    <row r="466" spans="1:5" ht="12.75">
      <c r="A466" t="s">
        <v>58</v>
      </c>
      <c r="E466" s="39" t="s">
        <v>59</v>
      </c>
    </row>
    <row r="467" spans="1:16" ht="12.75">
      <c r="A467" t="s">
        <v>50</v>
      </c>
      <c s="34" t="s">
        <v>543</v>
      </c>
      <c s="34" t="s">
        <v>8758</v>
      </c>
      <c s="35" t="s">
        <v>5</v>
      </c>
      <c s="6" t="s">
        <v>8759</v>
      </c>
      <c s="36" t="s">
        <v>306</v>
      </c>
      <c s="37">
        <v>96</v>
      </c>
      <c s="36">
        <v>0</v>
      </c>
      <c s="36">
        <f>ROUND(G467*H467,6)</f>
      </c>
      <c r="L467" s="38">
        <v>0</v>
      </c>
      <c s="32">
        <f>ROUND(ROUND(L467,2)*ROUND(G467,3),2)</f>
      </c>
      <c s="36" t="s">
        <v>54</v>
      </c>
      <c>
        <f>(M467*21)/100</f>
      </c>
      <c t="s">
        <v>28</v>
      </c>
    </row>
    <row r="468" spans="1:5" ht="12.75">
      <c r="A468" s="35" t="s">
        <v>55</v>
      </c>
      <c r="E468" s="39" t="s">
        <v>8759</v>
      </c>
    </row>
    <row r="469" spans="1:5" ht="63.75">
      <c r="A469" s="35" t="s">
        <v>56</v>
      </c>
      <c r="E469" s="40" t="s">
        <v>8760</v>
      </c>
    </row>
    <row r="470" spans="1:5" ht="12.75">
      <c r="A470" t="s">
        <v>58</v>
      </c>
      <c r="E470" s="39" t="s">
        <v>59</v>
      </c>
    </row>
    <row r="471" spans="1:16" ht="12.75">
      <c r="A471" t="s">
        <v>50</v>
      </c>
      <c s="34" t="s">
        <v>544</v>
      </c>
      <c s="34" t="s">
        <v>8761</v>
      </c>
      <c s="35" t="s">
        <v>5</v>
      </c>
      <c s="6" t="s">
        <v>8762</v>
      </c>
      <c s="36" t="s">
        <v>306</v>
      </c>
      <c s="37">
        <v>72</v>
      </c>
      <c s="36">
        <v>0</v>
      </c>
      <c s="36">
        <f>ROUND(G471*H471,6)</f>
      </c>
      <c r="L471" s="38">
        <v>0</v>
      </c>
      <c s="32">
        <f>ROUND(ROUND(L471,2)*ROUND(G471,3),2)</f>
      </c>
      <c s="36" t="s">
        <v>54</v>
      </c>
      <c>
        <f>(M471*21)/100</f>
      </c>
      <c t="s">
        <v>28</v>
      </c>
    </row>
    <row r="472" spans="1:5" ht="12.75">
      <c r="A472" s="35" t="s">
        <v>55</v>
      </c>
      <c r="E472" s="39" t="s">
        <v>8762</v>
      </c>
    </row>
    <row r="473" spans="1:5" ht="12.75">
      <c r="A473" s="35" t="s">
        <v>56</v>
      </c>
      <c r="E473" s="40" t="s">
        <v>8763</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8768</v>
      </c>
      <c r="E8" s="30" t="s">
        <v>8767</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8769</v>
      </c>
    </row>
    <row r="13" spans="1:5" ht="89.25">
      <c r="A13" t="s">
        <v>58</v>
      </c>
      <c r="E13" s="39" t="s">
        <v>991</v>
      </c>
    </row>
    <row r="14" spans="1:16" ht="25.5">
      <c r="A14" t="s">
        <v>50</v>
      </c>
      <c s="34" t="s">
        <v>28</v>
      </c>
      <c s="34" t="s">
        <v>7934</v>
      </c>
      <c s="35" t="s">
        <v>5</v>
      </c>
      <c s="6" t="s">
        <v>8770</v>
      </c>
      <c s="36" t="s">
        <v>855</v>
      </c>
      <c s="37">
        <v>4</v>
      </c>
      <c s="36">
        <v>0</v>
      </c>
      <c s="36">
        <f>ROUND(G14*H14,6)</f>
      </c>
      <c r="L14" s="38">
        <v>0</v>
      </c>
      <c s="32">
        <f>ROUND(ROUND(L14,2)*ROUND(G14,3),2)</f>
      </c>
      <c s="36" t="s">
        <v>54</v>
      </c>
      <c>
        <f>(M14*21)/100</f>
      </c>
      <c t="s">
        <v>28</v>
      </c>
    </row>
    <row r="15" spans="1:5" ht="25.5">
      <c r="A15" s="35" t="s">
        <v>55</v>
      </c>
      <c r="E15" s="39" t="s">
        <v>8770</v>
      </c>
    </row>
    <row r="16" spans="1:5" ht="25.5">
      <c r="A16" s="35" t="s">
        <v>56</v>
      </c>
      <c r="E16" s="40" t="s">
        <v>8771</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8772</v>
      </c>
    </row>
    <row r="21" spans="1:5" ht="89.25">
      <c r="A21" t="s">
        <v>58</v>
      </c>
      <c r="E21" s="39" t="s">
        <v>991</v>
      </c>
    </row>
    <row r="22" spans="1:16" ht="25.5">
      <c r="A22" t="s">
        <v>50</v>
      </c>
      <c s="34" t="s">
        <v>67</v>
      </c>
      <c s="34" t="s">
        <v>5214</v>
      </c>
      <c s="35" t="s">
        <v>5</v>
      </c>
      <c s="6" t="s">
        <v>5215</v>
      </c>
      <c s="36" t="s">
        <v>855</v>
      </c>
      <c s="37">
        <v>17.988</v>
      </c>
      <c s="36">
        <v>0</v>
      </c>
      <c s="36">
        <f>ROUND(G22*H22,6)</f>
      </c>
      <c r="L22" s="38">
        <v>0</v>
      </c>
      <c s="32">
        <f>ROUND(ROUND(L22,2)*ROUND(G22,3),2)</f>
      </c>
      <c s="36" t="s">
        <v>54</v>
      </c>
      <c>
        <f>(M22*21)/100</f>
      </c>
      <c t="s">
        <v>28</v>
      </c>
    </row>
    <row r="23" spans="1:5" ht="25.5">
      <c r="A23" s="35" t="s">
        <v>55</v>
      </c>
      <c r="E23" s="39" t="s">
        <v>5215</v>
      </c>
    </row>
    <row r="24" spans="1:5" ht="12.75">
      <c r="A24" s="35" t="s">
        <v>56</v>
      </c>
      <c r="E24" s="40" t="s">
        <v>8773</v>
      </c>
    </row>
    <row r="25" spans="1:5" ht="12.75">
      <c r="A25" t="s">
        <v>58</v>
      </c>
      <c r="E25" s="39" t="s">
        <v>59</v>
      </c>
    </row>
    <row r="26" spans="1:16" ht="25.5">
      <c r="A26" t="s">
        <v>50</v>
      </c>
      <c s="34" t="s">
        <v>72</v>
      </c>
      <c s="34" t="s">
        <v>8774</v>
      </c>
      <c s="35" t="s">
        <v>5</v>
      </c>
      <c s="6" t="s">
        <v>8775</v>
      </c>
      <c s="36" t="s">
        <v>855</v>
      </c>
      <c s="37">
        <v>4</v>
      </c>
      <c s="36">
        <v>0</v>
      </c>
      <c s="36">
        <f>ROUND(G26*H26,6)</f>
      </c>
      <c r="L26" s="38">
        <v>0</v>
      </c>
      <c s="32">
        <f>ROUND(ROUND(L26,2)*ROUND(G26,3),2)</f>
      </c>
      <c s="36" t="s">
        <v>54</v>
      </c>
      <c>
        <f>(M26*21)/100</f>
      </c>
      <c t="s">
        <v>28</v>
      </c>
    </row>
    <row r="27" spans="1:5" ht="25.5">
      <c r="A27" s="35" t="s">
        <v>55</v>
      </c>
      <c r="E27" s="39" t="s">
        <v>8775</v>
      </c>
    </row>
    <row r="28" spans="1:5" ht="12.75">
      <c r="A28" s="35" t="s">
        <v>56</v>
      </c>
      <c r="E28" s="40" t="s">
        <v>8776</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8777</v>
      </c>
    </row>
    <row r="33" spans="1:5" ht="12.75">
      <c r="A33" t="s">
        <v>58</v>
      </c>
      <c r="E33" s="39" t="s">
        <v>59</v>
      </c>
    </row>
    <row r="34" spans="1:16" ht="25.5">
      <c r="A34" t="s">
        <v>50</v>
      </c>
      <c s="34" t="s">
        <v>78</v>
      </c>
      <c s="34" t="s">
        <v>2868</v>
      </c>
      <c s="35" t="s">
        <v>5</v>
      </c>
      <c s="6" t="s">
        <v>8560</v>
      </c>
      <c s="36" t="s">
        <v>855</v>
      </c>
      <c s="37">
        <v>4</v>
      </c>
      <c s="36">
        <v>0</v>
      </c>
      <c s="36">
        <f>ROUND(G34*H34,6)</f>
      </c>
      <c r="L34" s="38">
        <v>0</v>
      </c>
      <c s="32">
        <f>ROUND(ROUND(L34,2)*ROUND(G34,3),2)</f>
      </c>
      <c s="36" t="s">
        <v>54</v>
      </c>
      <c>
        <f>(M34*21)/100</f>
      </c>
      <c t="s">
        <v>28</v>
      </c>
    </row>
    <row r="35" spans="1:5" ht="25.5">
      <c r="A35" s="35" t="s">
        <v>55</v>
      </c>
      <c r="E35" s="39" t="s">
        <v>8560</v>
      </c>
    </row>
    <row r="36" spans="1:5" ht="12.75">
      <c r="A36" s="35" t="s">
        <v>56</v>
      </c>
      <c r="E36" s="40" t="s">
        <v>8778</v>
      </c>
    </row>
    <row r="37" spans="1:5" ht="12.75">
      <c r="A37" t="s">
        <v>58</v>
      </c>
      <c r="E37" s="39" t="s">
        <v>59</v>
      </c>
    </row>
    <row r="38" spans="1:16" ht="25.5">
      <c r="A38" t="s">
        <v>50</v>
      </c>
      <c s="34" t="s">
        <v>82</v>
      </c>
      <c s="34" t="s">
        <v>2871</v>
      </c>
      <c s="35" t="s">
        <v>5</v>
      </c>
      <c s="6" t="s">
        <v>8562</v>
      </c>
      <c s="36" t="s">
        <v>855</v>
      </c>
      <c s="37">
        <v>2</v>
      </c>
      <c s="36">
        <v>0</v>
      </c>
      <c s="36">
        <f>ROUND(G38*H38,6)</f>
      </c>
      <c r="L38" s="38">
        <v>0</v>
      </c>
      <c s="32">
        <f>ROUND(ROUND(L38,2)*ROUND(G38,3),2)</f>
      </c>
      <c s="36" t="s">
        <v>54</v>
      </c>
      <c>
        <f>(M38*21)/100</f>
      </c>
      <c t="s">
        <v>28</v>
      </c>
    </row>
    <row r="39" spans="1:5" ht="25.5">
      <c r="A39" s="35" t="s">
        <v>55</v>
      </c>
      <c r="E39" s="39" t="s">
        <v>8562</v>
      </c>
    </row>
    <row r="40" spans="1:5" ht="25.5">
      <c r="A40" s="35" t="s">
        <v>56</v>
      </c>
      <c r="E40" s="40" t="s">
        <v>8779</v>
      </c>
    </row>
    <row r="41" spans="1:5" ht="12.75">
      <c r="A41" t="s">
        <v>58</v>
      </c>
      <c r="E41" s="39" t="s">
        <v>59</v>
      </c>
    </row>
    <row r="42" spans="1:16" ht="25.5">
      <c r="A42" t="s">
        <v>50</v>
      </c>
      <c s="34" t="s">
        <v>86</v>
      </c>
      <c s="34" t="s">
        <v>857</v>
      </c>
      <c s="35" t="s">
        <v>5</v>
      </c>
      <c s="6" t="s">
        <v>5218</v>
      </c>
      <c s="36" t="s">
        <v>855</v>
      </c>
      <c s="37">
        <v>2</v>
      </c>
      <c s="36">
        <v>0</v>
      </c>
      <c s="36">
        <f>ROUND(G42*H42,6)</f>
      </c>
      <c r="L42" s="38">
        <v>0</v>
      </c>
      <c s="32">
        <f>ROUND(ROUND(L42,2)*ROUND(G42,3),2)</f>
      </c>
      <c s="36" t="s">
        <v>54</v>
      </c>
      <c>
        <f>(M42*21)/100</f>
      </c>
      <c t="s">
        <v>28</v>
      </c>
    </row>
    <row r="43" spans="1:5" ht="25.5">
      <c r="A43" s="35" t="s">
        <v>55</v>
      </c>
      <c r="E43" s="39" t="s">
        <v>5218</v>
      </c>
    </row>
    <row r="44" spans="1:5" ht="12.75">
      <c r="A44" s="35" t="s">
        <v>56</v>
      </c>
      <c r="E44" s="40" t="s">
        <v>8780</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8781</v>
      </c>
      <c s="35" t="s">
        <v>5</v>
      </c>
      <c s="6" t="s">
        <v>8782</v>
      </c>
      <c s="36" t="s">
        <v>53</v>
      </c>
      <c s="37">
        <v>36</v>
      </c>
      <c s="36">
        <v>0</v>
      </c>
      <c s="36">
        <f>ROUND(G47*H47,6)</f>
      </c>
      <c r="L47" s="38">
        <v>0</v>
      </c>
      <c s="32">
        <f>ROUND(ROUND(L47,2)*ROUND(G47,3),2)</f>
      </c>
      <c s="36" t="s">
        <v>54</v>
      </c>
      <c>
        <f>(M47*21)/100</f>
      </c>
      <c t="s">
        <v>28</v>
      </c>
    </row>
    <row r="48" spans="1:5" ht="12.75">
      <c r="A48" s="35" t="s">
        <v>55</v>
      </c>
      <c r="E48" s="39" t="s">
        <v>8782</v>
      </c>
    </row>
    <row r="49" spans="1:5" ht="51">
      <c r="A49" s="35" t="s">
        <v>56</v>
      </c>
      <c r="E49" s="40" t="s">
        <v>8783</v>
      </c>
    </row>
    <row r="50" spans="1:5" ht="12.75">
      <c r="A50" t="s">
        <v>58</v>
      </c>
      <c r="E50" s="39" t="s">
        <v>59</v>
      </c>
    </row>
    <row r="51" spans="1:16" ht="12.75">
      <c r="A51" t="s">
        <v>50</v>
      </c>
      <c s="34" t="s">
        <v>95</v>
      </c>
      <c s="34" t="s">
        <v>8784</v>
      </c>
      <c s="35" t="s">
        <v>5</v>
      </c>
      <c s="6" t="s">
        <v>8785</v>
      </c>
      <c s="36" t="s">
        <v>53</v>
      </c>
      <c s="37">
        <v>36</v>
      </c>
      <c s="36">
        <v>0</v>
      </c>
      <c s="36">
        <f>ROUND(G51*H51,6)</f>
      </c>
      <c r="L51" s="38">
        <v>0</v>
      </c>
      <c s="32">
        <f>ROUND(ROUND(L51,2)*ROUND(G51,3),2)</f>
      </c>
      <c s="36" t="s">
        <v>54</v>
      </c>
      <c>
        <f>(M51*21)/100</f>
      </c>
      <c t="s">
        <v>28</v>
      </c>
    </row>
    <row r="52" spans="1:5" ht="12.75">
      <c r="A52" s="35" t="s">
        <v>55</v>
      </c>
      <c r="E52" s="39" t="s">
        <v>8785</v>
      </c>
    </row>
    <row r="53" spans="1:5" ht="12.75">
      <c r="A53" s="35" t="s">
        <v>56</v>
      </c>
      <c r="E53" s="40" t="s">
        <v>8786</v>
      </c>
    </row>
    <row r="54" spans="1:5" ht="12.75">
      <c r="A54" t="s">
        <v>58</v>
      </c>
      <c r="E54" s="39" t="s">
        <v>59</v>
      </c>
    </row>
    <row r="55" spans="1:16" ht="12.75">
      <c r="A55" t="s">
        <v>50</v>
      </c>
      <c s="34" t="s">
        <v>99</v>
      </c>
      <c s="34" t="s">
        <v>8787</v>
      </c>
      <c s="35" t="s">
        <v>5</v>
      </c>
      <c s="6" t="s">
        <v>8788</v>
      </c>
      <c s="36" t="s">
        <v>8789</v>
      </c>
      <c s="37">
        <v>18</v>
      </c>
      <c s="36">
        <v>0</v>
      </c>
      <c s="36">
        <f>ROUND(G55*H55,6)</f>
      </c>
      <c r="L55" s="38">
        <v>0</v>
      </c>
      <c s="32">
        <f>ROUND(ROUND(L55,2)*ROUND(G55,3),2)</f>
      </c>
      <c s="36" t="s">
        <v>54</v>
      </c>
      <c>
        <f>(M55*21)/100</f>
      </c>
      <c t="s">
        <v>28</v>
      </c>
    </row>
    <row r="56" spans="1:5" ht="12.75">
      <c r="A56" s="35" t="s">
        <v>55</v>
      </c>
      <c r="E56" s="39" t="s">
        <v>8788</v>
      </c>
    </row>
    <row r="57" spans="1:5" ht="12.75">
      <c r="A57" s="35" t="s">
        <v>56</v>
      </c>
      <c r="E57" s="40" t="s">
        <v>8790</v>
      </c>
    </row>
    <row r="58" spans="1:5" ht="12.75">
      <c r="A58" t="s">
        <v>58</v>
      </c>
      <c r="E58" s="39" t="s">
        <v>59</v>
      </c>
    </row>
    <row r="59" spans="1:16" ht="12.75">
      <c r="A59" t="s">
        <v>50</v>
      </c>
      <c s="34" t="s">
        <v>103</v>
      </c>
      <c s="34" t="s">
        <v>8791</v>
      </c>
      <c s="35" t="s">
        <v>5</v>
      </c>
      <c s="6" t="s">
        <v>8792</v>
      </c>
      <c s="36" t="s">
        <v>53</v>
      </c>
      <c s="37">
        <v>36</v>
      </c>
      <c s="36">
        <v>0</v>
      </c>
      <c s="36">
        <f>ROUND(G59*H59,6)</f>
      </c>
      <c r="L59" s="38">
        <v>0</v>
      </c>
      <c s="32">
        <f>ROUND(ROUND(L59,2)*ROUND(G59,3),2)</f>
      </c>
      <c s="36" t="s">
        <v>54</v>
      </c>
      <c>
        <f>(M59*21)/100</f>
      </c>
      <c t="s">
        <v>28</v>
      </c>
    </row>
    <row r="60" spans="1:5" ht="12.75">
      <c r="A60" s="35" t="s">
        <v>55</v>
      </c>
      <c r="E60" s="39" t="s">
        <v>8792</v>
      </c>
    </row>
    <row r="61" spans="1:5" ht="12.75">
      <c r="A61" s="35" t="s">
        <v>56</v>
      </c>
      <c r="E61" s="40" t="s">
        <v>8793</v>
      </c>
    </row>
    <row r="62" spans="1:5" ht="12.75">
      <c r="A62" t="s">
        <v>58</v>
      </c>
      <c r="E62" s="39" t="s">
        <v>59</v>
      </c>
    </row>
    <row r="63" spans="1:16" ht="12.75">
      <c r="A63" t="s">
        <v>50</v>
      </c>
      <c s="34" t="s">
        <v>106</v>
      </c>
      <c s="34" t="s">
        <v>5220</v>
      </c>
      <c s="35" t="s">
        <v>5</v>
      </c>
      <c s="6" t="s">
        <v>5221</v>
      </c>
      <c s="36" t="s">
        <v>5222</v>
      </c>
      <c s="37">
        <v>2998</v>
      </c>
      <c s="36">
        <v>0</v>
      </c>
      <c s="36">
        <f>ROUND(G63*H63,6)</f>
      </c>
      <c r="L63" s="38">
        <v>0</v>
      </c>
      <c s="32">
        <f>ROUND(ROUND(L63,2)*ROUND(G63,3),2)</f>
      </c>
      <c s="36" t="s">
        <v>54</v>
      </c>
      <c>
        <f>(M63*21)/100</f>
      </c>
      <c t="s">
        <v>28</v>
      </c>
    </row>
    <row r="64" spans="1:5" ht="12.75">
      <c r="A64" s="35" t="s">
        <v>55</v>
      </c>
      <c r="E64" s="39" t="s">
        <v>5221</v>
      </c>
    </row>
    <row r="65" spans="1:5" ht="51">
      <c r="A65" s="35" t="s">
        <v>56</v>
      </c>
      <c r="E65" s="40" t="s">
        <v>8794</v>
      </c>
    </row>
    <row r="66" spans="1:5" ht="12.75">
      <c r="A66" t="s">
        <v>58</v>
      </c>
      <c r="E66" s="39" t="s">
        <v>59</v>
      </c>
    </row>
    <row r="67" spans="1:16" ht="12.75">
      <c r="A67" t="s">
        <v>50</v>
      </c>
      <c s="34" t="s">
        <v>110</v>
      </c>
      <c s="34" t="s">
        <v>5224</v>
      </c>
      <c s="35" t="s">
        <v>5</v>
      </c>
      <c s="6" t="s">
        <v>5225</v>
      </c>
      <c s="36" t="s">
        <v>53</v>
      </c>
      <c s="37">
        <v>2998</v>
      </c>
      <c s="36">
        <v>0</v>
      </c>
      <c s="36">
        <f>ROUND(G67*H67,6)</f>
      </c>
      <c r="L67" s="38">
        <v>0</v>
      </c>
      <c s="32">
        <f>ROUND(ROUND(L67,2)*ROUND(G67,3),2)</f>
      </c>
      <c s="36" t="s">
        <v>54</v>
      </c>
      <c>
        <f>(M67*21)/100</f>
      </c>
      <c t="s">
        <v>28</v>
      </c>
    </row>
    <row r="68" spans="1:5" ht="12.75">
      <c r="A68" s="35" t="s">
        <v>55</v>
      </c>
      <c r="E68" s="39" t="s">
        <v>5225</v>
      </c>
    </row>
    <row r="69" spans="1:5" ht="12.75">
      <c r="A69" s="35" t="s">
        <v>56</v>
      </c>
      <c r="E69" s="40" t="s">
        <v>8795</v>
      </c>
    </row>
    <row r="70" spans="1:5" ht="12.75">
      <c r="A70" t="s">
        <v>58</v>
      </c>
      <c r="E70" s="39" t="s">
        <v>59</v>
      </c>
    </row>
    <row r="71" spans="1:16" ht="12.75">
      <c r="A71" t="s">
        <v>50</v>
      </c>
      <c s="34" t="s">
        <v>114</v>
      </c>
      <c s="34" t="s">
        <v>5227</v>
      </c>
      <c s="35" t="s">
        <v>5</v>
      </c>
      <c s="6" t="s">
        <v>5228</v>
      </c>
      <c s="36" t="s">
        <v>62</v>
      </c>
      <c s="37">
        <v>18</v>
      </c>
      <c s="36">
        <v>0</v>
      </c>
      <c s="36">
        <f>ROUND(G71*H71,6)</f>
      </c>
      <c r="L71" s="38">
        <v>0</v>
      </c>
      <c s="32">
        <f>ROUND(ROUND(L71,2)*ROUND(G71,3),2)</f>
      </c>
      <c s="36" t="s">
        <v>54</v>
      </c>
      <c>
        <f>(M71*21)/100</f>
      </c>
      <c t="s">
        <v>28</v>
      </c>
    </row>
    <row r="72" spans="1:5" ht="12.75">
      <c r="A72" s="35" t="s">
        <v>55</v>
      </c>
      <c r="E72" s="39" t="s">
        <v>5228</v>
      </c>
    </row>
    <row r="73" spans="1:5" ht="25.5">
      <c r="A73" s="35" t="s">
        <v>56</v>
      </c>
      <c r="E73" s="40" t="s">
        <v>8796</v>
      </c>
    </row>
    <row r="74" spans="1:5" ht="12.75">
      <c r="A74" t="s">
        <v>58</v>
      </c>
      <c r="E74" s="39" t="s">
        <v>59</v>
      </c>
    </row>
    <row r="75" spans="1:16" ht="12.75">
      <c r="A75" t="s">
        <v>50</v>
      </c>
      <c s="34" t="s">
        <v>118</v>
      </c>
      <c s="34" t="s">
        <v>4799</v>
      </c>
      <c s="35" t="s">
        <v>5</v>
      </c>
      <c s="6" t="s">
        <v>4800</v>
      </c>
      <c s="36" t="s">
        <v>1008</v>
      </c>
      <c s="37">
        <v>504</v>
      </c>
      <c s="36">
        <v>0</v>
      </c>
      <c s="36">
        <f>ROUND(G75*H75,6)</f>
      </c>
      <c r="L75" s="38">
        <v>0</v>
      </c>
      <c s="32">
        <f>ROUND(ROUND(L75,2)*ROUND(G75,3),2)</f>
      </c>
      <c s="36" t="s">
        <v>54</v>
      </c>
      <c>
        <f>(M75*21)/100</f>
      </c>
      <c t="s">
        <v>28</v>
      </c>
    </row>
    <row r="76" spans="1:5" ht="12.75">
      <c r="A76" s="35" t="s">
        <v>55</v>
      </c>
      <c r="E76" s="39" t="s">
        <v>4800</v>
      </c>
    </row>
    <row r="77" spans="1:5" ht="25.5">
      <c r="A77" s="35" t="s">
        <v>56</v>
      </c>
      <c r="E77" s="40" t="s">
        <v>8797</v>
      </c>
    </row>
    <row r="78" spans="1:5" ht="12.75">
      <c r="A78" t="s">
        <v>58</v>
      </c>
      <c r="E78" s="39" t="s">
        <v>59</v>
      </c>
    </row>
    <row r="79" spans="1:16" ht="12.75">
      <c r="A79" t="s">
        <v>50</v>
      </c>
      <c s="34" t="s">
        <v>122</v>
      </c>
      <c s="34" t="s">
        <v>7238</v>
      </c>
      <c s="35" t="s">
        <v>5</v>
      </c>
      <c s="6" t="s">
        <v>7239</v>
      </c>
      <c s="36" t="s">
        <v>62</v>
      </c>
      <c s="37">
        <v>2255.76</v>
      </c>
      <c s="36">
        <v>0</v>
      </c>
      <c s="36">
        <f>ROUND(G79*H79,6)</f>
      </c>
      <c r="L79" s="38">
        <v>0</v>
      </c>
      <c s="32">
        <f>ROUND(ROUND(L79,2)*ROUND(G79,3),2)</f>
      </c>
      <c s="36" t="s">
        <v>54</v>
      </c>
      <c>
        <f>(M79*21)/100</f>
      </c>
      <c t="s">
        <v>28</v>
      </c>
    </row>
    <row r="80" spans="1:5" ht="12.75">
      <c r="A80" s="35" t="s">
        <v>55</v>
      </c>
      <c r="E80" s="39" t="s">
        <v>7239</v>
      </c>
    </row>
    <row r="81" spans="1:5" ht="38.25">
      <c r="A81" s="35" t="s">
        <v>56</v>
      </c>
      <c r="E81" s="40" t="s">
        <v>8798</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8799</v>
      </c>
    </row>
    <row r="86" spans="1:5" ht="12.75">
      <c r="A86" t="s">
        <v>58</v>
      </c>
      <c r="E86" s="39" t="s">
        <v>59</v>
      </c>
    </row>
    <row r="87" spans="1:16" ht="12.75">
      <c r="A87" t="s">
        <v>50</v>
      </c>
      <c s="34" t="s">
        <v>127</v>
      </c>
      <c s="34" t="s">
        <v>5231</v>
      </c>
      <c s="35" t="s">
        <v>5</v>
      </c>
      <c s="6" t="s">
        <v>5232</v>
      </c>
      <c s="36" t="s">
        <v>62</v>
      </c>
      <c s="37">
        <v>22.88</v>
      </c>
      <c s="36">
        <v>0</v>
      </c>
      <c s="36">
        <f>ROUND(G87*H87,6)</f>
      </c>
      <c r="L87" s="38">
        <v>0</v>
      </c>
      <c s="32">
        <f>ROUND(ROUND(L87,2)*ROUND(G87,3),2)</f>
      </c>
      <c s="36" t="s">
        <v>54</v>
      </c>
      <c>
        <f>(M87*21)/100</f>
      </c>
      <c t="s">
        <v>28</v>
      </c>
    </row>
    <row r="88" spans="1:5" ht="12.75">
      <c r="A88" s="35" t="s">
        <v>55</v>
      </c>
      <c r="E88" s="39" t="s">
        <v>5232</v>
      </c>
    </row>
    <row r="89" spans="1:5" ht="12.75">
      <c r="A89" s="35" t="s">
        <v>56</v>
      </c>
      <c r="E89" s="40" t="s">
        <v>8800</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8801</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8802</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8803</v>
      </c>
    </row>
    <row r="102" spans="1:5" ht="12.75">
      <c r="A102" t="s">
        <v>58</v>
      </c>
      <c r="E102" s="39" t="s">
        <v>59</v>
      </c>
    </row>
    <row r="103" spans="1:16" ht="12.75">
      <c r="A103" t="s">
        <v>50</v>
      </c>
      <c s="34" t="s">
        <v>372</v>
      </c>
      <c s="34" t="s">
        <v>4128</v>
      </c>
      <c s="35" t="s">
        <v>5</v>
      </c>
      <c s="6" t="s">
        <v>4129</v>
      </c>
      <c s="36" t="s">
        <v>62</v>
      </c>
      <c s="37">
        <v>2.7</v>
      </c>
      <c s="36">
        <v>0</v>
      </c>
      <c s="36">
        <f>ROUND(G103*H103,6)</f>
      </c>
      <c r="L103" s="38">
        <v>0</v>
      </c>
      <c s="32">
        <f>ROUND(ROUND(L103,2)*ROUND(G103,3),2)</f>
      </c>
      <c s="36" t="s">
        <v>54</v>
      </c>
      <c>
        <f>(M103*21)/100</f>
      </c>
      <c t="s">
        <v>28</v>
      </c>
    </row>
    <row r="104" spans="1:5" ht="12.75">
      <c r="A104" s="35" t="s">
        <v>55</v>
      </c>
      <c r="E104" s="39" t="s">
        <v>4129</v>
      </c>
    </row>
    <row r="105" spans="1:5" ht="25.5">
      <c r="A105" s="35" t="s">
        <v>56</v>
      </c>
      <c r="E105" s="40" t="s">
        <v>8804</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8805</v>
      </c>
    </row>
    <row r="110" spans="1:5" ht="12.75">
      <c r="A110" t="s">
        <v>58</v>
      </c>
      <c r="E110" s="39" t="s">
        <v>59</v>
      </c>
    </row>
    <row r="111" spans="1:13" ht="12.75">
      <c r="A111" t="s">
        <v>47</v>
      </c>
      <c r="C111" s="31" t="s">
        <v>122</v>
      </c>
      <c r="E111" s="33" t="s">
        <v>8806</v>
      </c>
      <c r="J111" s="32">
        <f>0</f>
      </c>
      <c s="32">
        <f>0</f>
      </c>
      <c s="32">
        <f>0+L112+L116+L120</f>
      </c>
      <c s="32">
        <f>0+M112+M116+M120</f>
      </c>
    </row>
    <row r="112" spans="1:16" ht="12.75">
      <c r="A112" t="s">
        <v>50</v>
      </c>
      <c s="34" t="s">
        <v>146</v>
      </c>
      <c s="34" t="s">
        <v>5237</v>
      </c>
      <c s="35" t="s">
        <v>5</v>
      </c>
      <c s="6" t="s">
        <v>5238</v>
      </c>
      <c s="36" t="s">
        <v>53</v>
      </c>
      <c s="37">
        <v>5996</v>
      </c>
      <c s="36">
        <v>0</v>
      </c>
      <c s="36">
        <f>ROUND(G112*H112,6)</f>
      </c>
      <c r="L112" s="38">
        <v>0</v>
      </c>
      <c s="32">
        <f>ROUND(ROUND(L112,2)*ROUND(G112,3),2)</f>
      </c>
      <c s="36" t="s">
        <v>54</v>
      </c>
      <c>
        <f>(M112*21)/100</f>
      </c>
      <c t="s">
        <v>28</v>
      </c>
    </row>
    <row r="113" spans="1:5" ht="12.75">
      <c r="A113" s="35" t="s">
        <v>55</v>
      </c>
      <c r="E113" s="39" t="s">
        <v>5238</v>
      </c>
    </row>
    <row r="114" spans="1:5" ht="25.5">
      <c r="A114" s="35" t="s">
        <v>56</v>
      </c>
      <c r="E114" s="40" t="s">
        <v>8807</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8808</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8809</v>
      </c>
    </row>
    <row r="123" spans="1:5" ht="12.75">
      <c r="A123" t="s">
        <v>58</v>
      </c>
      <c r="E123" s="39" t="s">
        <v>59</v>
      </c>
    </row>
    <row r="124" spans="1:13" ht="12.75">
      <c r="A124" t="s">
        <v>47</v>
      </c>
      <c r="C124" s="31" t="s">
        <v>300</v>
      </c>
      <c r="E124" s="33" t="s">
        <v>5241</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8810</v>
      </c>
    </row>
    <row r="128" spans="1:5" ht="12.75">
      <c r="A128" t="s">
        <v>58</v>
      </c>
      <c r="E128" s="39" t="s">
        <v>59</v>
      </c>
    </row>
    <row r="129" spans="1:16" ht="12.75">
      <c r="A129" t="s">
        <v>50</v>
      </c>
      <c s="34" t="s">
        <v>160</v>
      </c>
      <c s="34" t="s">
        <v>5242</v>
      </c>
      <c s="35" t="s">
        <v>5</v>
      </c>
      <c s="6" t="s">
        <v>5243</v>
      </c>
      <c s="36" t="s">
        <v>70</v>
      </c>
      <c s="37">
        <v>662</v>
      </c>
      <c s="36">
        <v>0</v>
      </c>
      <c s="36">
        <f>ROUND(G129*H129,6)</f>
      </c>
      <c r="L129" s="38">
        <v>0</v>
      </c>
      <c s="32">
        <f>ROUND(ROUND(L129,2)*ROUND(G129,3),2)</f>
      </c>
      <c s="36" t="s">
        <v>54</v>
      </c>
      <c>
        <f>(M129*21)/100</f>
      </c>
      <c t="s">
        <v>28</v>
      </c>
    </row>
    <row r="130" spans="1:5" ht="12.75">
      <c r="A130" s="35" t="s">
        <v>55</v>
      </c>
      <c r="E130" s="39" t="s">
        <v>5243</v>
      </c>
    </row>
    <row r="131" spans="1:5" ht="51">
      <c r="A131" s="35" t="s">
        <v>56</v>
      </c>
      <c r="E131" s="40" t="s">
        <v>8811</v>
      </c>
    </row>
    <row r="132" spans="1:5" ht="12.75">
      <c r="A132" t="s">
        <v>58</v>
      </c>
      <c r="E132" s="39" t="s">
        <v>59</v>
      </c>
    </row>
    <row r="133" spans="1:16" ht="25.5">
      <c r="A133" t="s">
        <v>50</v>
      </c>
      <c s="34" t="s">
        <v>164</v>
      </c>
      <c s="34" t="s">
        <v>8586</v>
      </c>
      <c s="35" t="s">
        <v>5</v>
      </c>
      <c s="6" t="s">
        <v>8587</v>
      </c>
      <c s="36" t="s">
        <v>70</v>
      </c>
      <c s="37">
        <v>2892</v>
      </c>
      <c s="36">
        <v>0</v>
      </c>
      <c s="36">
        <f>ROUND(G133*H133,6)</f>
      </c>
      <c r="L133" s="38">
        <v>0</v>
      </c>
      <c s="32">
        <f>ROUND(ROUND(L133,2)*ROUND(G133,3),2)</f>
      </c>
      <c s="36" t="s">
        <v>54</v>
      </c>
      <c>
        <f>(M133*21)/100</f>
      </c>
      <c t="s">
        <v>28</v>
      </c>
    </row>
    <row r="134" spans="1:5" ht="25.5">
      <c r="A134" s="35" t="s">
        <v>55</v>
      </c>
      <c r="E134" s="39" t="s">
        <v>8587</v>
      </c>
    </row>
    <row r="135" spans="1:5" ht="12.75">
      <c r="A135" s="35" t="s">
        <v>56</v>
      </c>
      <c r="E135" s="40" t="s">
        <v>8812</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8813</v>
      </c>
    </row>
    <row r="140" spans="1:5" ht="12.75">
      <c r="A140" t="s">
        <v>58</v>
      </c>
      <c r="E140" s="39" t="s">
        <v>59</v>
      </c>
    </row>
    <row r="141" spans="1:16" ht="25.5">
      <c r="A141" t="s">
        <v>50</v>
      </c>
      <c s="34" t="s">
        <v>171</v>
      </c>
      <c s="34" t="s">
        <v>8590</v>
      </c>
      <c s="35" t="s">
        <v>5</v>
      </c>
      <c s="6" t="s">
        <v>8591</v>
      </c>
      <c s="36" t="s">
        <v>93</v>
      </c>
      <c s="37">
        <v>6</v>
      </c>
      <c s="36">
        <v>0</v>
      </c>
      <c s="36">
        <f>ROUND(G141*H141,6)</f>
      </c>
      <c r="L141" s="38">
        <v>0</v>
      </c>
      <c s="32">
        <f>ROUND(ROUND(L141,2)*ROUND(G141,3),2)</f>
      </c>
      <c s="36" t="s">
        <v>54</v>
      </c>
      <c>
        <f>(M141*21)/100</f>
      </c>
      <c t="s">
        <v>28</v>
      </c>
    </row>
    <row r="142" spans="1:5" ht="25.5">
      <c r="A142" s="35" t="s">
        <v>55</v>
      </c>
      <c r="E142" s="39" t="s">
        <v>8591</v>
      </c>
    </row>
    <row r="143" spans="1:5" ht="12.75">
      <c r="A143" s="35" t="s">
        <v>56</v>
      </c>
      <c r="E143" s="40" t="s">
        <v>8814</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8815</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8816</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8817</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8818</v>
      </c>
    </row>
    <row r="161" spans="1:5" ht="12.75">
      <c r="A161" t="s">
        <v>58</v>
      </c>
      <c r="E161" s="39" t="s">
        <v>59</v>
      </c>
    </row>
    <row r="162" spans="1:16" ht="25.5">
      <c r="A162" t="s">
        <v>50</v>
      </c>
      <c s="34" t="s">
        <v>191</v>
      </c>
      <c s="34" t="s">
        <v>8819</v>
      </c>
      <c s="35" t="s">
        <v>5</v>
      </c>
      <c s="6" t="s">
        <v>8820</v>
      </c>
      <c s="36" t="s">
        <v>93</v>
      </c>
      <c s="37">
        <v>15</v>
      </c>
      <c s="36">
        <v>0</v>
      </c>
      <c s="36">
        <f>ROUND(G162*H162,6)</f>
      </c>
      <c r="L162" s="38">
        <v>0</v>
      </c>
      <c s="32">
        <f>ROUND(ROUND(L162,2)*ROUND(G162,3),2)</f>
      </c>
      <c s="36" t="s">
        <v>54</v>
      </c>
      <c>
        <f>(M162*21)/100</f>
      </c>
      <c t="s">
        <v>28</v>
      </c>
    </row>
    <row r="163" spans="1:5" ht="25.5">
      <c r="A163" s="35" t="s">
        <v>55</v>
      </c>
      <c r="E163" s="39" t="s">
        <v>8820</v>
      </c>
    </row>
    <row r="164" spans="1:5" ht="12.75">
      <c r="A164" s="35" t="s">
        <v>56</v>
      </c>
      <c r="E164" s="40" t="s">
        <v>8821</v>
      </c>
    </row>
    <row r="165" spans="1:5" ht="12.75">
      <c r="A165" t="s">
        <v>58</v>
      </c>
      <c r="E165" s="39" t="s">
        <v>59</v>
      </c>
    </row>
    <row r="166" spans="1:16" ht="25.5">
      <c r="A166" t="s">
        <v>50</v>
      </c>
      <c s="34" t="s">
        <v>195</v>
      </c>
      <c s="34" t="s">
        <v>8612</v>
      </c>
      <c s="35" t="s">
        <v>5</v>
      </c>
      <c s="6" t="s">
        <v>8613</v>
      </c>
      <c s="36" t="s">
        <v>93</v>
      </c>
      <c s="37">
        <v>6</v>
      </c>
      <c s="36">
        <v>0</v>
      </c>
      <c s="36">
        <f>ROUND(G166*H166,6)</f>
      </c>
      <c r="L166" s="38">
        <v>0</v>
      </c>
      <c s="32">
        <f>ROUND(ROUND(L166,2)*ROUND(G166,3),2)</f>
      </c>
      <c s="36" t="s">
        <v>54</v>
      </c>
      <c>
        <f>(M166*21)/100</f>
      </c>
      <c t="s">
        <v>28</v>
      </c>
    </row>
    <row r="167" spans="1:5" ht="25.5">
      <c r="A167" s="35" t="s">
        <v>55</v>
      </c>
      <c r="E167" s="39" t="s">
        <v>8613</v>
      </c>
    </row>
    <row r="168" spans="1:5" ht="12.75">
      <c r="A168" s="35" t="s">
        <v>56</v>
      </c>
      <c r="E168" s="40" t="s">
        <v>8822</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8823</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8824</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8825</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8826</v>
      </c>
    </row>
    <row r="185" spans="1:5" ht="12.75">
      <c r="A185" t="s">
        <v>58</v>
      </c>
      <c r="E185" s="39" t="s">
        <v>59</v>
      </c>
    </row>
    <row r="186" spans="1:13" ht="12.75">
      <c r="A186" t="s">
        <v>47</v>
      </c>
      <c r="C186" s="31" t="s">
        <v>5258</v>
      </c>
      <c r="E186" s="33" t="s">
        <v>5259</v>
      </c>
      <c r="J186" s="32">
        <f>0</f>
      </c>
      <c s="32">
        <f>0</f>
      </c>
      <c s="32">
        <f>0+L187+L191+L195+L199+L203+L207+L211+L215+L219+L223</f>
      </c>
      <c s="32">
        <f>0+M187+M191+M195+M199+M203+M207+M211+M215+M219+M223</f>
      </c>
    </row>
    <row r="187" spans="1:16" ht="12.75">
      <c r="A187" t="s">
        <v>50</v>
      </c>
      <c s="34" t="s">
        <v>214</v>
      </c>
      <c s="34" t="s">
        <v>5260</v>
      </c>
      <c s="35" t="s">
        <v>5</v>
      </c>
      <c s="6" t="s">
        <v>5261</v>
      </c>
      <c s="36" t="s">
        <v>93</v>
      </c>
      <c s="37">
        <v>3</v>
      </c>
      <c s="36">
        <v>0</v>
      </c>
      <c s="36">
        <f>ROUND(G187*H187,6)</f>
      </c>
      <c r="L187" s="38">
        <v>0</v>
      </c>
      <c s="32">
        <f>ROUND(ROUND(L187,2)*ROUND(G187,3),2)</f>
      </c>
      <c s="36" t="s">
        <v>54</v>
      </c>
      <c>
        <f>(M187*21)/100</f>
      </c>
      <c t="s">
        <v>28</v>
      </c>
    </row>
    <row r="188" spans="1:5" ht="12.75">
      <c r="A188" s="35" t="s">
        <v>55</v>
      </c>
      <c r="E188" s="39" t="s">
        <v>5261</v>
      </c>
    </row>
    <row r="189" spans="1:5" ht="12.75">
      <c r="A189" s="35" t="s">
        <v>56</v>
      </c>
      <c r="E189" s="40" t="s">
        <v>8827</v>
      </c>
    </row>
    <row r="190" spans="1:5" ht="12.75">
      <c r="A190" t="s">
        <v>58</v>
      </c>
      <c r="E190" s="39" t="s">
        <v>59</v>
      </c>
    </row>
    <row r="191" spans="1:16" ht="12.75">
      <c r="A191" t="s">
        <v>50</v>
      </c>
      <c s="34" t="s">
        <v>217</v>
      </c>
      <c s="34" t="s">
        <v>5263</v>
      </c>
      <c s="35" t="s">
        <v>5</v>
      </c>
      <c s="6" t="s">
        <v>5264</v>
      </c>
      <c s="36" t="s">
        <v>2809</v>
      </c>
      <c s="37">
        <v>725</v>
      </c>
      <c s="36">
        <v>0</v>
      </c>
      <c s="36">
        <f>ROUND(G191*H191,6)</f>
      </c>
      <c r="L191" s="38">
        <v>0</v>
      </c>
      <c s="32">
        <f>ROUND(ROUND(L191,2)*ROUND(G191,3),2)</f>
      </c>
      <c s="36" t="s">
        <v>54</v>
      </c>
      <c>
        <f>(M191*21)/100</f>
      </c>
      <c t="s">
        <v>28</v>
      </c>
    </row>
    <row r="192" spans="1:5" ht="12.75">
      <c r="A192" s="35" t="s">
        <v>55</v>
      </c>
      <c r="E192" s="39" t="s">
        <v>5264</v>
      </c>
    </row>
    <row r="193" spans="1:5" ht="191.25">
      <c r="A193" s="35" t="s">
        <v>56</v>
      </c>
      <c r="E193" s="40" t="s">
        <v>8828</v>
      </c>
    </row>
    <row r="194" spans="1:5" ht="12.75">
      <c r="A194" t="s">
        <v>58</v>
      </c>
      <c r="E194" s="39" t="s">
        <v>59</v>
      </c>
    </row>
    <row r="195" spans="1:16" ht="25.5">
      <c r="A195" t="s">
        <v>50</v>
      </c>
      <c s="34" t="s">
        <v>221</v>
      </c>
      <c s="34" t="s">
        <v>8829</v>
      </c>
      <c s="35" t="s">
        <v>5</v>
      </c>
      <c s="6" t="s">
        <v>8830</v>
      </c>
      <c s="36" t="s">
        <v>93</v>
      </c>
      <c s="37">
        <v>4</v>
      </c>
      <c s="36">
        <v>0</v>
      </c>
      <c s="36">
        <f>ROUND(G195*H195,6)</f>
      </c>
      <c r="L195" s="38">
        <v>0</v>
      </c>
      <c s="32">
        <f>ROUND(ROUND(L195,2)*ROUND(G195,3),2)</f>
      </c>
      <c s="36" t="s">
        <v>54</v>
      </c>
      <c>
        <f>(M195*21)/100</f>
      </c>
      <c t="s">
        <v>28</v>
      </c>
    </row>
    <row r="196" spans="1:5" ht="25.5">
      <c r="A196" s="35" t="s">
        <v>55</v>
      </c>
      <c r="E196" s="39" t="s">
        <v>8830</v>
      </c>
    </row>
    <row r="197" spans="1:5" ht="12.75">
      <c r="A197" s="35" t="s">
        <v>56</v>
      </c>
      <c r="E197" s="40" t="s">
        <v>8831</v>
      </c>
    </row>
    <row r="198" spans="1:5" ht="12.75">
      <c r="A198" t="s">
        <v>58</v>
      </c>
      <c r="E198" s="39" t="s">
        <v>59</v>
      </c>
    </row>
    <row r="199" spans="1:16" ht="12.75">
      <c r="A199" t="s">
        <v>50</v>
      </c>
      <c s="34" t="s">
        <v>225</v>
      </c>
      <c s="34" t="s">
        <v>8832</v>
      </c>
      <c s="35" t="s">
        <v>5</v>
      </c>
      <c s="6" t="s">
        <v>8833</v>
      </c>
      <c s="36" t="s">
        <v>70</v>
      </c>
      <c s="37">
        <v>20</v>
      </c>
      <c s="36">
        <v>0</v>
      </c>
      <c s="36">
        <f>ROUND(G199*H199,6)</f>
      </c>
      <c r="L199" s="38">
        <v>0</v>
      </c>
      <c s="32">
        <f>ROUND(ROUND(L199,2)*ROUND(G199,3),2)</f>
      </c>
      <c s="36" t="s">
        <v>54</v>
      </c>
      <c>
        <f>(M199*21)/100</f>
      </c>
      <c t="s">
        <v>28</v>
      </c>
    </row>
    <row r="200" spans="1:5" ht="12.75">
      <c r="A200" s="35" t="s">
        <v>55</v>
      </c>
      <c r="E200" s="39" t="s">
        <v>8833</v>
      </c>
    </row>
    <row r="201" spans="1:5" ht="25.5">
      <c r="A201" s="35" t="s">
        <v>56</v>
      </c>
      <c r="E201" s="40" t="s">
        <v>8834</v>
      </c>
    </row>
    <row r="202" spans="1:5" ht="12.75">
      <c r="A202" t="s">
        <v>58</v>
      </c>
      <c r="E202" s="39" t="s">
        <v>59</v>
      </c>
    </row>
    <row r="203" spans="1:16" ht="12.75">
      <c r="A203" t="s">
        <v>50</v>
      </c>
      <c s="34" t="s">
        <v>228</v>
      </c>
      <c s="34" t="s">
        <v>8835</v>
      </c>
      <c s="35" t="s">
        <v>5</v>
      </c>
      <c s="6" t="s">
        <v>8836</v>
      </c>
      <c s="36" t="s">
        <v>93</v>
      </c>
      <c s="37">
        <v>1</v>
      </c>
      <c s="36">
        <v>0</v>
      </c>
      <c s="36">
        <f>ROUND(G203*H203,6)</f>
      </c>
      <c r="L203" s="38">
        <v>0</v>
      </c>
      <c s="32">
        <f>ROUND(ROUND(L203,2)*ROUND(G203,3),2)</f>
      </c>
      <c s="36" t="s">
        <v>54</v>
      </c>
      <c>
        <f>(M203*21)/100</f>
      </c>
      <c t="s">
        <v>28</v>
      </c>
    </row>
    <row r="204" spans="1:5" ht="12.75">
      <c r="A204" s="35" t="s">
        <v>55</v>
      </c>
      <c r="E204" s="39" t="s">
        <v>8836</v>
      </c>
    </row>
    <row r="205" spans="1:5" ht="25.5">
      <c r="A205" s="35" t="s">
        <v>56</v>
      </c>
      <c r="E205" s="40" t="s">
        <v>8837</v>
      </c>
    </row>
    <row r="206" spans="1:5" ht="12.75">
      <c r="A206" t="s">
        <v>58</v>
      </c>
      <c r="E206" s="39" t="s">
        <v>59</v>
      </c>
    </row>
    <row r="207" spans="1:16" ht="25.5">
      <c r="A207" t="s">
        <v>50</v>
      </c>
      <c s="34" t="s">
        <v>231</v>
      </c>
      <c s="34" t="s">
        <v>5269</v>
      </c>
      <c s="35" t="s">
        <v>5</v>
      </c>
      <c s="6" t="s">
        <v>5270</v>
      </c>
      <c s="36" t="s">
        <v>93</v>
      </c>
      <c s="37">
        <v>1</v>
      </c>
      <c s="36">
        <v>0</v>
      </c>
      <c s="36">
        <f>ROUND(G207*H207,6)</f>
      </c>
      <c r="L207" s="38">
        <v>0</v>
      </c>
      <c s="32">
        <f>ROUND(ROUND(L207,2)*ROUND(G207,3),2)</f>
      </c>
      <c s="36" t="s">
        <v>54</v>
      </c>
      <c>
        <f>(M207*21)/100</f>
      </c>
      <c t="s">
        <v>28</v>
      </c>
    </row>
    <row r="208" spans="1:5" ht="25.5">
      <c r="A208" s="35" t="s">
        <v>55</v>
      </c>
      <c r="E208" s="39" t="s">
        <v>5270</v>
      </c>
    </row>
    <row r="209" spans="1:5" ht="12.75">
      <c r="A209" s="35" t="s">
        <v>56</v>
      </c>
      <c r="E209" s="40" t="s">
        <v>8838</v>
      </c>
    </row>
    <row r="210" spans="1:5" ht="12.75">
      <c r="A210" t="s">
        <v>58</v>
      </c>
      <c r="E210" s="39" t="s">
        <v>59</v>
      </c>
    </row>
    <row r="211" spans="1:16" ht="12.75">
      <c r="A211" t="s">
        <v>50</v>
      </c>
      <c s="34" t="s">
        <v>234</v>
      </c>
      <c s="34" t="s">
        <v>8839</v>
      </c>
      <c s="35" t="s">
        <v>5</v>
      </c>
      <c s="6" t="s">
        <v>8840</v>
      </c>
      <c s="36" t="s">
        <v>93</v>
      </c>
      <c s="37">
        <v>2</v>
      </c>
      <c s="36">
        <v>0</v>
      </c>
      <c s="36">
        <f>ROUND(G211*H211,6)</f>
      </c>
      <c r="L211" s="38">
        <v>0</v>
      </c>
      <c s="32">
        <f>ROUND(ROUND(L211,2)*ROUND(G211,3),2)</f>
      </c>
      <c s="36" t="s">
        <v>54</v>
      </c>
      <c>
        <f>(M211*21)/100</f>
      </c>
      <c t="s">
        <v>28</v>
      </c>
    </row>
    <row r="212" spans="1:5" ht="12.75">
      <c r="A212" s="35" t="s">
        <v>55</v>
      </c>
      <c r="E212" s="39" t="s">
        <v>8840</v>
      </c>
    </row>
    <row r="213" spans="1:5" ht="38.25">
      <c r="A213" s="35" t="s">
        <v>56</v>
      </c>
      <c r="E213" s="40" t="s">
        <v>8841</v>
      </c>
    </row>
    <row r="214" spans="1:5" ht="12.75">
      <c r="A214" t="s">
        <v>58</v>
      </c>
      <c r="E214" s="39" t="s">
        <v>59</v>
      </c>
    </row>
    <row r="215" spans="1:16" ht="12.75">
      <c r="A215" t="s">
        <v>50</v>
      </c>
      <c s="34" t="s">
        <v>237</v>
      </c>
      <c s="34" t="s">
        <v>8842</v>
      </c>
      <c s="35" t="s">
        <v>5</v>
      </c>
      <c s="6" t="s">
        <v>8843</v>
      </c>
      <c s="36" t="s">
        <v>93</v>
      </c>
      <c s="37">
        <v>1</v>
      </c>
      <c s="36">
        <v>0</v>
      </c>
      <c s="36">
        <f>ROUND(G215*H215,6)</f>
      </c>
      <c r="L215" s="38">
        <v>0</v>
      </c>
      <c s="32">
        <f>ROUND(ROUND(L215,2)*ROUND(G215,3),2)</f>
      </c>
      <c s="36" t="s">
        <v>54</v>
      </c>
      <c>
        <f>(M215*21)/100</f>
      </c>
      <c t="s">
        <v>28</v>
      </c>
    </row>
    <row r="216" spans="1:5" ht="12.75">
      <c r="A216" s="35" t="s">
        <v>55</v>
      </c>
      <c r="E216" s="39" t="s">
        <v>8843</v>
      </c>
    </row>
    <row r="217" spans="1:5" ht="12.75">
      <c r="A217" s="35" t="s">
        <v>56</v>
      </c>
      <c r="E217" s="40" t="s">
        <v>8844</v>
      </c>
    </row>
    <row r="218" spans="1:5" ht="12.75">
      <c r="A218" t="s">
        <v>58</v>
      </c>
      <c r="E218" s="39" t="s">
        <v>59</v>
      </c>
    </row>
    <row r="219" spans="1:16" ht="12.75">
      <c r="A219" t="s">
        <v>50</v>
      </c>
      <c s="34" t="s">
        <v>241</v>
      </c>
      <c s="34" t="s">
        <v>8845</v>
      </c>
      <c s="35" t="s">
        <v>5</v>
      </c>
      <c s="6" t="s">
        <v>8846</v>
      </c>
      <c s="36" t="s">
        <v>93</v>
      </c>
      <c s="37">
        <v>1</v>
      </c>
      <c s="36">
        <v>0</v>
      </c>
      <c s="36">
        <f>ROUND(G219*H219,6)</f>
      </c>
      <c r="L219" s="38">
        <v>0</v>
      </c>
      <c s="32">
        <f>ROUND(ROUND(L219,2)*ROUND(G219,3),2)</f>
      </c>
      <c s="36" t="s">
        <v>54</v>
      </c>
      <c>
        <f>(M219*21)/100</f>
      </c>
      <c t="s">
        <v>28</v>
      </c>
    </row>
    <row r="220" spans="1:5" ht="12.75">
      <c r="A220" s="35" t="s">
        <v>55</v>
      </c>
      <c r="E220" s="39" t="s">
        <v>8846</v>
      </c>
    </row>
    <row r="221" spans="1:5" ht="12.75">
      <c r="A221" s="35" t="s">
        <v>56</v>
      </c>
      <c r="E221" s="40" t="s">
        <v>8847</v>
      </c>
    </row>
    <row r="222" spans="1:5" ht="12.75">
      <c r="A222" t="s">
        <v>58</v>
      </c>
      <c r="E222" s="39" t="s">
        <v>59</v>
      </c>
    </row>
    <row r="223" spans="1:16" ht="12.75">
      <c r="A223" t="s">
        <v>50</v>
      </c>
      <c s="34" t="s">
        <v>244</v>
      </c>
      <c s="34" t="s">
        <v>8238</v>
      </c>
      <c s="35" t="s">
        <v>5</v>
      </c>
      <c s="6" t="s">
        <v>8239</v>
      </c>
      <c s="36" t="s">
        <v>62</v>
      </c>
      <c s="37">
        <v>4</v>
      </c>
      <c s="36">
        <v>0</v>
      </c>
      <c s="36">
        <f>ROUND(G223*H223,6)</f>
      </c>
      <c r="L223" s="38">
        <v>0</v>
      </c>
      <c s="32">
        <f>ROUND(ROUND(L223,2)*ROUND(G223,3),2)</f>
      </c>
      <c s="36" t="s">
        <v>54</v>
      </c>
      <c>
        <f>(M223*21)/100</f>
      </c>
      <c t="s">
        <v>28</v>
      </c>
    </row>
    <row r="224" spans="1:5" ht="12.75">
      <c r="A224" s="35" t="s">
        <v>55</v>
      </c>
      <c r="E224" s="39" t="s">
        <v>8239</v>
      </c>
    </row>
    <row r="225" spans="1:5" ht="12.75">
      <c r="A225" s="35" t="s">
        <v>56</v>
      </c>
      <c r="E225" s="40" t="s">
        <v>8848</v>
      </c>
    </row>
    <row r="226" spans="1:5" ht="12.75">
      <c r="A226" t="s">
        <v>58</v>
      </c>
      <c r="E226" s="39" t="s">
        <v>59</v>
      </c>
    </row>
    <row r="227" spans="1:13" ht="12.75">
      <c r="A227" t="s">
        <v>47</v>
      </c>
      <c r="C227" s="31" t="s">
        <v>1585</v>
      </c>
      <c r="E227" s="33" t="s">
        <v>5272</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8849</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8850</v>
      </c>
    </row>
    <row r="235" spans="1:5" ht="12.75">
      <c r="A235" t="s">
        <v>58</v>
      </c>
      <c r="E235" s="39" t="s">
        <v>59</v>
      </c>
    </row>
    <row r="236" spans="1:16" ht="25.5">
      <c r="A236" t="s">
        <v>50</v>
      </c>
      <c s="34" t="s">
        <v>253</v>
      </c>
      <c s="34" t="s">
        <v>2504</v>
      </c>
      <c s="35" t="s">
        <v>5</v>
      </c>
      <c s="6" t="s">
        <v>8740</v>
      </c>
      <c s="36" t="s">
        <v>93</v>
      </c>
      <c s="37">
        <v>2</v>
      </c>
      <c s="36">
        <v>0</v>
      </c>
      <c s="36">
        <f>ROUND(G236*H236,6)</f>
      </c>
      <c r="L236" s="38">
        <v>0</v>
      </c>
      <c s="32">
        <f>ROUND(ROUND(L236,2)*ROUND(G236,3),2)</f>
      </c>
      <c s="36" t="s">
        <v>54</v>
      </c>
      <c>
        <f>(M236*21)/100</f>
      </c>
      <c t="s">
        <v>28</v>
      </c>
    </row>
    <row r="237" spans="1:5" ht="25.5">
      <c r="A237" s="35" t="s">
        <v>55</v>
      </c>
      <c r="E237" s="39" t="s">
        <v>8740</v>
      </c>
    </row>
    <row r="238" spans="1:5" ht="12.75">
      <c r="A238" s="35" t="s">
        <v>56</v>
      </c>
      <c r="E238" s="40" t="s">
        <v>8850</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8851</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8850</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8852</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8850</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8853</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8853</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8854</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8855</v>
      </c>
    </row>
    <row r="271" spans="1:5" ht="12.75">
      <c r="A271" t="s">
        <v>58</v>
      </c>
      <c r="E271" s="39" t="s">
        <v>59</v>
      </c>
    </row>
    <row r="272" spans="1:16" ht="12.75">
      <c r="A272" t="s">
        <v>50</v>
      </c>
      <c s="34" t="s">
        <v>284</v>
      </c>
      <c s="34" t="s">
        <v>8761</v>
      </c>
      <c s="35" t="s">
        <v>5</v>
      </c>
      <c s="6" t="s">
        <v>8762</v>
      </c>
      <c s="36" t="s">
        <v>306</v>
      </c>
      <c s="37">
        <v>96</v>
      </c>
      <c s="36">
        <v>0</v>
      </c>
      <c s="36">
        <f>ROUND(G272*H272,6)</f>
      </c>
      <c r="L272" s="38">
        <v>0</v>
      </c>
      <c s="32">
        <f>ROUND(ROUND(L272,2)*ROUND(G272,3),2)</f>
      </c>
      <c s="36" t="s">
        <v>54</v>
      </c>
      <c>
        <f>(M272*21)/100</f>
      </c>
      <c t="s">
        <v>28</v>
      </c>
    </row>
    <row r="273" spans="1:5" ht="12.75">
      <c r="A273" s="35" t="s">
        <v>55</v>
      </c>
      <c r="E273" s="39" t="s">
        <v>8762</v>
      </c>
    </row>
    <row r="274" spans="1:5" ht="12.75">
      <c r="A274" s="35" t="s">
        <v>56</v>
      </c>
      <c r="E274" s="40" t="s">
        <v>8856</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8859</v>
      </c>
      <c r="E8" s="30" t="s">
        <v>8858</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8860</v>
      </c>
    </row>
    <row r="13" spans="1:5" ht="89.25">
      <c r="A13" t="s">
        <v>58</v>
      </c>
      <c r="E13" s="39" t="s">
        <v>991</v>
      </c>
    </row>
    <row r="14" spans="1:16" ht="25.5">
      <c r="A14" t="s">
        <v>50</v>
      </c>
      <c s="34" t="s">
        <v>28</v>
      </c>
      <c s="34" t="s">
        <v>5214</v>
      </c>
      <c s="35" t="s">
        <v>5</v>
      </c>
      <c s="6" t="s">
        <v>5215</v>
      </c>
      <c s="36" t="s">
        <v>855</v>
      </c>
      <c s="37">
        <v>0.39</v>
      </c>
      <c s="36">
        <v>0</v>
      </c>
      <c s="36">
        <f>ROUND(G14*H14,6)</f>
      </c>
      <c r="L14" s="38">
        <v>0</v>
      </c>
      <c s="32">
        <f>ROUND(ROUND(L14,2)*ROUND(G14,3),2)</f>
      </c>
      <c s="36" t="s">
        <v>54</v>
      </c>
      <c>
        <f>(M14*21)/100</f>
      </c>
      <c t="s">
        <v>28</v>
      </c>
    </row>
    <row r="15" spans="1:5" ht="25.5">
      <c r="A15" s="35" t="s">
        <v>55</v>
      </c>
      <c r="E15" s="39" t="s">
        <v>5215</v>
      </c>
    </row>
    <row r="16" spans="1:5" ht="12.75">
      <c r="A16" s="35" t="s">
        <v>56</v>
      </c>
      <c r="E16" s="40" t="s">
        <v>8861</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8862</v>
      </c>
    </row>
    <row r="21" spans="1:5" ht="12.75">
      <c r="A21" t="s">
        <v>58</v>
      </c>
      <c r="E21" s="39" t="s">
        <v>59</v>
      </c>
    </row>
    <row r="22" spans="1:16" ht="25.5">
      <c r="A22" t="s">
        <v>50</v>
      </c>
      <c s="34" t="s">
        <v>67</v>
      </c>
      <c s="34" t="s">
        <v>2868</v>
      </c>
      <c s="35" t="s">
        <v>5</v>
      </c>
      <c s="6" t="s">
        <v>8560</v>
      </c>
      <c s="36" t="s">
        <v>855</v>
      </c>
      <c s="37">
        <v>0.5</v>
      </c>
      <c s="36">
        <v>0</v>
      </c>
      <c s="36">
        <f>ROUND(G22*H22,6)</f>
      </c>
      <c r="L22" s="38">
        <v>0</v>
      </c>
      <c s="32">
        <f>ROUND(ROUND(L22,2)*ROUND(G22,3),2)</f>
      </c>
      <c s="36" t="s">
        <v>54</v>
      </c>
      <c>
        <f>(M22*21)/100</f>
      </c>
      <c t="s">
        <v>28</v>
      </c>
    </row>
    <row r="23" spans="1:5" ht="25.5">
      <c r="A23" s="35" t="s">
        <v>55</v>
      </c>
      <c r="E23" s="39" t="s">
        <v>8560</v>
      </c>
    </row>
    <row r="24" spans="1:5" ht="12.75">
      <c r="A24" s="35" t="s">
        <v>56</v>
      </c>
      <c r="E24" s="40" t="s">
        <v>8863</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65</v>
      </c>
      <c s="36">
        <v>0</v>
      </c>
      <c s="36">
        <f>ROUND(G27*H27,6)</f>
      </c>
      <c r="L27" s="38">
        <v>0</v>
      </c>
      <c s="32">
        <f>ROUND(ROUND(L27,2)*ROUND(G27,3),2)</f>
      </c>
      <c s="36" t="s">
        <v>54</v>
      </c>
      <c>
        <f>(M27*21)/100</f>
      </c>
      <c t="s">
        <v>28</v>
      </c>
    </row>
    <row r="28" spans="1:5" ht="12.75">
      <c r="A28" s="35" t="s">
        <v>55</v>
      </c>
      <c r="E28" s="39" t="s">
        <v>5221</v>
      </c>
    </row>
    <row r="29" spans="1:5" ht="12.75">
      <c r="A29" s="35" t="s">
        <v>56</v>
      </c>
      <c r="E29" s="40" t="s">
        <v>8864</v>
      </c>
    </row>
    <row r="30" spans="1:5" ht="12.75">
      <c r="A30" t="s">
        <v>58</v>
      </c>
      <c r="E30" s="39" t="s">
        <v>59</v>
      </c>
    </row>
    <row r="31" spans="1:16" ht="12.75">
      <c r="A31" t="s">
        <v>50</v>
      </c>
      <c s="34" t="s">
        <v>27</v>
      </c>
      <c s="34" t="s">
        <v>5224</v>
      </c>
      <c s="35" t="s">
        <v>5</v>
      </c>
      <c s="6" t="s">
        <v>5225</v>
      </c>
      <c s="36" t="s">
        <v>53</v>
      </c>
      <c s="37">
        <v>65</v>
      </c>
      <c s="36">
        <v>0</v>
      </c>
      <c s="36">
        <f>ROUND(G31*H31,6)</f>
      </c>
      <c r="L31" s="38">
        <v>0</v>
      </c>
      <c s="32">
        <f>ROUND(ROUND(L31,2)*ROUND(G31,3),2)</f>
      </c>
      <c s="36" t="s">
        <v>54</v>
      </c>
      <c>
        <f>(M31*21)/100</f>
      </c>
      <c t="s">
        <v>28</v>
      </c>
    </row>
    <row r="32" spans="1:5" ht="12.75">
      <c r="A32" s="35" t="s">
        <v>55</v>
      </c>
      <c r="E32" s="39" t="s">
        <v>5225</v>
      </c>
    </row>
    <row r="33" spans="1:5" ht="12.75">
      <c r="A33" s="35" t="s">
        <v>56</v>
      </c>
      <c r="E33" s="40" t="s">
        <v>8865</v>
      </c>
    </row>
    <row r="34" spans="1:5" ht="12.75">
      <c r="A34" t="s">
        <v>58</v>
      </c>
      <c r="E34" s="39" t="s">
        <v>59</v>
      </c>
    </row>
    <row r="35" spans="1:16" ht="12.75">
      <c r="A35" t="s">
        <v>50</v>
      </c>
      <c s="34" t="s">
        <v>78</v>
      </c>
      <c s="34" t="s">
        <v>5227</v>
      </c>
      <c s="35" t="s">
        <v>5</v>
      </c>
      <c s="6" t="s">
        <v>5228</v>
      </c>
      <c s="36" t="s">
        <v>62</v>
      </c>
      <c s="37">
        <v>1.152</v>
      </c>
      <c s="36">
        <v>0</v>
      </c>
      <c s="36">
        <f>ROUND(G35*H35,6)</f>
      </c>
      <c r="L35" s="38">
        <v>0</v>
      </c>
      <c s="32">
        <f>ROUND(ROUND(L35,2)*ROUND(G35,3),2)</f>
      </c>
      <c s="36" t="s">
        <v>54</v>
      </c>
      <c>
        <f>(M35*21)/100</f>
      </c>
      <c t="s">
        <v>28</v>
      </c>
    </row>
    <row r="36" spans="1:5" ht="12.75">
      <c r="A36" s="35" t="s">
        <v>55</v>
      </c>
      <c r="E36" s="39" t="s">
        <v>5228</v>
      </c>
    </row>
    <row r="37" spans="1:5" ht="12.75">
      <c r="A37" s="35" t="s">
        <v>56</v>
      </c>
      <c r="E37" s="40" t="s">
        <v>8866</v>
      </c>
    </row>
    <row r="38" spans="1:5" ht="12.75">
      <c r="A38" t="s">
        <v>58</v>
      </c>
      <c r="E38" s="39" t="s">
        <v>59</v>
      </c>
    </row>
    <row r="39" spans="1:16" ht="12.75">
      <c r="A39" t="s">
        <v>50</v>
      </c>
      <c s="34" t="s">
        <v>82</v>
      </c>
      <c s="34" t="s">
        <v>4799</v>
      </c>
      <c s="35" t="s">
        <v>5</v>
      </c>
      <c s="6" t="s">
        <v>4800</v>
      </c>
      <c s="36" t="s">
        <v>1008</v>
      </c>
      <c s="37">
        <v>1.152</v>
      </c>
      <c s="36">
        <v>0</v>
      </c>
      <c s="36">
        <f>ROUND(G39*H39,6)</f>
      </c>
      <c r="L39" s="38">
        <v>0</v>
      </c>
      <c s="32">
        <f>ROUND(ROUND(L39,2)*ROUND(G39,3),2)</f>
      </c>
      <c s="36" t="s">
        <v>54</v>
      </c>
      <c>
        <f>(M39*21)/100</f>
      </c>
      <c t="s">
        <v>28</v>
      </c>
    </row>
    <row r="40" spans="1:5" ht="12.75">
      <c r="A40" s="35" t="s">
        <v>55</v>
      </c>
      <c r="E40" s="39" t="s">
        <v>4800</v>
      </c>
    </row>
    <row r="41" spans="1:5" ht="12.75">
      <c r="A41" s="35" t="s">
        <v>56</v>
      </c>
      <c r="E41" s="40" t="s">
        <v>8867</v>
      </c>
    </row>
    <row r="42" spans="1:5" ht="12.75">
      <c r="A42" t="s">
        <v>58</v>
      </c>
      <c r="E42" s="39" t="s">
        <v>59</v>
      </c>
    </row>
    <row r="43" spans="1:16" ht="12.75">
      <c r="A43" t="s">
        <v>50</v>
      </c>
      <c s="34" t="s">
        <v>86</v>
      </c>
      <c s="34" t="s">
        <v>7238</v>
      </c>
      <c s="35" t="s">
        <v>5</v>
      </c>
      <c s="6" t="s">
        <v>7239</v>
      </c>
      <c s="36" t="s">
        <v>62</v>
      </c>
      <c s="37">
        <v>18.2</v>
      </c>
      <c s="36">
        <v>0</v>
      </c>
      <c s="36">
        <f>ROUND(G43*H43,6)</f>
      </c>
      <c r="L43" s="38">
        <v>0</v>
      </c>
      <c s="32">
        <f>ROUND(ROUND(L43,2)*ROUND(G43,3),2)</f>
      </c>
      <c s="36" t="s">
        <v>54</v>
      </c>
      <c>
        <f>(M43*21)/100</f>
      </c>
      <c t="s">
        <v>28</v>
      </c>
    </row>
    <row r="44" spans="1:5" ht="12.75">
      <c r="A44" s="35" t="s">
        <v>55</v>
      </c>
      <c r="E44" s="39" t="s">
        <v>7239</v>
      </c>
    </row>
    <row r="45" spans="1:5" ht="12.75">
      <c r="A45" s="35" t="s">
        <v>56</v>
      </c>
      <c r="E45" s="40" t="s">
        <v>8868</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8869</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8870</v>
      </c>
    </row>
    <row r="54" spans="1:5" ht="12.75">
      <c r="A54" t="s">
        <v>58</v>
      </c>
      <c r="E54" s="39" t="s">
        <v>59</v>
      </c>
    </row>
    <row r="55" spans="1:16" ht="12.75">
      <c r="A55" t="s">
        <v>50</v>
      </c>
      <c s="34" t="s">
        <v>99</v>
      </c>
      <c s="34" t="s">
        <v>4128</v>
      </c>
      <c s="35" t="s">
        <v>5</v>
      </c>
      <c s="6" t="s">
        <v>4129</v>
      </c>
      <c s="36" t="s">
        <v>62</v>
      </c>
      <c s="37">
        <v>3.64</v>
      </c>
      <c s="36">
        <v>0</v>
      </c>
      <c s="36">
        <f>ROUND(G55*H55,6)</f>
      </c>
      <c r="L55" s="38">
        <v>0</v>
      </c>
      <c s="32">
        <f>ROUND(ROUND(L55,2)*ROUND(G55,3),2)</f>
      </c>
      <c s="36" t="s">
        <v>54</v>
      </c>
      <c>
        <f>(M55*21)/100</f>
      </c>
      <c t="s">
        <v>28</v>
      </c>
    </row>
    <row r="56" spans="1:5" ht="12.75">
      <c r="A56" s="35" t="s">
        <v>55</v>
      </c>
      <c r="E56" s="39" t="s">
        <v>4129</v>
      </c>
    </row>
    <row r="57" spans="1:5" ht="25.5">
      <c r="A57" s="35" t="s">
        <v>56</v>
      </c>
      <c r="E57" s="40" t="s">
        <v>8871</v>
      </c>
    </row>
    <row r="58" spans="1:5" ht="12.75">
      <c r="A58" t="s">
        <v>58</v>
      </c>
      <c r="E58" s="39" t="s">
        <v>59</v>
      </c>
    </row>
    <row r="59" spans="1:16" ht="12.75">
      <c r="A59" t="s">
        <v>50</v>
      </c>
      <c s="34" t="s">
        <v>103</v>
      </c>
      <c s="34" t="s">
        <v>5237</v>
      </c>
      <c s="35" t="s">
        <v>5</v>
      </c>
      <c s="6" t="s">
        <v>5238</v>
      </c>
      <c s="36" t="s">
        <v>53</v>
      </c>
      <c s="37">
        <v>130</v>
      </c>
      <c s="36">
        <v>0</v>
      </c>
      <c s="36">
        <f>ROUND(G59*H59,6)</f>
      </c>
      <c r="L59" s="38">
        <v>0</v>
      </c>
      <c s="32">
        <f>ROUND(ROUND(L59,2)*ROUND(G59,3),2)</f>
      </c>
      <c s="36" t="s">
        <v>54</v>
      </c>
      <c>
        <f>(M59*21)/100</f>
      </c>
      <c t="s">
        <v>28</v>
      </c>
    </row>
    <row r="60" spans="1:5" ht="12.75">
      <c r="A60" s="35" t="s">
        <v>55</v>
      </c>
      <c r="E60" s="39" t="s">
        <v>5238</v>
      </c>
    </row>
    <row r="61" spans="1:5" ht="12.75">
      <c r="A61" s="35" t="s">
        <v>56</v>
      </c>
      <c r="E61" s="40" t="s">
        <v>8872</v>
      </c>
    </row>
    <row r="62" spans="1:5" ht="12.75">
      <c r="A62" t="s">
        <v>58</v>
      </c>
      <c r="E62" s="39" t="s">
        <v>59</v>
      </c>
    </row>
    <row r="63" spans="1:16" ht="12.75">
      <c r="A63" t="s">
        <v>50</v>
      </c>
      <c s="34" t="s">
        <v>106</v>
      </c>
      <c s="34" t="s">
        <v>5829</v>
      </c>
      <c s="35" t="s">
        <v>5</v>
      </c>
      <c s="6" t="s">
        <v>5830</v>
      </c>
      <c s="36" t="s">
        <v>62</v>
      </c>
      <c s="37">
        <v>1.152</v>
      </c>
      <c s="36">
        <v>0</v>
      </c>
      <c s="36">
        <f>ROUND(G63*H63,6)</f>
      </c>
      <c r="L63" s="38">
        <v>0</v>
      </c>
      <c s="32">
        <f>ROUND(ROUND(L63,2)*ROUND(G63,3),2)</f>
      </c>
      <c s="36" t="s">
        <v>54</v>
      </c>
      <c>
        <f>(M63*21)/100</f>
      </c>
      <c t="s">
        <v>28</v>
      </c>
    </row>
    <row r="64" spans="1:5" ht="12.75">
      <c r="A64" s="35" t="s">
        <v>55</v>
      </c>
      <c r="E64" s="39" t="s">
        <v>5830</v>
      </c>
    </row>
    <row r="65" spans="1:5" ht="25.5">
      <c r="A65" s="35" t="s">
        <v>56</v>
      </c>
      <c r="E65" s="40" t="s">
        <v>8873</v>
      </c>
    </row>
    <row r="66" spans="1:5" ht="12.75">
      <c r="A66" t="s">
        <v>58</v>
      </c>
      <c r="E66" s="39" t="s">
        <v>59</v>
      </c>
    </row>
    <row r="67" spans="1:13" ht="12.75">
      <c r="A67" t="s">
        <v>47</v>
      </c>
      <c r="C67" s="31" t="s">
        <v>300</v>
      </c>
      <c r="E67" s="33" t="s">
        <v>5241</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8874</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8875</v>
      </c>
    </row>
    <row r="75" spans="1:5" ht="12.75">
      <c r="A75" t="s">
        <v>58</v>
      </c>
      <c r="E75" s="39" t="s">
        <v>59</v>
      </c>
    </row>
    <row r="76" spans="1:16" ht="25.5">
      <c r="A76" t="s">
        <v>50</v>
      </c>
      <c s="34" t="s">
        <v>118</v>
      </c>
      <c s="34" t="s">
        <v>8876</v>
      </c>
      <c s="35" t="s">
        <v>5</v>
      </c>
      <c s="6" t="s">
        <v>8877</v>
      </c>
      <c s="36" t="s">
        <v>93</v>
      </c>
      <c s="37">
        <v>2</v>
      </c>
      <c s="36">
        <v>0</v>
      </c>
      <c s="36">
        <f>ROUND(G76*H76,6)</f>
      </c>
      <c r="L76" s="38">
        <v>0</v>
      </c>
      <c s="32">
        <f>ROUND(ROUND(L76,2)*ROUND(G76,3),2)</f>
      </c>
      <c s="36" t="s">
        <v>54</v>
      </c>
      <c>
        <f>(M76*21)/100</f>
      </c>
      <c t="s">
        <v>28</v>
      </c>
    </row>
    <row r="77" spans="1:5" ht="25.5">
      <c r="A77" s="35" t="s">
        <v>55</v>
      </c>
      <c r="E77" s="39" t="s">
        <v>8877</v>
      </c>
    </row>
    <row r="78" spans="1:5" ht="38.25">
      <c r="A78" s="35" t="s">
        <v>56</v>
      </c>
      <c r="E78" s="40" t="s">
        <v>8878</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8879</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8880</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8881</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8882</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8883</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8884</v>
      </c>
    </row>
    <row r="104" spans="1:5" ht="12.75">
      <c r="A104" t="s">
        <v>58</v>
      </c>
      <c r="E104" s="39" t="s">
        <v>59</v>
      </c>
    </row>
    <row r="105" spans="1:16" ht="25.5">
      <c r="A105" t="s">
        <v>50</v>
      </c>
      <c s="34" t="s">
        <v>372</v>
      </c>
      <c s="34" t="s">
        <v>8607</v>
      </c>
      <c s="35" t="s">
        <v>5</v>
      </c>
      <c s="6" t="s">
        <v>8608</v>
      </c>
      <c s="36" t="s">
        <v>93</v>
      </c>
      <c s="37">
        <v>2</v>
      </c>
      <c s="36">
        <v>0</v>
      </c>
      <c s="36">
        <f>ROUND(G105*H105,6)</f>
      </c>
      <c r="L105" s="38">
        <v>0</v>
      </c>
      <c s="32">
        <f>ROUND(ROUND(L105,2)*ROUND(G105,3),2)</f>
      </c>
      <c s="36" t="s">
        <v>54</v>
      </c>
      <c>
        <f>(M105*21)/100</f>
      </c>
      <c t="s">
        <v>28</v>
      </c>
    </row>
    <row r="106" spans="1:5" ht="25.5">
      <c r="A106" s="35" t="s">
        <v>55</v>
      </c>
      <c r="E106" s="39" t="s">
        <v>8608</v>
      </c>
    </row>
    <row r="107" spans="1:5" ht="12.75">
      <c r="A107" s="35" t="s">
        <v>56</v>
      </c>
      <c r="E107" s="40" t="s">
        <v>8884</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8885</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8886</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8887</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8888</v>
      </c>
    </row>
    <row r="124" spans="1:5" ht="12.75">
      <c r="A124" t="s">
        <v>58</v>
      </c>
      <c r="E124" s="39" t="s">
        <v>59</v>
      </c>
    </row>
    <row r="125" spans="1:16" ht="12.75">
      <c r="A125" t="s">
        <v>50</v>
      </c>
      <c s="34" t="s">
        <v>156</v>
      </c>
      <c s="34" t="s">
        <v>8889</v>
      </c>
      <c s="35" t="s">
        <v>5</v>
      </c>
      <c s="6" t="s">
        <v>8890</v>
      </c>
      <c s="36" t="s">
        <v>93</v>
      </c>
      <c s="37">
        <v>2</v>
      </c>
      <c s="36">
        <v>0</v>
      </c>
      <c s="36">
        <f>ROUND(G125*H125,6)</f>
      </c>
      <c r="L125" s="38">
        <v>0</v>
      </c>
      <c s="32">
        <f>ROUND(ROUND(L125,2)*ROUND(G125,3),2)</f>
      </c>
      <c s="36" t="s">
        <v>54</v>
      </c>
      <c>
        <f>(M125*21)/100</f>
      </c>
      <c t="s">
        <v>28</v>
      </c>
    </row>
    <row r="126" spans="1:5" ht="12.75">
      <c r="A126" s="35" t="s">
        <v>55</v>
      </c>
      <c r="E126" s="39" t="s">
        <v>8890</v>
      </c>
    </row>
    <row r="127" spans="1:5" ht="12.75">
      <c r="A127" s="35" t="s">
        <v>56</v>
      </c>
      <c r="E127" s="40" t="s">
        <v>8891</v>
      </c>
    </row>
    <row r="128" spans="1:5" ht="12.75">
      <c r="A128" t="s">
        <v>58</v>
      </c>
      <c r="E128" s="39" t="s">
        <v>59</v>
      </c>
    </row>
    <row r="129" spans="1:16" ht="12.75">
      <c r="A129" t="s">
        <v>50</v>
      </c>
      <c s="34" t="s">
        <v>160</v>
      </c>
      <c s="34" t="s">
        <v>8892</v>
      </c>
      <c s="35" t="s">
        <v>5</v>
      </c>
      <c s="6" t="s">
        <v>8893</v>
      </c>
      <c s="36" t="s">
        <v>93</v>
      </c>
      <c s="37">
        <v>2</v>
      </c>
      <c s="36">
        <v>0</v>
      </c>
      <c s="36">
        <f>ROUND(G129*H129,6)</f>
      </c>
      <c r="L129" s="38">
        <v>0</v>
      </c>
      <c s="32">
        <f>ROUND(ROUND(L129,2)*ROUND(G129,3),2)</f>
      </c>
      <c s="36" t="s">
        <v>54</v>
      </c>
      <c>
        <f>(M129*21)/100</f>
      </c>
      <c t="s">
        <v>28</v>
      </c>
    </row>
    <row r="130" spans="1:5" ht="12.75">
      <c r="A130" s="35" t="s">
        <v>55</v>
      </c>
      <c r="E130" s="39" t="s">
        <v>8893</v>
      </c>
    </row>
    <row r="131" spans="1:5" ht="12.75">
      <c r="A131" s="35" t="s">
        <v>56</v>
      </c>
      <c r="E131" s="40" t="s">
        <v>8894</v>
      </c>
    </row>
    <row r="132" spans="1:5" ht="12.75">
      <c r="A132" t="s">
        <v>58</v>
      </c>
      <c r="E132" s="39" t="s">
        <v>59</v>
      </c>
    </row>
    <row r="133" spans="1:16" ht="12.75">
      <c r="A133" t="s">
        <v>50</v>
      </c>
      <c s="34" t="s">
        <v>164</v>
      </c>
      <c s="34" t="s">
        <v>8895</v>
      </c>
      <c s="35" t="s">
        <v>5</v>
      </c>
      <c s="6" t="s">
        <v>8896</v>
      </c>
      <c s="36" t="s">
        <v>93</v>
      </c>
      <c s="37">
        <v>2</v>
      </c>
      <c s="36">
        <v>0</v>
      </c>
      <c s="36">
        <f>ROUND(G133*H133,6)</f>
      </c>
      <c r="L133" s="38">
        <v>0</v>
      </c>
      <c s="32">
        <f>ROUND(ROUND(L133,2)*ROUND(G133,3),2)</f>
      </c>
      <c s="36" t="s">
        <v>54</v>
      </c>
      <c>
        <f>(M133*21)/100</f>
      </c>
      <c t="s">
        <v>28</v>
      </c>
    </row>
    <row r="134" spans="1:5" ht="12.75">
      <c r="A134" s="35" t="s">
        <v>55</v>
      </c>
      <c r="E134" s="39" t="s">
        <v>8896</v>
      </c>
    </row>
    <row r="135" spans="1:5" ht="25.5">
      <c r="A135" s="35" t="s">
        <v>56</v>
      </c>
      <c r="E135" s="40" t="s">
        <v>8897</v>
      </c>
    </row>
    <row r="136" spans="1:5" ht="12.75">
      <c r="A136" t="s">
        <v>58</v>
      </c>
      <c r="E136" s="39" t="s">
        <v>59</v>
      </c>
    </row>
    <row r="137" spans="1:16" ht="12.75">
      <c r="A137" t="s">
        <v>50</v>
      </c>
      <c s="34" t="s">
        <v>167</v>
      </c>
      <c s="34" t="s">
        <v>8898</v>
      </c>
      <c s="35" t="s">
        <v>5</v>
      </c>
      <c s="6" t="s">
        <v>8899</v>
      </c>
      <c s="36" t="s">
        <v>93</v>
      </c>
      <c s="37">
        <v>2</v>
      </c>
      <c s="36">
        <v>0</v>
      </c>
      <c s="36">
        <f>ROUND(G137*H137,6)</f>
      </c>
      <c r="L137" s="38">
        <v>0</v>
      </c>
      <c s="32">
        <f>ROUND(ROUND(L137,2)*ROUND(G137,3),2)</f>
      </c>
      <c s="36" t="s">
        <v>54</v>
      </c>
      <c>
        <f>(M137*21)/100</f>
      </c>
      <c t="s">
        <v>28</v>
      </c>
    </row>
    <row r="138" spans="1:5" ht="12.75">
      <c r="A138" s="35" t="s">
        <v>55</v>
      </c>
      <c r="E138" s="39" t="s">
        <v>8899</v>
      </c>
    </row>
    <row r="139" spans="1:5" ht="12.75">
      <c r="A139" s="35" t="s">
        <v>56</v>
      </c>
      <c r="E139" s="40" t="s">
        <v>8900</v>
      </c>
    </row>
    <row r="140" spans="1:5" ht="12.75">
      <c r="A140" t="s">
        <v>58</v>
      </c>
      <c r="E140" s="39" t="s">
        <v>59</v>
      </c>
    </row>
    <row r="141" spans="1:16" ht="12.75">
      <c r="A141" t="s">
        <v>50</v>
      </c>
      <c s="34" t="s">
        <v>171</v>
      </c>
      <c s="34" t="s">
        <v>8901</v>
      </c>
      <c s="35" t="s">
        <v>5</v>
      </c>
      <c s="6" t="s">
        <v>8902</v>
      </c>
      <c s="36" t="s">
        <v>93</v>
      </c>
      <c s="37">
        <v>1</v>
      </c>
      <c s="36">
        <v>0</v>
      </c>
      <c s="36">
        <f>ROUND(G141*H141,6)</f>
      </c>
      <c r="L141" s="38">
        <v>0</v>
      </c>
      <c s="32">
        <f>ROUND(ROUND(L141,2)*ROUND(G141,3),2)</f>
      </c>
      <c s="36" t="s">
        <v>54</v>
      </c>
      <c>
        <f>(M141*21)/100</f>
      </c>
      <c t="s">
        <v>28</v>
      </c>
    </row>
    <row r="142" spans="1:5" ht="12.75">
      <c r="A142" s="35" t="s">
        <v>55</v>
      </c>
      <c r="E142" s="39" t="s">
        <v>8902</v>
      </c>
    </row>
    <row r="143" spans="1:5" ht="12.75">
      <c r="A143" s="35" t="s">
        <v>56</v>
      </c>
      <c r="E143" s="40" t="s">
        <v>8903</v>
      </c>
    </row>
    <row r="144" spans="1:5" ht="12.75">
      <c r="A144" t="s">
        <v>58</v>
      </c>
      <c r="E144" s="39" t="s">
        <v>59</v>
      </c>
    </row>
    <row r="145" spans="1:16" ht="12.75">
      <c r="A145" t="s">
        <v>50</v>
      </c>
      <c s="34" t="s">
        <v>175</v>
      </c>
      <c s="34" t="s">
        <v>8904</v>
      </c>
      <c s="35" t="s">
        <v>5</v>
      </c>
      <c s="6" t="s">
        <v>8905</v>
      </c>
      <c s="36" t="s">
        <v>93</v>
      </c>
      <c s="37">
        <v>1</v>
      </c>
      <c s="36">
        <v>0</v>
      </c>
      <c s="36">
        <f>ROUND(G145*H145,6)</f>
      </c>
      <c r="L145" s="38">
        <v>0</v>
      </c>
      <c s="32">
        <f>ROUND(ROUND(L145,2)*ROUND(G145,3),2)</f>
      </c>
      <c s="36" t="s">
        <v>54</v>
      </c>
      <c>
        <f>(M145*21)/100</f>
      </c>
      <c t="s">
        <v>28</v>
      </c>
    </row>
    <row r="146" spans="1:5" ht="12.75">
      <c r="A146" s="35" t="s">
        <v>55</v>
      </c>
      <c r="E146" s="39" t="s">
        <v>8905</v>
      </c>
    </row>
    <row r="147" spans="1:5" ht="12.75">
      <c r="A147" s="35" t="s">
        <v>56</v>
      </c>
      <c r="E147" s="40" t="s">
        <v>8906</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8906</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8907</v>
      </c>
    </row>
    <row r="156" spans="1:5" ht="12.75">
      <c r="A156" t="s">
        <v>58</v>
      </c>
      <c r="E156" s="39" t="s">
        <v>59</v>
      </c>
    </row>
    <row r="157" spans="1:16" ht="12.75">
      <c r="A157" t="s">
        <v>50</v>
      </c>
      <c s="34" t="s">
        <v>186</v>
      </c>
      <c s="34" t="s">
        <v>8908</v>
      </c>
      <c s="35" t="s">
        <v>5</v>
      </c>
      <c s="6" t="s">
        <v>8909</v>
      </c>
      <c s="36" t="s">
        <v>93</v>
      </c>
      <c s="37">
        <v>16</v>
      </c>
      <c s="36">
        <v>0</v>
      </c>
      <c s="36">
        <f>ROUND(G157*H157,6)</f>
      </c>
      <c r="L157" s="38">
        <v>0</v>
      </c>
      <c s="32">
        <f>ROUND(ROUND(L157,2)*ROUND(G157,3),2)</f>
      </c>
      <c s="36" t="s">
        <v>54</v>
      </c>
      <c>
        <f>(M157*21)/100</f>
      </c>
      <c t="s">
        <v>28</v>
      </c>
    </row>
    <row r="158" spans="1:5" ht="12.75">
      <c r="A158" s="35" t="s">
        <v>55</v>
      </c>
      <c r="E158" s="39" t="s">
        <v>8909</v>
      </c>
    </row>
    <row r="159" spans="1:5" ht="12.75">
      <c r="A159" s="35" t="s">
        <v>56</v>
      </c>
      <c r="E159" s="40" t="s">
        <v>8910</v>
      </c>
    </row>
    <row r="160" spans="1:5" ht="12.75">
      <c r="A160" t="s">
        <v>58</v>
      </c>
      <c r="E160" s="39" t="s">
        <v>59</v>
      </c>
    </row>
    <row r="161" spans="1:13" ht="12.75">
      <c r="A161" t="s">
        <v>47</v>
      </c>
      <c r="C161" s="31" t="s">
        <v>5258</v>
      </c>
      <c r="E161" s="33" t="s">
        <v>5259</v>
      </c>
      <c r="J161" s="32">
        <f>0</f>
      </c>
      <c s="32">
        <f>0</f>
      </c>
      <c s="32">
        <f>0+L162+L166+L170+L174+L178+L182</f>
      </c>
      <c s="32">
        <f>0+M162+M166+M170+M174+M178+M182</f>
      </c>
    </row>
    <row r="162" spans="1:16" ht="12.75">
      <c r="A162" t="s">
        <v>50</v>
      </c>
      <c s="34" t="s">
        <v>191</v>
      </c>
      <c s="34" t="s">
        <v>5263</v>
      </c>
      <c s="35" t="s">
        <v>5</v>
      </c>
      <c s="6" t="s">
        <v>5264</v>
      </c>
      <c s="36" t="s">
        <v>2809</v>
      </c>
      <c s="37">
        <v>37.5</v>
      </c>
      <c s="36">
        <v>0</v>
      </c>
      <c s="36">
        <f>ROUND(G162*H162,6)</f>
      </c>
      <c r="L162" s="38">
        <v>0</v>
      </c>
      <c s="32">
        <f>ROUND(ROUND(L162,2)*ROUND(G162,3),2)</f>
      </c>
      <c s="36" t="s">
        <v>54</v>
      </c>
      <c>
        <f>(M162*21)/100</f>
      </c>
      <c t="s">
        <v>28</v>
      </c>
    </row>
    <row r="163" spans="1:5" ht="12.75">
      <c r="A163" s="35" t="s">
        <v>55</v>
      </c>
      <c r="E163" s="39" t="s">
        <v>5264</v>
      </c>
    </row>
    <row r="164" spans="1:5" ht="38.25">
      <c r="A164" s="35" t="s">
        <v>56</v>
      </c>
      <c r="E164" s="40" t="s">
        <v>8911</v>
      </c>
    </row>
    <row r="165" spans="1:5" ht="12.75">
      <c r="A165" t="s">
        <v>58</v>
      </c>
      <c r="E165" s="39" t="s">
        <v>59</v>
      </c>
    </row>
    <row r="166" spans="1:16" ht="12.75">
      <c r="A166" t="s">
        <v>50</v>
      </c>
      <c s="34" t="s">
        <v>195</v>
      </c>
      <c s="34" t="s">
        <v>5255</v>
      </c>
      <c s="35" t="s">
        <v>5</v>
      </c>
      <c s="6" t="s">
        <v>5256</v>
      </c>
      <c s="36" t="s">
        <v>93</v>
      </c>
      <c s="37">
        <v>1</v>
      </c>
      <c s="36">
        <v>0</v>
      </c>
      <c s="36">
        <f>ROUND(G166*H166,6)</f>
      </c>
      <c r="L166" s="38">
        <v>0</v>
      </c>
      <c s="32">
        <f>ROUND(ROUND(L166,2)*ROUND(G166,3),2)</f>
      </c>
      <c s="36" t="s">
        <v>54</v>
      </c>
      <c>
        <f>(M166*21)/100</f>
      </c>
      <c t="s">
        <v>28</v>
      </c>
    </row>
    <row r="167" spans="1:5" ht="12.75">
      <c r="A167" s="35" t="s">
        <v>55</v>
      </c>
      <c r="E167" s="39" t="s">
        <v>5256</v>
      </c>
    </row>
    <row r="168" spans="1:5" ht="12.75">
      <c r="A168" s="35" t="s">
        <v>56</v>
      </c>
      <c r="E168" s="40" t="s">
        <v>8912</v>
      </c>
    </row>
    <row r="169" spans="1:5" ht="12.75">
      <c r="A169" t="s">
        <v>58</v>
      </c>
      <c r="E169" s="39" t="s">
        <v>59</v>
      </c>
    </row>
    <row r="170" spans="1:16" ht="12.75">
      <c r="A170" t="s">
        <v>50</v>
      </c>
      <c s="34" t="s">
        <v>200</v>
      </c>
      <c s="34" t="s">
        <v>5266</v>
      </c>
      <c s="35" t="s">
        <v>5</v>
      </c>
      <c s="6" t="s">
        <v>5267</v>
      </c>
      <c s="36" t="s">
        <v>70</v>
      </c>
      <c s="37">
        <v>10</v>
      </c>
      <c s="36">
        <v>0</v>
      </c>
      <c s="36">
        <f>ROUND(G170*H170,6)</f>
      </c>
      <c r="L170" s="38">
        <v>0</v>
      </c>
      <c s="32">
        <f>ROUND(ROUND(L170,2)*ROUND(G170,3),2)</f>
      </c>
      <c s="36" t="s">
        <v>54</v>
      </c>
      <c>
        <f>(M170*21)/100</f>
      </c>
      <c t="s">
        <v>28</v>
      </c>
    </row>
    <row r="171" spans="1:5" ht="12.75">
      <c r="A171" s="35" t="s">
        <v>55</v>
      </c>
      <c r="E171" s="39" t="s">
        <v>5267</v>
      </c>
    </row>
    <row r="172" spans="1:5" ht="12.75">
      <c r="A172" s="35" t="s">
        <v>56</v>
      </c>
      <c r="E172" s="40" t="s">
        <v>8913</v>
      </c>
    </row>
    <row r="173" spans="1:5" ht="12.75">
      <c r="A173" t="s">
        <v>58</v>
      </c>
      <c r="E173" s="39" t="s">
        <v>59</v>
      </c>
    </row>
    <row r="174" spans="1:16" ht="12.75">
      <c r="A174" t="s">
        <v>50</v>
      </c>
      <c s="34" t="s">
        <v>204</v>
      </c>
      <c s="34" t="s">
        <v>8914</v>
      </c>
      <c s="35" t="s">
        <v>5</v>
      </c>
      <c s="6" t="s">
        <v>8915</v>
      </c>
      <c s="36" t="s">
        <v>93</v>
      </c>
      <c s="37">
        <v>4</v>
      </c>
      <c s="36">
        <v>0</v>
      </c>
      <c s="36">
        <f>ROUND(G174*H174,6)</f>
      </c>
      <c r="L174" s="38">
        <v>0</v>
      </c>
      <c s="32">
        <f>ROUND(ROUND(L174,2)*ROUND(G174,3),2)</f>
      </c>
      <c s="36" t="s">
        <v>54</v>
      </c>
      <c>
        <f>(M174*21)/100</f>
      </c>
      <c t="s">
        <v>28</v>
      </c>
    </row>
    <row r="175" spans="1:5" ht="12.75">
      <c r="A175" s="35" t="s">
        <v>55</v>
      </c>
      <c r="E175" s="39" t="s">
        <v>8915</v>
      </c>
    </row>
    <row r="176" spans="1:5" ht="12.75">
      <c r="A176" s="35" t="s">
        <v>56</v>
      </c>
      <c r="E176" s="40" t="s">
        <v>8916</v>
      </c>
    </row>
    <row r="177" spans="1:5" ht="12.75">
      <c r="A177" t="s">
        <v>58</v>
      </c>
      <c r="E177" s="39" t="s">
        <v>59</v>
      </c>
    </row>
    <row r="178" spans="1:16" ht="12.75">
      <c r="A178" t="s">
        <v>50</v>
      </c>
      <c s="34" t="s">
        <v>207</v>
      </c>
      <c s="34" t="s">
        <v>8917</v>
      </c>
      <c s="35" t="s">
        <v>5</v>
      </c>
      <c s="6" t="s">
        <v>8918</v>
      </c>
      <c s="36" t="s">
        <v>93</v>
      </c>
      <c s="37">
        <v>2</v>
      </c>
      <c s="36">
        <v>0</v>
      </c>
      <c s="36">
        <f>ROUND(G178*H178,6)</f>
      </c>
      <c r="L178" s="38">
        <v>0</v>
      </c>
      <c s="32">
        <f>ROUND(ROUND(L178,2)*ROUND(G178,3),2)</f>
      </c>
      <c s="36" t="s">
        <v>54</v>
      </c>
      <c>
        <f>(M178*21)/100</f>
      </c>
      <c t="s">
        <v>28</v>
      </c>
    </row>
    <row r="179" spans="1:5" ht="12.75">
      <c r="A179" s="35" t="s">
        <v>55</v>
      </c>
      <c r="E179" s="39" t="s">
        <v>8918</v>
      </c>
    </row>
    <row r="180" spans="1:5" ht="12.75">
      <c r="A180" s="35" t="s">
        <v>56</v>
      </c>
      <c r="E180" s="40" t="s">
        <v>8919</v>
      </c>
    </row>
    <row r="181" spans="1:5" ht="12.75">
      <c r="A181" t="s">
        <v>58</v>
      </c>
      <c r="E181" s="39" t="s">
        <v>59</v>
      </c>
    </row>
    <row r="182" spans="1:16" ht="25.5">
      <c r="A182" t="s">
        <v>50</v>
      </c>
      <c s="34" t="s">
        <v>211</v>
      </c>
      <c s="34" t="s">
        <v>8920</v>
      </c>
      <c s="35" t="s">
        <v>5</v>
      </c>
      <c s="6" t="s">
        <v>8921</v>
      </c>
      <c s="36" t="s">
        <v>93</v>
      </c>
      <c s="37">
        <v>16</v>
      </c>
      <c s="36">
        <v>0</v>
      </c>
      <c s="36">
        <f>ROUND(G182*H182,6)</f>
      </c>
      <c r="L182" s="38">
        <v>0</v>
      </c>
      <c s="32">
        <f>ROUND(ROUND(L182,2)*ROUND(G182,3),2)</f>
      </c>
      <c s="36" t="s">
        <v>54</v>
      </c>
      <c>
        <f>(M182*21)/100</f>
      </c>
      <c t="s">
        <v>28</v>
      </c>
    </row>
    <row r="183" spans="1:5" ht="25.5">
      <c r="A183" s="35" t="s">
        <v>55</v>
      </c>
      <c r="E183" s="39" t="s">
        <v>8921</v>
      </c>
    </row>
    <row r="184" spans="1:5" ht="12.75">
      <c r="A184" s="35" t="s">
        <v>56</v>
      </c>
      <c r="E184" s="40" t="s">
        <v>8922</v>
      </c>
    </row>
    <row r="185" spans="1:5" ht="12.75">
      <c r="A185" t="s">
        <v>58</v>
      </c>
      <c r="E185" s="39" t="s">
        <v>59</v>
      </c>
    </row>
    <row r="186" spans="1:13" ht="12.75">
      <c r="A186" t="s">
        <v>47</v>
      </c>
      <c r="C186" s="31" t="s">
        <v>1585</v>
      </c>
      <c r="E186" s="33" t="s">
        <v>5272</v>
      </c>
      <c r="J186" s="32">
        <f>0</f>
      </c>
      <c s="32">
        <f>0</f>
      </c>
      <c s="32">
        <f>0+L187+L191+L195+L199+L203+L207+L211+L215+L219+L223+L227+L231</f>
      </c>
      <c s="32">
        <f>0+M187+M191+M195+M199+M203+M207+M211+M215+M219+M223+M227+M231</f>
      </c>
    </row>
    <row r="187" spans="1:16" ht="25.5">
      <c r="A187" t="s">
        <v>50</v>
      </c>
      <c s="34" t="s">
        <v>214</v>
      </c>
      <c s="34" t="s">
        <v>2504</v>
      </c>
      <c s="35" t="s">
        <v>5</v>
      </c>
      <c s="6" t="s">
        <v>8740</v>
      </c>
      <c s="36" t="s">
        <v>93</v>
      </c>
      <c s="37">
        <v>1</v>
      </c>
      <c s="36">
        <v>0</v>
      </c>
      <c s="36">
        <f>ROUND(G187*H187,6)</f>
      </c>
      <c r="L187" s="38">
        <v>0</v>
      </c>
      <c s="32">
        <f>ROUND(ROUND(L187,2)*ROUND(G187,3),2)</f>
      </c>
      <c s="36" t="s">
        <v>54</v>
      </c>
      <c>
        <f>(M187*21)/100</f>
      </c>
      <c t="s">
        <v>28</v>
      </c>
    </row>
    <row r="188" spans="1:5" ht="25.5">
      <c r="A188" s="35" t="s">
        <v>55</v>
      </c>
      <c r="E188" s="39" t="s">
        <v>8740</v>
      </c>
    </row>
    <row r="189" spans="1:5" ht="12.75">
      <c r="A189" s="35" t="s">
        <v>56</v>
      </c>
      <c r="E189" s="40" t="s">
        <v>8923</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8851</v>
      </c>
    </row>
    <row r="194" spans="1:5" ht="12.75">
      <c r="A194" t="s">
        <v>58</v>
      </c>
      <c r="E194" s="39" t="s">
        <v>59</v>
      </c>
    </row>
    <row r="195" spans="1:16" ht="12.75">
      <c r="A195" t="s">
        <v>50</v>
      </c>
      <c s="34" t="s">
        <v>221</v>
      </c>
      <c s="34" t="s">
        <v>8745</v>
      </c>
      <c s="35" t="s">
        <v>5</v>
      </c>
      <c s="6" t="s">
        <v>8746</v>
      </c>
      <c s="36" t="s">
        <v>93</v>
      </c>
      <c s="37">
        <v>1</v>
      </c>
      <c s="36">
        <v>0</v>
      </c>
      <c s="36">
        <f>ROUND(G195*H195,6)</f>
      </c>
      <c r="L195" s="38">
        <v>0</v>
      </c>
      <c s="32">
        <f>ROUND(ROUND(L195,2)*ROUND(G195,3),2)</f>
      </c>
      <c s="36" t="s">
        <v>54</v>
      </c>
      <c>
        <f>(M195*21)/100</f>
      </c>
      <c t="s">
        <v>28</v>
      </c>
    </row>
    <row r="196" spans="1:5" ht="12.75">
      <c r="A196" s="35" t="s">
        <v>55</v>
      </c>
      <c r="E196" s="39" t="s">
        <v>8746</v>
      </c>
    </row>
    <row r="197" spans="1:5" ht="12.75">
      <c r="A197" s="35" t="s">
        <v>56</v>
      </c>
      <c r="E197" s="40" t="s">
        <v>8924</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8925</v>
      </c>
    </row>
    <row r="202" spans="1:5" ht="12.75">
      <c r="A202" t="s">
        <v>58</v>
      </c>
      <c r="E202" s="39" t="s">
        <v>59</v>
      </c>
    </row>
    <row r="203" spans="1:16" ht="12.75">
      <c r="A203" t="s">
        <v>50</v>
      </c>
      <c s="34" t="s">
        <v>228</v>
      </c>
      <c s="34" t="s">
        <v>6615</v>
      </c>
      <c s="35" t="s">
        <v>5</v>
      </c>
      <c s="6" t="s">
        <v>6616</v>
      </c>
      <c s="36" t="s">
        <v>93</v>
      </c>
      <c s="37">
        <v>1</v>
      </c>
      <c s="36">
        <v>0</v>
      </c>
      <c s="36">
        <f>ROUND(G203*H203,6)</f>
      </c>
      <c r="L203" s="38">
        <v>0</v>
      </c>
      <c s="32">
        <f>ROUND(ROUND(L203,2)*ROUND(G203,3),2)</f>
      </c>
      <c s="36" t="s">
        <v>54</v>
      </c>
      <c>
        <f>(M203*21)/100</f>
      </c>
      <c t="s">
        <v>28</v>
      </c>
    </row>
    <row r="204" spans="1:5" ht="12.75">
      <c r="A204" s="35" t="s">
        <v>55</v>
      </c>
      <c r="E204" s="39" t="s">
        <v>6616</v>
      </c>
    </row>
    <row r="205" spans="1:5" ht="12.75">
      <c r="A205" s="35" t="s">
        <v>56</v>
      </c>
      <c r="E205" s="40" t="s">
        <v>8926</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7266</v>
      </c>
    </row>
    <row r="210" spans="1:5" ht="12.75">
      <c r="A210" t="s">
        <v>58</v>
      </c>
      <c r="E210" s="39" t="s">
        <v>59</v>
      </c>
    </row>
    <row r="211" spans="1:16" ht="12.75">
      <c r="A211" t="s">
        <v>50</v>
      </c>
      <c s="34" t="s">
        <v>234</v>
      </c>
      <c s="34" t="s">
        <v>8927</v>
      </c>
      <c s="35" t="s">
        <v>5</v>
      </c>
      <c s="6" t="s">
        <v>8928</v>
      </c>
      <c s="36" t="s">
        <v>306</v>
      </c>
      <c s="37">
        <v>72</v>
      </c>
      <c s="36">
        <v>0</v>
      </c>
      <c s="36">
        <f>ROUND(G211*H211,6)</f>
      </c>
      <c r="L211" s="38">
        <v>0</v>
      </c>
      <c s="32">
        <f>ROUND(ROUND(L211,2)*ROUND(G211,3),2)</f>
      </c>
      <c s="36" t="s">
        <v>54</v>
      </c>
      <c>
        <f>(M211*21)/100</f>
      </c>
      <c t="s">
        <v>28</v>
      </c>
    </row>
    <row r="212" spans="1:5" ht="12.75">
      <c r="A212" s="35" t="s">
        <v>55</v>
      </c>
      <c r="E212" s="39" t="s">
        <v>8928</v>
      </c>
    </row>
    <row r="213" spans="1:5" ht="12.75">
      <c r="A213" s="35" t="s">
        <v>56</v>
      </c>
      <c r="E213" s="40" t="s">
        <v>7266</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7266</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8929</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8930</v>
      </c>
    </row>
    <row r="226" spans="1:5" ht="12.75">
      <c r="A226" t="s">
        <v>58</v>
      </c>
      <c r="E226" s="39" t="s">
        <v>59</v>
      </c>
    </row>
    <row r="227" spans="1:16" ht="12.75">
      <c r="A227" t="s">
        <v>50</v>
      </c>
      <c s="34" t="s">
        <v>247</v>
      </c>
      <c s="34" t="s">
        <v>8758</v>
      </c>
      <c s="35" t="s">
        <v>5</v>
      </c>
      <c s="6" t="s">
        <v>8759</v>
      </c>
      <c s="36" t="s">
        <v>306</v>
      </c>
      <c s="37">
        <v>48</v>
      </c>
      <c s="36">
        <v>0</v>
      </c>
      <c s="36">
        <f>ROUND(G227*H227,6)</f>
      </c>
      <c r="L227" s="38">
        <v>0</v>
      </c>
      <c s="32">
        <f>ROUND(ROUND(L227,2)*ROUND(G227,3),2)</f>
      </c>
      <c s="36" t="s">
        <v>54</v>
      </c>
      <c>
        <f>(M227*21)/100</f>
      </c>
      <c t="s">
        <v>28</v>
      </c>
    </row>
    <row r="228" spans="1:5" ht="12.75">
      <c r="A228" s="35" t="s">
        <v>55</v>
      </c>
      <c r="E228" s="39" t="s">
        <v>8759</v>
      </c>
    </row>
    <row r="229" spans="1:5" ht="12.75">
      <c r="A229" s="35" t="s">
        <v>56</v>
      </c>
      <c r="E229" s="40" t="s">
        <v>8929</v>
      </c>
    </row>
    <row r="230" spans="1:5" ht="12.75">
      <c r="A230" t="s">
        <v>58</v>
      </c>
      <c r="E230" s="39" t="s">
        <v>59</v>
      </c>
    </row>
    <row r="231" spans="1:16" ht="12.75">
      <c r="A231" t="s">
        <v>50</v>
      </c>
      <c s="34" t="s">
        <v>250</v>
      </c>
      <c s="34" t="s">
        <v>8761</v>
      </c>
      <c s="35" t="s">
        <v>5</v>
      </c>
      <c s="6" t="s">
        <v>8762</v>
      </c>
      <c s="36" t="s">
        <v>306</v>
      </c>
      <c s="37">
        <v>48</v>
      </c>
      <c s="36">
        <v>0</v>
      </c>
      <c s="36">
        <f>ROUND(G231*H231,6)</f>
      </c>
      <c r="L231" s="38">
        <v>0</v>
      </c>
      <c s="32">
        <f>ROUND(ROUND(L231,2)*ROUND(G231,3),2)</f>
      </c>
      <c s="36" t="s">
        <v>54</v>
      </c>
      <c>
        <f>(M231*21)/100</f>
      </c>
      <c t="s">
        <v>28</v>
      </c>
    </row>
    <row r="232" spans="1:5" ht="12.75">
      <c r="A232" s="35" t="s">
        <v>55</v>
      </c>
      <c r="E232" s="39" t="s">
        <v>8762</v>
      </c>
    </row>
    <row r="233" spans="1:5" ht="12.75">
      <c r="A233" s="35" t="s">
        <v>56</v>
      </c>
      <c r="E233" s="40" t="s">
        <v>8929</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8933</v>
      </c>
      <c r="E8" s="30" t="s">
        <v>8932</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8934</v>
      </c>
    </row>
    <row r="13" spans="1:5" ht="89.25">
      <c r="A13" t="s">
        <v>58</v>
      </c>
      <c r="E13" s="39" t="s">
        <v>991</v>
      </c>
    </row>
    <row r="14" spans="1:16" ht="25.5">
      <c r="A14" t="s">
        <v>50</v>
      </c>
      <c s="34" t="s">
        <v>28</v>
      </c>
      <c s="34" t="s">
        <v>5214</v>
      </c>
      <c s="35" t="s">
        <v>5</v>
      </c>
      <c s="6" t="s">
        <v>5215</v>
      </c>
      <c s="36" t="s">
        <v>855</v>
      </c>
      <c s="37">
        <v>5.484</v>
      </c>
      <c s="36">
        <v>0</v>
      </c>
      <c s="36">
        <f>ROUND(G14*H14,6)</f>
      </c>
      <c r="L14" s="38">
        <v>0</v>
      </c>
      <c s="32">
        <f>ROUND(ROUND(L14,2)*ROUND(G14,3),2)</f>
      </c>
      <c s="36" t="s">
        <v>54</v>
      </c>
      <c>
        <f>(M14*21)/100</f>
      </c>
      <c t="s">
        <v>28</v>
      </c>
    </row>
    <row r="15" spans="1:5" ht="25.5">
      <c r="A15" s="35" t="s">
        <v>55</v>
      </c>
      <c r="E15" s="39" t="s">
        <v>5215</v>
      </c>
    </row>
    <row r="16" spans="1:5" ht="12.75">
      <c r="A16" s="35" t="s">
        <v>56</v>
      </c>
      <c r="E16" s="40" t="s">
        <v>8935</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8862</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5220</v>
      </c>
      <c s="35" t="s">
        <v>5</v>
      </c>
      <c s="6" t="s">
        <v>5221</v>
      </c>
      <c s="36" t="s">
        <v>5222</v>
      </c>
      <c s="37">
        <v>914</v>
      </c>
      <c s="36">
        <v>0</v>
      </c>
      <c s="36">
        <f>ROUND(G23*H23,6)</f>
      </c>
      <c r="L23" s="38">
        <v>0</v>
      </c>
      <c s="32">
        <f>ROUND(ROUND(L23,2)*ROUND(G23,3),2)</f>
      </c>
      <c s="36" t="s">
        <v>54</v>
      </c>
      <c>
        <f>(M23*21)/100</f>
      </c>
      <c t="s">
        <v>28</v>
      </c>
    </row>
    <row r="24" spans="1:5" ht="12.75">
      <c r="A24" s="35" t="s">
        <v>55</v>
      </c>
      <c r="E24" s="39" t="s">
        <v>5221</v>
      </c>
    </row>
    <row r="25" spans="1:5" ht="12.75">
      <c r="A25" s="35" t="s">
        <v>56</v>
      </c>
      <c r="E25" s="40" t="s">
        <v>8936</v>
      </c>
    </row>
    <row r="26" spans="1:5" ht="12.75">
      <c r="A26" t="s">
        <v>58</v>
      </c>
      <c r="E26" s="39" t="s">
        <v>59</v>
      </c>
    </row>
    <row r="27" spans="1:16" ht="12.75">
      <c r="A27" t="s">
        <v>50</v>
      </c>
      <c s="34" t="s">
        <v>72</v>
      </c>
      <c s="34" t="s">
        <v>5224</v>
      </c>
      <c s="35" t="s">
        <v>5</v>
      </c>
      <c s="6" t="s">
        <v>5225</v>
      </c>
      <c s="36" t="s">
        <v>53</v>
      </c>
      <c s="37">
        <v>914</v>
      </c>
      <c s="36">
        <v>0</v>
      </c>
      <c s="36">
        <f>ROUND(G27*H27,6)</f>
      </c>
      <c r="L27" s="38">
        <v>0</v>
      </c>
      <c s="32">
        <f>ROUND(ROUND(L27,2)*ROUND(G27,3),2)</f>
      </c>
      <c s="36" t="s">
        <v>54</v>
      </c>
      <c>
        <f>(M27*21)/100</f>
      </c>
      <c t="s">
        <v>28</v>
      </c>
    </row>
    <row r="28" spans="1:5" ht="12.75">
      <c r="A28" s="35" t="s">
        <v>55</v>
      </c>
      <c r="E28" s="39" t="s">
        <v>5225</v>
      </c>
    </row>
    <row r="29" spans="1:5" ht="12.75">
      <c r="A29" s="35" t="s">
        <v>56</v>
      </c>
      <c r="E29" s="40" t="s">
        <v>8937</v>
      </c>
    </row>
    <row r="30" spans="1:5" ht="12.75">
      <c r="A30" t="s">
        <v>58</v>
      </c>
      <c r="E30" s="39" t="s">
        <v>59</v>
      </c>
    </row>
    <row r="31" spans="1:16" ht="12.75">
      <c r="A31" t="s">
        <v>50</v>
      </c>
      <c s="34" t="s">
        <v>27</v>
      </c>
      <c s="34" t="s">
        <v>5227</v>
      </c>
      <c s="35" t="s">
        <v>5</v>
      </c>
      <c s="6" t="s">
        <v>5228</v>
      </c>
      <c s="36" t="s">
        <v>62</v>
      </c>
      <c s="37">
        <v>4.6</v>
      </c>
      <c s="36">
        <v>0</v>
      </c>
      <c s="36">
        <f>ROUND(G31*H31,6)</f>
      </c>
      <c r="L31" s="38">
        <v>0</v>
      </c>
      <c s="32">
        <f>ROUND(ROUND(L31,2)*ROUND(G31,3),2)</f>
      </c>
      <c s="36" t="s">
        <v>54</v>
      </c>
      <c>
        <f>(M31*21)/100</f>
      </c>
      <c t="s">
        <v>28</v>
      </c>
    </row>
    <row r="32" spans="1:5" ht="12.75">
      <c r="A32" s="35" t="s">
        <v>55</v>
      </c>
      <c r="E32" s="39" t="s">
        <v>5228</v>
      </c>
    </row>
    <row r="33" spans="1:5" ht="38.25">
      <c r="A33" s="35" t="s">
        <v>56</v>
      </c>
      <c r="E33" s="40" t="s">
        <v>8938</v>
      </c>
    </row>
    <row r="34" spans="1:5" ht="12.75">
      <c r="A34" t="s">
        <v>58</v>
      </c>
      <c r="E34" s="39" t="s">
        <v>59</v>
      </c>
    </row>
    <row r="35" spans="1:16" ht="12.75">
      <c r="A35" t="s">
        <v>50</v>
      </c>
      <c s="34" t="s">
        <v>78</v>
      </c>
      <c s="34" t="s">
        <v>4799</v>
      </c>
      <c s="35" t="s">
        <v>5</v>
      </c>
      <c s="6" t="s">
        <v>4800</v>
      </c>
      <c s="36" t="s">
        <v>1008</v>
      </c>
      <c s="37">
        <v>240.8</v>
      </c>
      <c s="36">
        <v>0</v>
      </c>
      <c s="36">
        <f>ROUND(G35*H35,6)</f>
      </c>
      <c r="L35" s="38">
        <v>0</v>
      </c>
      <c s="32">
        <f>ROUND(ROUND(L35,2)*ROUND(G35,3),2)</f>
      </c>
      <c s="36" t="s">
        <v>54</v>
      </c>
      <c>
        <f>(M35*21)/100</f>
      </c>
      <c t="s">
        <v>28</v>
      </c>
    </row>
    <row r="36" spans="1:5" ht="12.75">
      <c r="A36" s="35" t="s">
        <v>55</v>
      </c>
      <c r="E36" s="39" t="s">
        <v>4800</v>
      </c>
    </row>
    <row r="37" spans="1:5" ht="63.75">
      <c r="A37" s="35" t="s">
        <v>56</v>
      </c>
      <c r="E37" s="40" t="s">
        <v>8939</v>
      </c>
    </row>
    <row r="38" spans="1:5" ht="12.75">
      <c r="A38" t="s">
        <v>58</v>
      </c>
      <c r="E38" s="39" t="s">
        <v>59</v>
      </c>
    </row>
    <row r="39" spans="1:16" ht="12.75">
      <c r="A39" t="s">
        <v>50</v>
      </c>
      <c s="34" t="s">
        <v>82</v>
      </c>
      <c s="34" t="s">
        <v>7238</v>
      </c>
      <c s="35" t="s">
        <v>5</v>
      </c>
      <c s="6" t="s">
        <v>7239</v>
      </c>
      <c s="36" t="s">
        <v>62</v>
      </c>
      <c s="37">
        <v>243.6</v>
      </c>
      <c s="36">
        <v>0</v>
      </c>
      <c s="36">
        <f>ROUND(G39*H39,6)</f>
      </c>
      <c r="L39" s="38">
        <v>0</v>
      </c>
      <c s="32">
        <f>ROUND(ROUND(L39,2)*ROUND(G39,3),2)</f>
      </c>
      <c s="36" t="s">
        <v>54</v>
      </c>
      <c>
        <f>(M39*21)/100</f>
      </c>
      <c t="s">
        <v>28</v>
      </c>
    </row>
    <row r="40" spans="1:5" ht="12.75">
      <c r="A40" s="35" t="s">
        <v>55</v>
      </c>
      <c r="E40" s="39" t="s">
        <v>7239</v>
      </c>
    </row>
    <row r="41" spans="1:5" ht="12.75">
      <c r="A41" s="35" t="s">
        <v>56</v>
      </c>
      <c r="E41" s="40" t="s">
        <v>8940</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8941</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8942</v>
      </c>
    </row>
    <row r="50" spans="1:5" ht="12.75">
      <c r="A50" t="s">
        <v>58</v>
      </c>
      <c r="E50" s="39" t="s">
        <v>59</v>
      </c>
    </row>
    <row r="51" spans="1:16" ht="12.75">
      <c r="A51" t="s">
        <v>50</v>
      </c>
      <c s="34" t="s">
        <v>95</v>
      </c>
      <c s="34" t="s">
        <v>4128</v>
      </c>
      <c s="35" t="s">
        <v>5</v>
      </c>
      <c s="6" t="s">
        <v>4129</v>
      </c>
      <c s="36" t="s">
        <v>62</v>
      </c>
      <c s="37">
        <v>0.54</v>
      </c>
      <c s="36">
        <v>0</v>
      </c>
      <c s="36">
        <f>ROUND(G51*H51,6)</f>
      </c>
      <c r="L51" s="38">
        <v>0</v>
      </c>
      <c s="32">
        <f>ROUND(ROUND(L51,2)*ROUND(G51,3),2)</f>
      </c>
      <c s="36" t="s">
        <v>54</v>
      </c>
      <c>
        <f>(M51*21)/100</f>
      </c>
      <c t="s">
        <v>28</v>
      </c>
    </row>
    <row r="52" spans="1:5" ht="12.75">
      <c r="A52" s="35" t="s">
        <v>55</v>
      </c>
      <c r="E52" s="39" t="s">
        <v>4129</v>
      </c>
    </row>
    <row r="53" spans="1:5" ht="25.5">
      <c r="A53" s="35" t="s">
        <v>56</v>
      </c>
      <c r="E53" s="40" t="s">
        <v>8943</v>
      </c>
    </row>
    <row r="54" spans="1:5" ht="12.75">
      <c r="A54" t="s">
        <v>58</v>
      </c>
      <c r="E54" s="39" t="s">
        <v>59</v>
      </c>
    </row>
    <row r="55" spans="1:16" ht="12.75">
      <c r="A55" t="s">
        <v>50</v>
      </c>
      <c s="34" t="s">
        <v>99</v>
      </c>
      <c s="34" t="s">
        <v>5237</v>
      </c>
      <c s="35" t="s">
        <v>5</v>
      </c>
      <c s="6" t="s">
        <v>5238</v>
      </c>
      <c s="36" t="s">
        <v>53</v>
      </c>
      <c s="37">
        <v>1828</v>
      </c>
      <c s="36">
        <v>0</v>
      </c>
      <c s="36">
        <f>ROUND(G55*H55,6)</f>
      </c>
      <c r="L55" s="38">
        <v>0</v>
      </c>
      <c s="32">
        <f>ROUND(ROUND(L55,2)*ROUND(G55,3),2)</f>
      </c>
      <c s="36" t="s">
        <v>54</v>
      </c>
      <c>
        <f>(M55*21)/100</f>
      </c>
      <c t="s">
        <v>28</v>
      </c>
    </row>
    <row r="56" spans="1:5" ht="12.75">
      <c r="A56" s="35" t="s">
        <v>55</v>
      </c>
      <c r="E56" s="39" t="s">
        <v>5238</v>
      </c>
    </row>
    <row r="57" spans="1:5" ht="12.75">
      <c r="A57" s="35" t="s">
        <v>56</v>
      </c>
      <c r="E57" s="40" t="s">
        <v>8944</v>
      </c>
    </row>
    <row r="58" spans="1:5" ht="12.75">
      <c r="A58" t="s">
        <v>58</v>
      </c>
      <c r="E58" s="39" t="s">
        <v>59</v>
      </c>
    </row>
    <row r="59" spans="1:16" ht="12.75">
      <c r="A59" t="s">
        <v>50</v>
      </c>
      <c s="34" t="s">
        <v>103</v>
      </c>
      <c s="34" t="s">
        <v>5829</v>
      </c>
      <c s="35" t="s">
        <v>5</v>
      </c>
      <c s="6" t="s">
        <v>5830</v>
      </c>
      <c s="36" t="s">
        <v>62</v>
      </c>
      <c s="37">
        <v>1</v>
      </c>
      <c s="36">
        <v>0</v>
      </c>
      <c s="36">
        <f>ROUND(G59*H59,6)</f>
      </c>
      <c r="L59" s="38">
        <v>0</v>
      </c>
      <c s="32">
        <f>ROUND(ROUND(L59,2)*ROUND(G59,3),2)</f>
      </c>
      <c s="36" t="s">
        <v>54</v>
      </c>
      <c>
        <f>(M59*21)/100</f>
      </c>
      <c t="s">
        <v>28</v>
      </c>
    </row>
    <row r="60" spans="1:5" ht="12.75">
      <c r="A60" s="35" t="s">
        <v>55</v>
      </c>
      <c r="E60" s="39" t="s">
        <v>5830</v>
      </c>
    </row>
    <row r="61" spans="1:5" ht="12.75">
      <c r="A61" s="35" t="s">
        <v>56</v>
      </c>
      <c r="E61" s="40" t="s">
        <v>8945</v>
      </c>
    </row>
    <row r="62" spans="1:5" ht="12.75">
      <c r="A62" t="s">
        <v>58</v>
      </c>
      <c r="E62" s="39" t="s">
        <v>59</v>
      </c>
    </row>
    <row r="63" spans="1:13" ht="12.75">
      <c r="A63" t="s">
        <v>47</v>
      </c>
      <c r="C63" s="31" t="s">
        <v>300</v>
      </c>
      <c r="E63" s="33" t="s">
        <v>5241</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8946</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8947</v>
      </c>
    </row>
    <row r="71" spans="1:5" ht="12.75">
      <c r="A71" t="s">
        <v>58</v>
      </c>
      <c r="E71" s="39" t="s">
        <v>59</v>
      </c>
    </row>
    <row r="72" spans="1:16" ht="25.5">
      <c r="A72" t="s">
        <v>50</v>
      </c>
      <c s="34" t="s">
        <v>114</v>
      </c>
      <c s="34" t="s">
        <v>8586</v>
      </c>
      <c s="35" t="s">
        <v>5</v>
      </c>
      <c s="6" t="s">
        <v>8587</v>
      </c>
      <c s="36" t="s">
        <v>70</v>
      </c>
      <c s="37">
        <v>870</v>
      </c>
      <c s="36">
        <v>0</v>
      </c>
      <c s="36">
        <f>ROUND(G72*H72,6)</f>
      </c>
      <c r="L72" s="38">
        <v>0</v>
      </c>
      <c s="32">
        <f>ROUND(ROUND(L72,2)*ROUND(G72,3),2)</f>
      </c>
      <c s="36" t="s">
        <v>54</v>
      </c>
      <c>
        <f>(M72*21)/100</f>
      </c>
      <c t="s">
        <v>28</v>
      </c>
    </row>
    <row r="73" spans="1:5" ht="25.5">
      <c r="A73" s="35" t="s">
        <v>55</v>
      </c>
      <c r="E73" s="39" t="s">
        <v>8587</v>
      </c>
    </row>
    <row r="74" spans="1:5" ht="12.75">
      <c r="A74" s="35" t="s">
        <v>56</v>
      </c>
      <c r="E74" s="40" t="s">
        <v>8948</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8949</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8950</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8951</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8952</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8953</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8954</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8955</v>
      </c>
    </row>
    <row r="104" spans="1:5" ht="12.75">
      <c r="A104" t="s">
        <v>58</v>
      </c>
      <c r="E104" s="39" t="s">
        <v>59</v>
      </c>
    </row>
    <row r="105" spans="1:16" ht="25.5">
      <c r="A105" t="s">
        <v>50</v>
      </c>
      <c s="34" t="s">
        <v>372</v>
      </c>
      <c s="34" t="s">
        <v>8607</v>
      </c>
      <c s="35" t="s">
        <v>5</v>
      </c>
      <c s="6" t="s">
        <v>8608</v>
      </c>
      <c s="36" t="s">
        <v>93</v>
      </c>
      <c s="37">
        <v>1</v>
      </c>
      <c s="36">
        <v>0</v>
      </c>
      <c s="36">
        <f>ROUND(G105*H105,6)</f>
      </c>
      <c r="L105" s="38">
        <v>0</v>
      </c>
      <c s="32">
        <f>ROUND(ROUND(L105,2)*ROUND(G105,3),2)</f>
      </c>
      <c s="36" t="s">
        <v>54</v>
      </c>
      <c>
        <f>(M105*21)/100</f>
      </c>
      <c t="s">
        <v>28</v>
      </c>
    </row>
    <row r="106" spans="1:5" ht="25.5">
      <c r="A106" s="35" t="s">
        <v>55</v>
      </c>
      <c r="E106" s="39" t="s">
        <v>8608</v>
      </c>
    </row>
    <row r="107" spans="1:5" ht="12.75">
      <c r="A107" s="35" t="s">
        <v>56</v>
      </c>
      <c r="E107" s="40" t="s">
        <v>8955</v>
      </c>
    </row>
    <row r="108" spans="1:5" ht="12.75">
      <c r="A108" t="s">
        <v>58</v>
      </c>
      <c r="E108" s="39" t="s">
        <v>59</v>
      </c>
    </row>
    <row r="109" spans="1:16" ht="25.5">
      <c r="A109" t="s">
        <v>50</v>
      </c>
      <c s="34" t="s">
        <v>142</v>
      </c>
      <c s="34" t="s">
        <v>8622</v>
      </c>
      <c s="35" t="s">
        <v>5</v>
      </c>
      <c s="6" t="s">
        <v>8623</v>
      </c>
      <c s="36" t="s">
        <v>70</v>
      </c>
      <c s="37">
        <v>973</v>
      </c>
      <c s="36">
        <v>0</v>
      </c>
      <c s="36">
        <f>ROUND(G109*H109,6)</f>
      </c>
      <c r="L109" s="38">
        <v>0</v>
      </c>
      <c s="32">
        <f>ROUND(ROUND(L109,2)*ROUND(G109,3),2)</f>
      </c>
      <c s="36" t="s">
        <v>54</v>
      </c>
      <c>
        <f>(M109*21)/100</f>
      </c>
      <c t="s">
        <v>28</v>
      </c>
    </row>
    <row r="110" spans="1:5" ht="25.5">
      <c r="A110" s="35" t="s">
        <v>55</v>
      </c>
      <c r="E110" s="39" t="s">
        <v>8623</v>
      </c>
    </row>
    <row r="111" spans="1:5" ht="12.75">
      <c r="A111" s="35" t="s">
        <v>56</v>
      </c>
      <c r="E111" s="40" t="s">
        <v>8956</v>
      </c>
    </row>
    <row r="112" spans="1:5" ht="12.75">
      <c r="A112" t="s">
        <v>58</v>
      </c>
      <c r="E112" s="39" t="s">
        <v>59</v>
      </c>
    </row>
    <row r="113" spans="1:16" ht="25.5">
      <c r="A113" t="s">
        <v>50</v>
      </c>
      <c s="34" t="s">
        <v>146</v>
      </c>
      <c s="34" t="s">
        <v>8637</v>
      </c>
      <c s="35" t="s">
        <v>5</v>
      </c>
      <c s="6" t="s">
        <v>8638</v>
      </c>
      <c s="36" t="s">
        <v>93</v>
      </c>
      <c s="37">
        <v>2</v>
      </c>
      <c s="36">
        <v>0</v>
      </c>
      <c s="36">
        <f>ROUND(G113*H113,6)</f>
      </c>
      <c r="L113" s="38">
        <v>0</v>
      </c>
      <c s="32">
        <f>ROUND(ROUND(L113,2)*ROUND(G113,3),2)</f>
      </c>
      <c s="36" t="s">
        <v>54</v>
      </c>
      <c>
        <f>(M113*21)/100</f>
      </c>
      <c t="s">
        <v>28</v>
      </c>
    </row>
    <row r="114" spans="1:5" ht="25.5">
      <c r="A114" s="35" t="s">
        <v>55</v>
      </c>
      <c r="E114" s="39" t="s">
        <v>8638</v>
      </c>
    </row>
    <row r="115" spans="1:5" ht="12.75">
      <c r="A115" s="35" t="s">
        <v>56</v>
      </c>
      <c r="E115" s="40" t="s">
        <v>8957</v>
      </c>
    </row>
    <row r="116" spans="1:5" ht="12.75">
      <c r="A116" t="s">
        <v>58</v>
      </c>
      <c r="E116" s="39" t="s">
        <v>59</v>
      </c>
    </row>
    <row r="117" spans="1:16" ht="25.5">
      <c r="A117" t="s">
        <v>50</v>
      </c>
      <c s="34" t="s">
        <v>149</v>
      </c>
      <c s="34" t="s">
        <v>8640</v>
      </c>
      <c s="35" t="s">
        <v>5</v>
      </c>
      <c s="6" t="s">
        <v>8641</v>
      </c>
      <c s="36" t="s">
        <v>93</v>
      </c>
      <c s="37">
        <v>1</v>
      </c>
      <c s="36">
        <v>0</v>
      </c>
      <c s="36">
        <f>ROUND(G117*H117,6)</f>
      </c>
      <c r="L117" s="38">
        <v>0</v>
      </c>
      <c s="32">
        <f>ROUND(ROUND(L117,2)*ROUND(G117,3),2)</f>
      </c>
      <c s="36" t="s">
        <v>54</v>
      </c>
      <c>
        <f>(M117*21)/100</f>
      </c>
      <c t="s">
        <v>28</v>
      </c>
    </row>
    <row r="118" spans="1:5" ht="25.5">
      <c r="A118" s="35" t="s">
        <v>55</v>
      </c>
      <c r="E118" s="39" t="s">
        <v>8641</v>
      </c>
    </row>
    <row r="119" spans="1:5" ht="12.75">
      <c r="A119" s="35" t="s">
        <v>56</v>
      </c>
      <c r="E119" s="40" t="s">
        <v>8958</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8959</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8960</v>
      </c>
    </row>
    <row r="128" spans="1:5" ht="12.75">
      <c r="A128" t="s">
        <v>58</v>
      </c>
      <c r="E128" s="39" t="s">
        <v>59</v>
      </c>
    </row>
    <row r="129" spans="1:16" ht="25.5">
      <c r="A129" t="s">
        <v>50</v>
      </c>
      <c s="34" t="s">
        <v>160</v>
      </c>
      <c s="34" t="s">
        <v>8961</v>
      </c>
      <c s="35" t="s">
        <v>5</v>
      </c>
      <c s="6" t="s">
        <v>8962</v>
      </c>
      <c s="36" t="s">
        <v>93</v>
      </c>
      <c s="37">
        <v>1</v>
      </c>
      <c s="36">
        <v>0</v>
      </c>
      <c s="36">
        <f>ROUND(G129*H129,6)</f>
      </c>
      <c r="L129" s="38">
        <v>0</v>
      </c>
      <c s="32">
        <f>ROUND(ROUND(L129,2)*ROUND(G129,3),2)</f>
      </c>
      <c s="36" t="s">
        <v>54</v>
      </c>
      <c>
        <f>(M129*21)/100</f>
      </c>
      <c t="s">
        <v>28</v>
      </c>
    </row>
    <row r="130" spans="1:5" ht="25.5">
      <c r="A130" s="35" t="s">
        <v>55</v>
      </c>
      <c r="E130" s="39" t="s">
        <v>8962</v>
      </c>
    </row>
    <row r="131" spans="1:5" ht="12.75">
      <c r="A131" s="35" t="s">
        <v>56</v>
      </c>
      <c r="E131" s="40" t="s">
        <v>8963</v>
      </c>
    </row>
    <row r="132" spans="1:5" ht="12.75">
      <c r="A132" t="s">
        <v>58</v>
      </c>
      <c r="E132" s="39" t="s">
        <v>59</v>
      </c>
    </row>
    <row r="133" spans="1:16" ht="25.5">
      <c r="A133" t="s">
        <v>50</v>
      </c>
      <c s="34" t="s">
        <v>164</v>
      </c>
      <c s="34" t="s">
        <v>8964</v>
      </c>
      <c s="35" t="s">
        <v>5</v>
      </c>
      <c s="6" t="s">
        <v>8965</v>
      </c>
      <c s="36" t="s">
        <v>93</v>
      </c>
      <c s="37">
        <v>1</v>
      </c>
      <c s="36">
        <v>0</v>
      </c>
      <c s="36">
        <f>ROUND(G133*H133,6)</f>
      </c>
      <c r="L133" s="38">
        <v>0</v>
      </c>
      <c s="32">
        <f>ROUND(ROUND(L133,2)*ROUND(G133,3),2)</f>
      </c>
      <c s="36" t="s">
        <v>54</v>
      </c>
      <c>
        <f>(M133*21)/100</f>
      </c>
      <c t="s">
        <v>28</v>
      </c>
    </row>
    <row r="134" spans="1:5" ht="25.5">
      <c r="A134" s="35" t="s">
        <v>55</v>
      </c>
      <c r="E134" s="39" t="s">
        <v>8965</v>
      </c>
    </row>
    <row r="135" spans="1:5" ht="25.5">
      <c r="A135" s="35" t="s">
        <v>56</v>
      </c>
      <c r="E135" s="40" t="s">
        <v>8966</v>
      </c>
    </row>
    <row r="136" spans="1:5" ht="12.75">
      <c r="A136" t="s">
        <v>58</v>
      </c>
      <c r="E136" s="39" t="s">
        <v>59</v>
      </c>
    </row>
    <row r="137" spans="1:16" ht="12.75">
      <c r="A137" t="s">
        <v>50</v>
      </c>
      <c s="34" t="s">
        <v>167</v>
      </c>
      <c s="34" t="s">
        <v>8967</v>
      </c>
      <c s="35" t="s">
        <v>5</v>
      </c>
      <c s="6" t="s">
        <v>8968</v>
      </c>
      <c s="36" t="s">
        <v>93</v>
      </c>
      <c s="37">
        <v>1</v>
      </c>
      <c s="36">
        <v>0</v>
      </c>
      <c s="36">
        <f>ROUND(G137*H137,6)</f>
      </c>
      <c r="L137" s="38">
        <v>0</v>
      </c>
      <c s="32">
        <f>ROUND(ROUND(L137,2)*ROUND(G137,3),2)</f>
      </c>
      <c s="36" t="s">
        <v>54</v>
      </c>
      <c>
        <f>(M137*21)/100</f>
      </c>
      <c t="s">
        <v>28</v>
      </c>
    </row>
    <row r="138" spans="1:5" ht="12.75">
      <c r="A138" s="35" t="s">
        <v>55</v>
      </c>
      <c r="E138" s="39" t="s">
        <v>8968</v>
      </c>
    </row>
    <row r="139" spans="1:5" ht="12.75">
      <c r="A139" s="35" t="s">
        <v>56</v>
      </c>
      <c r="E139" s="40" t="s">
        <v>8969</v>
      </c>
    </row>
    <row r="140" spans="1:5" ht="12.75">
      <c r="A140" t="s">
        <v>58</v>
      </c>
      <c r="E140" s="39" t="s">
        <v>59</v>
      </c>
    </row>
    <row r="141" spans="1:16" ht="12.75">
      <c r="A141" t="s">
        <v>50</v>
      </c>
      <c s="34" t="s">
        <v>171</v>
      </c>
      <c s="34" t="s">
        <v>8970</v>
      </c>
      <c s="35" t="s">
        <v>5</v>
      </c>
      <c s="6" t="s">
        <v>8971</v>
      </c>
      <c s="36" t="s">
        <v>93</v>
      </c>
      <c s="37">
        <v>3</v>
      </c>
      <c s="36">
        <v>0</v>
      </c>
      <c s="36">
        <f>ROUND(G141*H141,6)</f>
      </c>
      <c r="L141" s="38">
        <v>0</v>
      </c>
      <c s="32">
        <f>ROUND(ROUND(L141,2)*ROUND(G141,3),2)</f>
      </c>
      <c s="36" t="s">
        <v>54</v>
      </c>
      <c>
        <f>(M141*21)/100</f>
      </c>
      <c t="s">
        <v>28</v>
      </c>
    </row>
    <row r="142" spans="1:5" ht="12.75">
      <c r="A142" s="35" t="s">
        <v>55</v>
      </c>
      <c r="E142" s="39" t="s">
        <v>8971</v>
      </c>
    </row>
    <row r="143" spans="1:5" ht="12.75">
      <c r="A143" s="35" t="s">
        <v>56</v>
      </c>
      <c r="E143" s="40" t="s">
        <v>8972</v>
      </c>
    </row>
    <row r="144" spans="1:5" ht="12.75">
      <c r="A144" t="s">
        <v>58</v>
      </c>
      <c r="E144" s="39" t="s">
        <v>59</v>
      </c>
    </row>
    <row r="145" spans="1:13" ht="12.75">
      <c r="A145" t="s">
        <v>47</v>
      </c>
      <c r="C145" s="31" t="s">
        <v>5258</v>
      </c>
      <c r="E145" s="33" t="s">
        <v>5259</v>
      </c>
      <c r="J145" s="32">
        <f>0</f>
      </c>
      <c s="32">
        <f>0</f>
      </c>
      <c s="32">
        <f>0+L146+L150+L154+L158+L162+L166</f>
      </c>
      <c s="32">
        <f>0+M146+M150+M154+M158+M162+M166</f>
      </c>
    </row>
    <row r="146" spans="1:16" ht="12.75">
      <c r="A146" t="s">
        <v>50</v>
      </c>
      <c s="34" t="s">
        <v>175</v>
      </c>
      <c s="34" t="s">
        <v>5263</v>
      </c>
      <c s="35" t="s">
        <v>5</v>
      </c>
      <c s="6" t="s">
        <v>5264</v>
      </c>
      <c s="36" t="s">
        <v>2809</v>
      </c>
      <c s="37">
        <v>37.5</v>
      </c>
      <c s="36">
        <v>0</v>
      </c>
      <c s="36">
        <f>ROUND(G146*H146,6)</f>
      </c>
      <c r="L146" s="38">
        <v>0</v>
      </c>
      <c s="32">
        <f>ROUND(ROUND(L146,2)*ROUND(G146,3),2)</f>
      </c>
      <c s="36" t="s">
        <v>54</v>
      </c>
      <c>
        <f>(M146*21)/100</f>
      </c>
      <c t="s">
        <v>28</v>
      </c>
    </row>
    <row r="147" spans="1:5" ht="12.75">
      <c r="A147" s="35" t="s">
        <v>55</v>
      </c>
      <c r="E147" s="39" t="s">
        <v>5264</v>
      </c>
    </row>
    <row r="148" spans="1:5" ht="38.25">
      <c r="A148" s="35" t="s">
        <v>56</v>
      </c>
      <c r="E148" s="40" t="s">
        <v>8973</v>
      </c>
    </row>
    <row r="149" spans="1:5" ht="12.75">
      <c r="A149" t="s">
        <v>58</v>
      </c>
      <c r="E149" s="39" t="s">
        <v>59</v>
      </c>
    </row>
    <row r="150" spans="1:16" ht="12.75">
      <c r="A150" t="s">
        <v>50</v>
      </c>
      <c s="34" t="s">
        <v>178</v>
      </c>
      <c s="34" t="s">
        <v>5255</v>
      </c>
      <c s="35" t="s">
        <v>5</v>
      </c>
      <c s="6" t="s">
        <v>5256</v>
      </c>
      <c s="36" t="s">
        <v>93</v>
      </c>
      <c s="37">
        <v>1</v>
      </c>
      <c s="36">
        <v>0</v>
      </c>
      <c s="36">
        <f>ROUND(G150*H150,6)</f>
      </c>
      <c r="L150" s="38">
        <v>0</v>
      </c>
      <c s="32">
        <f>ROUND(ROUND(L150,2)*ROUND(G150,3),2)</f>
      </c>
      <c s="36" t="s">
        <v>54</v>
      </c>
      <c>
        <f>(M150*21)/100</f>
      </c>
      <c t="s">
        <v>28</v>
      </c>
    </row>
    <row r="151" spans="1:5" ht="12.75">
      <c r="A151" s="35" t="s">
        <v>55</v>
      </c>
      <c r="E151" s="39" t="s">
        <v>5256</v>
      </c>
    </row>
    <row r="152" spans="1:5" ht="12.75">
      <c r="A152" s="35" t="s">
        <v>56</v>
      </c>
      <c r="E152" s="40" t="s">
        <v>8912</v>
      </c>
    </row>
    <row r="153" spans="1:5" ht="12.75">
      <c r="A153" t="s">
        <v>58</v>
      </c>
      <c r="E153" s="39" t="s">
        <v>59</v>
      </c>
    </row>
    <row r="154" spans="1:16" ht="12.75">
      <c r="A154" t="s">
        <v>50</v>
      </c>
      <c s="34" t="s">
        <v>182</v>
      </c>
      <c s="34" t="s">
        <v>5266</v>
      </c>
      <c s="35" t="s">
        <v>5</v>
      </c>
      <c s="6" t="s">
        <v>5267</v>
      </c>
      <c s="36" t="s">
        <v>70</v>
      </c>
      <c s="37">
        <v>10</v>
      </c>
      <c s="36">
        <v>0</v>
      </c>
      <c s="36">
        <f>ROUND(G154*H154,6)</f>
      </c>
      <c r="L154" s="38">
        <v>0</v>
      </c>
      <c s="32">
        <f>ROUND(ROUND(L154,2)*ROUND(G154,3),2)</f>
      </c>
      <c s="36" t="s">
        <v>54</v>
      </c>
      <c>
        <f>(M154*21)/100</f>
      </c>
      <c t="s">
        <v>28</v>
      </c>
    </row>
    <row r="155" spans="1:5" ht="12.75">
      <c r="A155" s="35" t="s">
        <v>55</v>
      </c>
      <c r="E155" s="39" t="s">
        <v>5267</v>
      </c>
    </row>
    <row r="156" spans="1:5" ht="12.75">
      <c r="A156" s="35" t="s">
        <v>56</v>
      </c>
      <c r="E156" s="40" t="s">
        <v>8913</v>
      </c>
    </row>
    <row r="157" spans="1:5" ht="12.75">
      <c r="A157" t="s">
        <v>58</v>
      </c>
      <c r="E157" s="39" t="s">
        <v>59</v>
      </c>
    </row>
    <row r="158" spans="1:16" ht="12.75">
      <c r="A158" t="s">
        <v>50</v>
      </c>
      <c s="34" t="s">
        <v>186</v>
      </c>
      <c s="34" t="s">
        <v>8914</v>
      </c>
      <c s="35" t="s">
        <v>5</v>
      </c>
      <c s="6" t="s">
        <v>8915</v>
      </c>
      <c s="36" t="s">
        <v>93</v>
      </c>
      <c s="37">
        <v>4</v>
      </c>
      <c s="36">
        <v>0</v>
      </c>
      <c s="36">
        <f>ROUND(G158*H158,6)</f>
      </c>
      <c r="L158" s="38">
        <v>0</v>
      </c>
      <c s="32">
        <f>ROUND(ROUND(L158,2)*ROUND(G158,3),2)</f>
      </c>
      <c s="36" t="s">
        <v>54</v>
      </c>
      <c>
        <f>(M158*21)/100</f>
      </c>
      <c t="s">
        <v>28</v>
      </c>
    </row>
    <row r="159" spans="1:5" ht="12.75">
      <c r="A159" s="35" t="s">
        <v>55</v>
      </c>
      <c r="E159" s="39" t="s">
        <v>8915</v>
      </c>
    </row>
    <row r="160" spans="1:5" ht="12.75">
      <c r="A160" s="35" t="s">
        <v>56</v>
      </c>
      <c r="E160" s="40" t="s">
        <v>8916</v>
      </c>
    </row>
    <row r="161" spans="1:5" ht="12.75">
      <c r="A161" t="s">
        <v>58</v>
      </c>
      <c r="E161" s="39" t="s">
        <v>59</v>
      </c>
    </row>
    <row r="162" spans="1:16" ht="12.75">
      <c r="A162" t="s">
        <v>50</v>
      </c>
      <c s="34" t="s">
        <v>191</v>
      </c>
      <c s="34" t="s">
        <v>8917</v>
      </c>
      <c s="35" t="s">
        <v>5</v>
      </c>
      <c s="6" t="s">
        <v>8918</v>
      </c>
      <c s="36" t="s">
        <v>93</v>
      </c>
      <c s="37">
        <v>2</v>
      </c>
      <c s="36">
        <v>0</v>
      </c>
      <c s="36">
        <f>ROUND(G162*H162,6)</f>
      </c>
      <c r="L162" s="38">
        <v>0</v>
      </c>
      <c s="32">
        <f>ROUND(ROUND(L162,2)*ROUND(G162,3),2)</f>
      </c>
      <c s="36" t="s">
        <v>54</v>
      </c>
      <c>
        <f>(M162*21)/100</f>
      </c>
      <c t="s">
        <v>28</v>
      </c>
    </row>
    <row r="163" spans="1:5" ht="12.75">
      <c r="A163" s="35" t="s">
        <v>55</v>
      </c>
      <c r="E163" s="39" t="s">
        <v>8918</v>
      </c>
    </row>
    <row r="164" spans="1:5" ht="12.75">
      <c r="A164" s="35" t="s">
        <v>56</v>
      </c>
      <c r="E164" s="40" t="s">
        <v>8919</v>
      </c>
    </row>
    <row r="165" spans="1:5" ht="12.75">
      <c r="A165" t="s">
        <v>58</v>
      </c>
      <c r="E165" s="39" t="s">
        <v>59</v>
      </c>
    </row>
    <row r="166" spans="1:16" ht="25.5">
      <c r="A166" t="s">
        <v>50</v>
      </c>
      <c s="34" t="s">
        <v>195</v>
      </c>
      <c s="34" t="s">
        <v>8920</v>
      </c>
      <c s="35" t="s">
        <v>5</v>
      </c>
      <c s="6" t="s">
        <v>8921</v>
      </c>
      <c s="36" t="s">
        <v>93</v>
      </c>
      <c s="37">
        <v>16</v>
      </c>
      <c s="36">
        <v>0</v>
      </c>
      <c s="36">
        <f>ROUND(G166*H166,6)</f>
      </c>
      <c r="L166" s="38">
        <v>0</v>
      </c>
      <c s="32">
        <f>ROUND(ROUND(L166,2)*ROUND(G166,3),2)</f>
      </c>
      <c s="36" t="s">
        <v>54</v>
      </c>
      <c>
        <f>(M166*21)/100</f>
      </c>
      <c t="s">
        <v>28</v>
      </c>
    </row>
    <row r="167" spans="1:5" ht="25.5">
      <c r="A167" s="35" t="s">
        <v>55</v>
      </c>
      <c r="E167" s="39" t="s">
        <v>8921</v>
      </c>
    </row>
    <row r="168" spans="1:5" ht="12.75">
      <c r="A168" s="35" t="s">
        <v>56</v>
      </c>
      <c r="E168" s="40" t="s">
        <v>8922</v>
      </c>
    </row>
    <row r="169" spans="1:5" ht="12.75">
      <c r="A169" t="s">
        <v>58</v>
      </c>
      <c r="E169" s="39" t="s">
        <v>59</v>
      </c>
    </row>
    <row r="170" spans="1:13" ht="12.75">
      <c r="A170" t="s">
        <v>47</v>
      </c>
      <c r="C170" s="31" t="s">
        <v>1585</v>
      </c>
      <c r="E170" s="33" t="s">
        <v>5272</v>
      </c>
      <c r="J170" s="32">
        <f>0</f>
      </c>
      <c s="32">
        <f>0</f>
      </c>
      <c s="32">
        <f>0+L171+L175+L179+L183+L187+L191+L195+L199+L203</f>
      </c>
      <c s="32">
        <f>0+M171+M175+M179+M183+M187+M191+M195+M199+M203</f>
      </c>
    </row>
    <row r="171" spans="1:16" ht="25.5">
      <c r="A171" t="s">
        <v>50</v>
      </c>
      <c s="34" t="s">
        <v>200</v>
      </c>
      <c s="34" t="s">
        <v>2504</v>
      </c>
      <c s="35" t="s">
        <v>5</v>
      </c>
      <c s="6" t="s">
        <v>8740</v>
      </c>
      <c s="36" t="s">
        <v>93</v>
      </c>
      <c s="37">
        <v>1</v>
      </c>
      <c s="36">
        <v>0</v>
      </c>
      <c s="36">
        <f>ROUND(G171*H171,6)</f>
      </c>
      <c r="L171" s="38">
        <v>0</v>
      </c>
      <c s="32">
        <f>ROUND(ROUND(L171,2)*ROUND(G171,3),2)</f>
      </c>
      <c s="36" t="s">
        <v>54</v>
      </c>
      <c>
        <f>(M171*21)/100</f>
      </c>
      <c t="s">
        <v>28</v>
      </c>
    </row>
    <row r="172" spans="1:5" ht="25.5">
      <c r="A172" s="35" t="s">
        <v>55</v>
      </c>
      <c r="E172" s="39" t="s">
        <v>8740</v>
      </c>
    </row>
    <row r="173" spans="1:5" ht="12.75">
      <c r="A173" s="35" t="s">
        <v>56</v>
      </c>
      <c r="E173" s="40" t="s">
        <v>8974</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8851</v>
      </c>
    </row>
    <row r="178" spans="1:5" ht="12.75">
      <c r="A178" t="s">
        <v>58</v>
      </c>
      <c r="E178" s="39" t="s">
        <v>59</v>
      </c>
    </row>
    <row r="179" spans="1:16" ht="12.75">
      <c r="A179" t="s">
        <v>50</v>
      </c>
      <c s="34" t="s">
        <v>207</v>
      </c>
      <c s="34" t="s">
        <v>8745</v>
      </c>
      <c s="35" t="s">
        <v>5</v>
      </c>
      <c s="6" t="s">
        <v>8746</v>
      </c>
      <c s="36" t="s">
        <v>93</v>
      </c>
      <c s="37">
        <v>1</v>
      </c>
      <c s="36">
        <v>0</v>
      </c>
      <c s="36">
        <f>ROUND(G179*H179,6)</f>
      </c>
      <c r="L179" s="38">
        <v>0</v>
      </c>
      <c s="32">
        <f>ROUND(ROUND(L179,2)*ROUND(G179,3),2)</f>
      </c>
      <c s="36" t="s">
        <v>54</v>
      </c>
      <c>
        <f>(M179*21)/100</f>
      </c>
      <c t="s">
        <v>28</v>
      </c>
    </row>
    <row r="180" spans="1:5" ht="12.75">
      <c r="A180" s="35" t="s">
        <v>55</v>
      </c>
      <c r="E180" s="39" t="s">
        <v>8746</v>
      </c>
    </row>
    <row r="181" spans="1:5" ht="12.75">
      <c r="A181" s="35" t="s">
        <v>56</v>
      </c>
      <c r="E181" s="40" t="s">
        <v>8975</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8976</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7266</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7266</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8929</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8977</v>
      </c>
    </row>
    <row r="202" spans="1:5" ht="12.75">
      <c r="A202" t="s">
        <v>58</v>
      </c>
      <c r="E202" s="39" t="s">
        <v>59</v>
      </c>
    </row>
    <row r="203" spans="1:16" ht="12.75">
      <c r="A203" t="s">
        <v>50</v>
      </c>
      <c s="34" t="s">
        <v>228</v>
      </c>
      <c s="34" t="s">
        <v>8761</v>
      </c>
      <c s="35" t="s">
        <v>5</v>
      </c>
      <c s="6" t="s">
        <v>8762</v>
      </c>
      <c s="36" t="s">
        <v>306</v>
      </c>
      <c s="37">
        <v>48</v>
      </c>
      <c s="36">
        <v>0</v>
      </c>
      <c s="36">
        <f>ROUND(G203*H203,6)</f>
      </c>
      <c r="L203" s="38">
        <v>0</v>
      </c>
      <c s="32">
        <f>ROUND(ROUND(L203,2)*ROUND(G203,3),2)</f>
      </c>
      <c s="36" t="s">
        <v>54</v>
      </c>
      <c>
        <f>(M203*21)/100</f>
      </c>
      <c t="s">
        <v>28</v>
      </c>
    </row>
    <row r="204" spans="1:5" ht="12.75">
      <c r="A204" s="35" t="s">
        <v>55</v>
      </c>
      <c r="E204" s="39" t="s">
        <v>8762</v>
      </c>
    </row>
    <row r="205" spans="1:5" ht="12.75">
      <c r="A205" s="35" t="s">
        <v>56</v>
      </c>
      <c r="E205" s="40" t="s">
        <v>8929</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8980</v>
      </c>
      <c r="E8" s="30" t="s">
        <v>8979</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8981</v>
      </c>
    </row>
    <row r="13" spans="1:5" ht="89.25">
      <c r="A13" t="s">
        <v>58</v>
      </c>
      <c r="E13" s="39" t="s">
        <v>991</v>
      </c>
    </row>
    <row r="14" spans="1:16" ht="25.5">
      <c r="A14" t="s">
        <v>50</v>
      </c>
      <c s="34" t="s">
        <v>28</v>
      </c>
      <c s="34" t="s">
        <v>5214</v>
      </c>
      <c s="35" t="s">
        <v>5</v>
      </c>
      <c s="6" t="s">
        <v>5215</v>
      </c>
      <c s="36" t="s">
        <v>855</v>
      </c>
      <c s="37">
        <v>2.016</v>
      </c>
      <c s="36">
        <v>0</v>
      </c>
      <c s="36">
        <f>ROUND(G14*H14,6)</f>
      </c>
      <c r="L14" s="38">
        <v>0</v>
      </c>
      <c s="32">
        <f>ROUND(ROUND(L14,2)*ROUND(G14,3),2)</f>
      </c>
      <c s="36" t="s">
        <v>54</v>
      </c>
      <c>
        <f>(M14*21)/100</f>
      </c>
      <c t="s">
        <v>28</v>
      </c>
    </row>
    <row r="15" spans="1:5" ht="25.5">
      <c r="A15" s="35" t="s">
        <v>55</v>
      </c>
      <c r="E15" s="39" t="s">
        <v>5215</v>
      </c>
    </row>
    <row r="16" spans="1:5" ht="12.75">
      <c r="A16" s="35" t="s">
        <v>56</v>
      </c>
      <c r="E16" s="40" t="s">
        <v>8982</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8862</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5220</v>
      </c>
      <c s="35" t="s">
        <v>5</v>
      </c>
      <c s="6" t="s">
        <v>5221</v>
      </c>
      <c s="36" t="s">
        <v>5222</v>
      </c>
      <c s="37">
        <v>336</v>
      </c>
      <c s="36">
        <v>0</v>
      </c>
      <c s="36">
        <f>ROUND(G23*H23,6)</f>
      </c>
      <c r="L23" s="38">
        <v>0</v>
      </c>
      <c s="32">
        <f>ROUND(ROUND(L23,2)*ROUND(G23,3),2)</f>
      </c>
      <c s="36" t="s">
        <v>54</v>
      </c>
      <c>
        <f>(M23*21)/100</f>
      </c>
      <c t="s">
        <v>28</v>
      </c>
    </row>
    <row r="24" spans="1:5" ht="12.75">
      <c r="A24" s="35" t="s">
        <v>55</v>
      </c>
      <c r="E24" s="39" t="s">
        <v>5221</v>
      </c>
    </row>
    <row r="25" spans="1:5" ht="12.75">
      <c r="A25" s="35" t="s">
        <v>56</v>
      </c>
      <c r="E25" s="40" t="s">
        <v>8983</v>
      </c>
    </row>
    <row r="26" spans="1:5" ht="12.75">
      <c r="A26" t="s">
        <v>58</v>
      </c>
      <c r="E26" s="39" t="s">
        <v>59</v>
      </c>
    </row>
    <row r="27" spans="1:16" ht="12.75">
      <c r="A27" t="s">
        <v>50</v>
      </c>
      <c s="34" t="s">
        <v>72</v>
      </c>
      <c s="34" t="s">
        <v>5224</v>
      </c>
      <c s="35" t="s">
        <v>5</v>
      </c>
      <c s="6" t="s">
        <v>5225</v>
      </c>
      <c s="36" t="s">
        <v>53</v>
      </c>
      <c s="37">
        <v>336</v>
      </c>
      <c s="36">
        <v>0</v>
      </c>
      <c s="36">
        <f>ROUND(G27*H27,6)</f>
      </c>
      <c r="L27" s="38">
        <v>0</v>
      </c>
      <c s="32">
        <f>ROUND(ROUND(L27,2)*ROUND(G27,3),2)</f>
      </c>
      <c s="36" t="s">
        <v>54</v>
      </c>
      <c>
        <f>(M27*21)/100</f>
      </c>
      <c t="s">
        <v>28</v>
      </c>
    </row>
    <row r="28" spans="1:5" ht="12.75">
      <c r="A28" s="35" t="s">
        <v>55</v>
      </c>
      <c r="E28" s="39" t="s">
        <v>5225</v>
      </c>
    </row>
    <row r="29" spans="1:5" ht="12.75">
      <c r="A29" s="35" t="s">
        <v>56</v>
      </c>
      <c r="E29" s="40" t="s">
        <v>8984</v>
      </c>
    </row>
    <row r="30" spans="1:5" ht="12.75">
      <c r="A30" t="s">
        <v>58</v>
      </c>
      <c r="E30" s="39" t="s">
        <v>59</v>
      </c>
    </row>
    <row r="31" spans="1:16" ht="12.75">
      <c r="A31" t="s">
        <v>50</v>
      </c>
      <c s="34" t="s">
        <v>27</v>
      </c>
      <c s="34" t="s">
        <v>7238</v>
      </c>
      <c s="35" t="s">
        <v>5</v>
      </c>
      <c s="6" t="s">
        <v>7239</v>
      </c>
      <c s="36" t="s">
        <v>62</v>
      </c>
      <c s="37">
        <v>76.37</v>
      </c>
      <c s="36">
        <v>0</v>
      </c>
      <c s="36">
        <f>ROUND(G31*H31,6)</f>
      </c>
      <c r="L31" s="38">
        <v>0</v>
      </c>
      <c s="32">
        <f>ROUND(ROUND(L31,2)*ROUND(G31,3),2)</f>
      </c>
      <c s="36" t="s">
        <v>54</v>
      </c>
      <c>
        <f>(M31*21)/100</f>
      </c>
      <c t="s">
        <v>28</v>
      </c>
    </row>
    <row r="32" spans="1:5" ht="12.75">
      <c r="A32" s="35" t="s">
        <v>55</v>
      </c>
      <c r="E32" s="39" t="s">
        <v>7239</v>
      </c>
    </row>
    <row r="33" spans="1:5" ht="38.25">
      <c r="A33" s="35" t="s">
        <v>56</v>
      </c>
      <c r="E33" s="40" t="s">
        <v>8985</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8986</v>
      </c>
    </row>
    <row r="38" spans="1:5" ht="12.75">
      <c r="A38" t="s">
        <v>58</v>
      </c>
      <c r="E38" s="39" t="s">
        <v>59</v>
      </c>
    </row>
    <row r="39" spans="1:16" ht="12.75">
      <c r="A39" t="s">
        <v>50</v>
      </c>
      <c s="34" t="s">
        <v>82</v>
      </c>
      <c s="34" t="s">
        <v>5231</v>
      </c>
      <c s="35" t="s">
        <v>5</v>
      </c>
      <c s="6" t="s">
        <v>5232</v>
      </c>
      <c s="36" t="s">
        <v>62</v>
      </c>
      <c s="37">
        <v>121.42</v>
      </c>
      <c s="36">
        <v>0</v>
      </c>
      <c s="36">
        <f>ROUND(G39*H39,6)</f>
      </c>
      <c r="L39" s="38">
        <v>0</v>
      </c>
      <c s="32">
        <f>ROUND(ROUND(L39,2)*ROUND(G39,3),2)</f>
      </c>
      <c s="36" t="s">
        <v>54</v>
      </c>
      <c>
        <f>(M39*21)/100</f>
      </c>
      <c t="s">
        <v>28</v>
      </c>
    </row>
    <row r="40" spans="1:5" ht="12.75">
      <c r="A40" s="35" t="s">
        <v>55</v>
      </c>
      <c r="E40" s="39" t="s">
        <v>5232</v>
      </c>
    </row>
    <row r="41" spans="1:5" ht="38.25">
      <c r="A41" s="35" t="s">
        <v>56</v>
      </c>
      <c r="E41" s="40" t="s">
        <v>8987</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8988</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8989</v>
      </c>
    </row>
    <row r="50" spans="1:5" ht="12.75">
      <c r="A50" t="s">
        <v>58</v>
      </c>
      <c r="E50" s="39" t="s">
        <v>59</v>
      </c>
    </row>
    <row r="51" spans="1:16" ht="12.75">
      <c r="A51" t="s">
        <v>50</v>
      </c>
      <c s="34" t="s">
        <v>95</v>
      </c>
      <c s="34" t="s">
        <v>4128</v>
      </c>
      <c s="35" t="s">
        <v>5</v>
      </c>
      <c s="6" t="s">
        <v>4129</v>
      </c>
      <c s="36" t="s">
        <v>62</v>
      </c>
      <c s="37">
        <v>1</v>
      </c>
      <c s="36">
        <v>0</v>
      </c>
      <c s="36">
        <f>ROUND(G51*H51,6)</f>
      </c>
      <c r="L51" s="38">
        <v>0</v>
      </c>
      <c s="32">
        <f>ROUND(ROUND(L51,2)*ROUND(G51,3),2)</f>
      </c>
      <c s="36" t="s">
        <v>54</v>
      </c>
      <c>
        <f>(M51*21)/100</f>
      </c>
      <c t="s">
        <v>28</v>
      </c>
    </row>
    <row r="52" spans="1:5" ht="12.75">
      <c r="A52" s="35" t="s">
        <v>55</v>
      </c>
      <c r="E52" s="39" t="s">
        <v>4129</v>
      </c>
    </row>
    <row r="53" spans="1:5" ht="25.5">
      <c r="A53" s="35" t="s">
        <v>56</v>
      </c>
      <c r="E53" s="40" t="s">
        <v>8990</v>
      </c>
    </row>
    <row r="54" spans="1:5" ht="12.75">
      <c r="A54" t="s">
        <v>58</v>
      </c>
      <c r="E54" s="39" t="s">
        <v>59</v>
      </c>
    </row>
    <row r="55" spans="1:16" ht="12.75">
      <c r="A55" t="s">
        <v>50</v>
      </c>
      <c s="34" t="s">
        <v>99</v>
      </c>
      <c s="34" t="s">
        <v>5237</v>
      </c>
      <c s="35" t="s">
        <v>5</v>
      </c>
      <c s="6" t="s">
        <v>5238</v>
      </c>
      <c s="36" t="s">
        <v>53</v>
      </c>
      <c s="37">
        <v>672</v>
      </c>
      <c s="36">
        <v>0</v>
      </c>
      <c s="36">
        <f>ROUND(G55*H55,6)</f>
      </c>
      <c r="L55" s="38">
        <v>0</v>
      </c>
      <c s="32">
        <f>ROUND(ROUND(L55,2)*ROUND(G55,3),2)</f>
      </c>
      <c s="36" t="s">
        <v>54</v>
      </c>
      <c>
        <f>(M55*21)/100</f>
      </c>
      <c t="s">
        <v>28</v>
      </c>
    </row>
    <row r="56" spans="1:5" ht="12.75">
      <c r="A56" s="35" t="s">
        <v>55</v>
      </c>
      <c r="E56" s="39" t="s">
        <v>5238</v>
      </c>
    </row>
    <row r="57" spans="1:5" ht="12.75">
      <c r="A57" s="35" t="s">
        <v>56</v>
      </c>
      <c r="E57" s="40" t="s">
        <v>8991</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8992</v>
      </c>
    </row>
    <row r="62" spans="1:5" ht="12.75">
      <c r="A62" t="s">
        <v>58</v>
      </c>
      <c r="E62" s="39" t="s">
        <v>59</v>
      </c>
    </row>
    <row r="63" spans="1:13" ht="12.75">
      <c r="A63" t="s">
        <v>47</v>
      </c>
      <c r="C63" s="31" t="s">
        <v>300</v>
      </c>
      <c r="E63" s="33" t="s">
        <v>5241</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8993</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8994</v>
      </c>
    </row>
    <row r="71" spans="1:5" ht="12.75">
      <c r="A71" t="s">
        <v>58</v>
      </c>
      <c r="E71" s="39" t="s">
        <v>59</v>
      </c>
    </row>
    <row r="72" spans="1:16" ht="25.5">
      <c r="A72" t="s">
        <v>50</v>
      </c>
      <c s="34" t="s">
        <v>114</v>
      </c>
      <c s="34" t="s">
        <v>8583</v>
      </c>
      <c s="35" t="s">
        <v>5</v>
      </c>
      <c s="6" t="s">
        <v>8584</v>
      </c>
      <c s="36" t="s">
        <v>70</v>
      </c>
      <c s="37">
        <v>284</v>
      </c>
      <c s="36">
        <v>0</v>
      </c>
      <c s="36">
        <f>ROUND(G72*H72,6)</f>
      </c>
      <c r="L72" s="38">
        <v>0</v>
      </c>
      <c s="32">
        <f>ROUND(ROUND(L72,2)*ROUND(G72,3),2)</f>
      </c>
      <c s="36" t="s">
        <v>54</v>
      </c>
      <c>
        <f>(M72*21)/100</f>
      </c>
      <c t="s">
        <v>28</v>
      </c>
    </row>
    <row r="73" spans="1:5" ht="25.5">
      <c r="A73" s="35" t="s">
        <v>55</v>
      </c>
      <c r="E73" s="39" t="s">
        <v>8584</v>
      </c>
    </row>
    <row r="74" spans="1:5" ht="12.75">
      <c r="A74" s="35" t="s">
        <v>56</v>
      </c>
      <c r="E74" s="40" t="s">
        <v>8995</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8996</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8997</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8951</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8998</v>
      </c>
      <c s="35" t="s">
        <v>5</v>
      </c>
      <c s="6" t="s">
        <v>8999</v>
      </c>
      <c s="36" t="s">
        <v>70</v>
      </c>
      <c s="37">
        <v>35</v>
      </c>
      <c s="36">
        <v>0</v>
      </c>
      <c s="36">
        <f>ROUND(G89*H89,6)</f>
      </c>
      <c r="L89" s="38">
        <v>0</v>
      </c>
      <c s="32">
        <f>ROUND(ROUND(L89,2)*ROUND(G89,3),2)</f>
      </c>
      <c s="36" t="s">
        <v>54</v>
      </c>
      <c>
        <f>(M89*21)/100</f>
      </c>
      <c t="s">
        <v>28</v>
      </c>
    </row>
    <row r="90" spans="1:5" ht="25.5">
      <c r="A90" s="35" t="s">
        <v>55</v>
      </c>
      <c r="E90" s="39" t="s">
        <v>8999</v>
      </c>
    </row>
    <row r="91" spans="1:5" ht="12.75">
      <c r="A91" s="35" t="s">
        <v>56</v>
      </c>
      <c r="E91" s="40" t="s">
        <v>9000</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9001</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9002</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9003</v>
      </c>
    </row>
    <row r="104" spans="1:5" ht="12.75">
      <c r="A104" t="s">
        <v>58</v>
      </c>
      <c r="E104" s="39" t="s">
        <v>59</v>
      </c>
    </row>
    <row r="105" spans="1:16" ht="12.75">
      <c r="A105" t="s">
        <v>50</v>
      </c>
      <c s="34" t="s">
        <v>372</v>
      </c>
      <c s="34" t="s">
        <v>8625</v>
      </c>
      <c s="35" t="s">
        <v>5</v>
      </c>
      <c s="6" t="s">
        <v>8626</v>
      </c>
      <c s="36" t="s">
        <v>70</v>
      </c>
      <c s="37">
        <v>500</v>
      </c>
      <c s="36">
        <v>0</v>
      </c>
      <c s="36">
        <f>ROUND(G105*H105,6)</f>
      </c>
      <c r="L105" s="38">
        <v>0</v>
      </c>
      <c s="32">
        <f>ROUND(ROUND(L105,2)*ROUND(G105,3),2)</f>
      </c>
      <c s="36" t="s">
        <v>54</v>
      </c>
      <c>
        <f>(M105*21)/100</f>
      </c>
      <c t="s">
        <v>28</v>
      </c>
    </row>
    <row r="106" spans="1:5" ht="12.75">
      <c r="A106" s="35" t="s">
        <v>55</v>
      </c>
      <c r="E106" s="39" t="s">
        <v>8626</v>
      </c>
    </row>
    <row r="107" spans="1:5" ht="38.25">
      <c r="A107" s="35" t="s">
        <v>56</v>
      </c>
      <c r="E107" s="40" t="s">
        <v>9004</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9005</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9006</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9007</v>
      </c>
    </row>
    <row r="120" spans="1:5" ht="12.75">
      <c r="A120" t="s">
        <v>58</v>
      </c>
      <c r="E120" s="39" t="s">
        <v>59</v>
      </c>
    </row>
    <row r="121" spans="1:16" ht="25.5">
      <c r="A121" t="s">
        <v>50</v>
      </c>
      <c s="34" t="s">
        <v>153</v>
      </c>
      <c s="34" t="s">
        <v>8643</v>
      </c>
      <c s="35" t="s">
        <v>5</v>
      </c>
      <c s="6" t="s">
        <v>8644</v>
      </c>
      <c s="36" t="s">
        <v>93</v>
      </c>
      <c s="37">
        <v>12</v>
      </c>
      <c s="36">
        <v>0</v>
      </c>
      <c s="36">
        <f>ROUND(G121*H121,6)</f>
      </c>
      <c r="L121" s="38">
        <v>0</v>
      </c>
      <c s="32">
        <f>ROUND(ROUND(L121,2)*ROUND(G121,3),2)</f>
      </c>
      <c s="36" t="s">
        <v>54</v>
      </c>
      <c>
        <f>(M121*21)/100</f>
      </c>
      <c t="s">
        <v>28</v>
      </c>
    </row>
    <row r="122" spans="1:5" ht="25.5">
      <c r="A122" s="35" t="s">
        <v>55</v>
      </c>
      <c r="E122" s="39" t="s">
        <v>8644</v>
      </c>
    </row>
    <row r="123" spans="1:5" ht="12.75">
      <c r="A123" s="35" t="s">
        <v>56</v>
      </c>
      <c r="E123" s="40" t="s">
        <v>9008</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9009</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9010</v>
      </c>
    </row>
    <row r="132" spans="1:5" ht="12.75">
      <c r="A132" t="s">
        <v>58</v>
      </c>
      <c r="E132" s="39" t="s">
        <v>59</v>
      </c>
    </row>
    <row r="133" spans="1:16" ht="25.5">
      <c r="A133" t="s">
        <v>50</v>
      </c>
      <c s="34" t="s">
        <v>164</v>
      </c>
      <c s="34" t="s">
        <v>9011</v>
      </c>
      <c s="35" t="s">
        <v>5</v>
      </c>
      <c s="6" t="s">
        <v>9012</v>
      </c>
      <c s="36" t="s">
        <v>93</v>
      </c>
      <c s="37">
        <v>1</v>
      </c>
      <c s="36">
        <v>0</v>
      </c>
      <c s="36">
        <f>ROUND(G133*H133,6)</f>
      </c>
      <c r="L133" s="38">
        <v>0</v>
      </c>
      <c s="32">
        <f>ROUND(ROUND(L133,2)*ROUND(G133,3),2)</f>
      </c>
      <c s="36" t="s">
        <v>54</v>
      </c>
      <c>
        <f>(M133*21)/100</f>
      </c>
      <c t="s">
        <v>28</v>
      </c>
    </row>
    <row r="134" spans="1:5" ht="25.5">
      <c r="A134" s="35" t="s">
        <v>55</v>
      </c>
      <c r="E134" s="39" t="s">
        <v>9012</v>
      </c>
    </row>
    <row r="135" spans="1:5" ht="12.75">
      <c r="A135" s="35" t="s">
        <v>56</v>
      </c>
      <c r="E135" s="40" t="s">
        <v>9013</v>
      </c>
    </row>
    <row r="136" spans="1:5" ht="12.75">
      <c r="A136" t="s">
        <v>58</v>
      </c>
      <c r="E136" s="39" t="s">
        <v>59</v>
      </c>
    </row>
    <row r="137" spans="1:16" ht="12.75">
      <c r="A137" t="s">
        <v>50</v>
      </c>
      <c s="34" t="s">
        <v>167</v>
      </c>
      <c s="34" t="s">
        <v>9014</v>
      </c>
      <c s="35" t="s">
        <v>5</v>
      </c>
      <c s="6" t="s">
        <v>9015</v>
      </c>
      <c s="36" t="s">
        <v>93</v>
      </c>
      <c s="37">
        <v>2</v>
      </c>
      <c s="36">
        <v>0</v>
      </c>
      <c s="36">
        <f>ROUND(G137*H137,6)</f>
      </c>
      <c r="L137" s="38">
        <v>0</v>
      </c>
      <c s="32">
        <f>ROUND(ROUND(L137,2)*ROUND(G137,3),2)</f>
      </c>
      <c s="36" t="s">
        <v>54</v>
      </c>
      <c>
        <f>(M137*21)/100</f>
      </c>
      <c t="s">
        <v>28</v>
      </c>
    </row>
    <row r="138" spans="1:5" ht="12.75">
      <c r="A138" s="35" t="s">
        <v>55</v>
      </c>
      <c r="E138" s="39" t="s">
        <v>9015</v>
      </c>
    </row>
    <row r="139" spans="1:5" ht="12.75">
      <c r="A139" s="35" t="s">
        <v>56</v>
      </c>
      <c r="E139" s="40" t="s">
        <v>9016</v>
      </c>
    </row>
    <row r="140" spans="1:5" ht="12.75">
      <c r="A140" t="s">
        <v>58</v>
      </c>
      <c r="E140" s="39" t="s">
        <v>9017</v>
      </c>
    </row>
    <row r="141" spans="1:16" ht="38.25">
      <c r="A141" t="s">
        <v>50</v>
      </c>
      <c s="34" t="s">
        <v>171</v>
      </c>
      <c s="34" t="s">
        <v>9018</v>
      </c>
      <c s="35" t="s">
        <v>5</v>
      </c>
      <c s="6" t="s">
        <v>9019</v>
      </c>
      <c s="36" t="s">
        <v>93</v>
      </c>
      <c s="37">
        <v>1</v>
      </c>
      <c s="36">
        <v>0</v>
      </c>
      <c s="36">
        <f>ROUND(G141*H141,6)</f>
      </c>
      <c r="L141" s="38">
        <v>0</v>
      </c>
      <c s="32">
        <f>ROUND(ROUND(L141,2)*ROUND(G141,3),2)</f>
      </c>
      <c s="36" t="s">
        <v>54</v>
      </c>
      <c>
        <f>(M141*21)/100</f>
      </c>
      <c t="s">
        <v>28</v>
      </c>
    </row>
    <row r="142" spans="1:5" ht="38.25">
      <c r="A142" s="35" t="s">
        <v>55</v>
      </c>
      <c r="E142" s="39" t="s">
        <v>9019</v>
      </c>
    </row>
    <row r="143" spans="1:5" ht="12.75">
      <c r="A143" s="35" t="s">
        <v>56</v>
      </c>
      <c r="E143" s="40" t="s">
        <v>9020</v>
      </c>
    </row>
    <row r="144" spans="1:5" ht="12.75">
      <c r="A144" t="s">
        <v>58</v>
      </c>
      <c r="E144" s="39" t="s">
        <v>59</v>
      </c>
    </row>
    <row r="145" spans="1:16" ht="38.25">
      <c r="A145" t="s">
        <v>50</v>
      </c>
      <c s="34" t="s">
        <v>175</v>
      </c>
      <c s="34" t="s">
        <v>9021</v>
      </c>
      <c s="35" t="s">
        <v>5</v>
      </c>
      <c s="6" t="s">
        <v>9022</v>
      </c>
      <c s="36" t="s">
        <v>93</v>
      </c>
      <c s="37">
        <v>8</v>
      </c>
      <c s="36">
        <v>0</v>
      </c>
      <c s="36">
        <f>ROUND(G145*H145,6)</f>
      </c>
      <c r="L145" s="38">
        <v>0</v>
      </c>
      <c s="32">
        <f>ROUND(ROUND(L145,2)*ROUND(G145,3),2)</f>
      </c>
      <c s="36" t="s">
        <v>54</v>
      </c>
      <c>
        <f>(M145*21)/100</f>
      </c>
      <c t="s">
        <v>28</v>
      </c>
    </row>
    <row r="146" spans="1:5" ht="38.25">
      <c r="A146" s="35" t="s">
        <v>55</v>
      </c>
      <c r="E146" s="39" t="s">
        <v>9022</v>
      </c>
    </row>
    <row r="147" spans="1:5" ht="25.5">
      <c r="A147" s="35" t="s">
        <v>56</v>
      </c>
      <c r="E147" s="40" t="s">
        <v>9023</v>
      </c>
    </row>
    <row r="148" spans="1:5" ht="12.75">
      <c r="A148" t="s">
        <v>58</v>
      </c>
      <c r="E148" s="39" t="s">
        <v>59</v>
      </c>
    </row>
    <row r="149" spans="1:16" ht="38.25">
      <c r="A149" t="s">
        <v>50</v>
      </c>
      <c s="34" t="s">
        <v>178</v>
      </c>
      <c s="34" t="s">
        <v>9024</v>
      </c>
      <c s="35" t="s">
        <v>5</v>
      </c>
      <c s="6" t="s">
        <v>9025</v>
      </c>
      <c s="36" t="s">
        <v>93</v>
      </c>
      <c s="37">
        <v>1</v>
      </c>
      <c s="36">
        <v>0</v>
      </c>
      <c s="36">
        <f>ROUND(G149*H149,6)</f>
      </c>
      <c r="L149" s="38">
        <v>0</v>
      </c>
      <c s="32">
        <f>ROUND(ROUND(L149,2)*ROUND(G149,3),2)</f>
      </c>
      <c s="36" t="s">
        <v>54</v>
      </c>
      <c>
        <f>(M149*21)/100</f>
      </c>
      <c t="s">
        <v>28</v>
      </c>
    </row>
    <row r="150" spans="1:5" ht="38.25">
      <c r="A150" s="35" t="s">
        <v>55</v>
      </c>
      <c r="E150" s="39" t="s">
        <v>9025</v>
      </c>
    </row>
    <row r="151" spans="1:5" ht="12.75">
      <c r="A151" s="35" t="s">
        <v>56</v>
      </c>
      <c r="E151" s="40" t="s">
        <v>9026</v>
      </c>
    </row>
    <row r="152" spans="1:5" ht="12.75">
      <c r="A152" t="s">
        <v>58</v>
      </c>
      <c r="E152" s="39" t="s">
        <v>59</v>
      </c>
    </row>
    <row r="153" spans="1:16" ht="12.75">
      <c r="A153" t="s">
        <v>50</v>
      </c>
      <c s="34" t="s">
        <v>182</v>
      </c>
      <c s="34" t="s">
        <v>9027</v>
      </c>
      <c s="35" t="s">
        <v>5</v>
      </c>
      <c s="6" t="s">
        <v>9028</v>
      </c>
      <c s="36" t="s">
        <v>93</v>
      </c>
      <c s="37">
        <v>1</v>
      </c>
      <c s="36">
        <v>0</v>
      </c>
      <c s="36">
        <f>ROUND(G153*H153,6)</f>
      </c>
      <c r="L153" s="38">
        <v>0</v>
      </c>
      <c s="32">
        <f>ROUND(ROUND(L153,2)*ROUND(G153,3),2)</f>
      </c>
      <c s="36" t="s">
        <v>54</v>
      </c>
      <c>
        <f>(M153*21)/100</f>
      </c>
      <c t="s">
        <v>28</v>
      </c>
    </row>
    <row r="154" spans="1:5" ht="12.75">
      <c r="A154" s="35" t="s">
        <v>55</v>
      </c>
      <c r="E154" s="39" t="s">
        <v>9028</v>
      </c>
    </row>
    <row r="155" spans="1:5" ht="12.75">
      <c r="A155" s="35" t="s">
        <v>56</v>
      </c>
      <c r="E155" s="40" t="s">
        <v>9029</v>
      </c>
    </row>
    <row r="156" spans="1:5" ht="12.75">
      <c r="A156" t="s">
        <v>58</v>
      </c>
      <c r="E156" s="39" t="s">
        <v>59</v>
      </c>
    </row>
    <row r="157" spans="1:16" ht="25.5">
      <c r="A157" t="s">
        <v>50</v>
      </c>
      <c s="34" t="s">
        <v>186</v>
      </c>
      <c s="34" t="s">
        <v>9030</v>
      </c>
      <c s="35" t="s">
        <v>5</v>
      </c>
      <c s="6" t="s">
        <v>9031</v>
      </c>
      <c s="36" t="s">
        <v>93</v>
      </c>
      <c s="37">
        <v>3</v>
      </c>
      <c s="36">
        <v>0</v>
      </c>
      <c s="36">
        <f>ROUND(G157*H157,6)</f>
      </c>
      <c r="L157" s="38">
        <v>0</v>
      </c>
      <c s="32">
        <f>ROUND(ROUND(L157,2)*ROUND(G157,3),2)</f>
      </c>
      <c s="36" t="s">
        <v>54</v>
      </c>
      <c>
        <f>(M157*21)/100</f>
      </c>
      <c t="s">
        <v>28</v>
      </c>
    </row>
    <row r="158" spans="1:5" ht="25.5">
      <c r="A158" s="35" t="s">
        <v>55</v>
      </c>
      <c r="E158" s="39" t="s">
        <v>9031</v>
      </c>
    </row>
    <row r="159" spans="1:5" ht="12.75">
      <c r="A159" s="35" t="s">
        <v>56</v>
      </c>
      <c r="E159" s="40" t="s">
        <v>9032</v>
      </c>
    </row>
    <row r="160" spans="1:5" ht="12.75">
      <c r="A160" t="s">
        <v>58</v>
      </c>
      <c r="E160" s="39" t="s">
        <v>59</v>
      </c>
    </row>
    <row r="161" spans="1:16" ht="25.5">
      <c r="A161" t="s">
        <v>50</v>
      </c>
      <c s="34" t="s">
        <v>191</v>
      </c>
      <c s="34" t="s">
        <v>9033</v>
      </c>
      <c s="35" t="s">
        <v>5</v>
      </c>
      <c s="6" t="s">
        <v>9034</v>
      </c>
      <c s="36" t="s">
        <v>93</v>
      </c>
      <c s="37">
        <v>8</v>
      </c>
      <c s="36">
        <v>0</v>
      </c>
      <c s="36">
        <f>ROUND(G161*H161,6)</f>
      </c>
      <c r="L161" s="38">
        <v>0</v>
      </c>
      <c s="32">
        <f>ROUND(ROUND(L161,2)*ROUND(G161,3),2)</f>
      </c>
      <c s="36" t="s">
        <v>54</v>
      </c>
      <c>
        <f>(M161*21)/100</f>
      </c>
      <c t="s">
        <v>28</v>
      </c>
    </row>
    <row r="162" spans="1:5" ht="25.5">
      <c r="A162" s="35" t="s">
        <v>55</v>
      </c>
      <c r="E162" s="39" t="s">
        <v>9034</v>
      </c>
    </row>
    <row r="163" spans="1:5" ht="25.5">
      <c r="A163" s="35" t="s">
        <v>56</v>
      </c>
      <c r="E163" s="40" t="s">
        <v>9035</v>
      </c>
    </row>
    <row r="164" spans="1:5" ht="12.75">
      <c r="A164" t="s">
        <v>58</v>
      </c>
      <c r="E164" s="39" t="s">
        <v>59</v>
      </c>
    </row>
    <row r="165" spans="1:13" ht="12.75">
      <c r="A165" t="s">
        <v>47</v>
      </c>
      <c r="C165" s="31" t="s">
        <v>5258</v>
      </c>
      <c r="E165" s="33" t="s">
        <v>5259</v>
      </c>
      <c r="J165" s="32">
        <f>0</f>
      </c>
      <c s="32">
        <f>0</f>
      </c>
      <c s="32">
        <f>0+L166+L170</f>
      </c>
      <c s="32">
        <f>0+M166+M170</f>
      </c>
    </row>
    <row r="166" spans="1:16" ht="25.5">
      <c r="A166" t="s">
        <v>50</v>
      </c>
      <c s="34" t="s">
        <v>195</v>
      </c>
      <c s="34" t="s">
        <v>8396</v>
      </c>
      <c s="35" t="s">
        <v>5</v>
      </c>
      <c s="6" t="s">
        <v>8397</v>
      </c>
      <c s="36" t="s">
        <v>2809</v>
      </c>
      <c s="37">
        <v>1425</v>
      </c>
      <c s="36">
        <v>0</v>
      </c>
      <c s="36">
        <f>ROUND(G166*H166,6)</f>
      </c>
      <c r="L166" s="38">
        <v>0</v>
      </c>
      <c s="32">
        <f>ROUND(ROUND(L166,2)*ROUND(G166,3),2)</f>
      </c>
      <c s="36" t="s">
        <v>54</v>
      </c>
      <c>
        <f>(M166*21)/100</f>
      </c>
      <c t="s">
        <v>28</v>
      </c>
    </row>
    <row r="167" spans="1:5" ht="25.5">
      <c r="A167" s="35" t="s">
        <v>55</v>
      </c>
      <c r="E167" s="39" t="s">
        <v>8397</v>
      </c>
    </row>
    <row r="168" spans="1:5" ht="51">
      <c r="A168" s="35" t="s">
        <v>56</v>
      </c>
      <c r="E168" s="40" t="s">
        <v>9036</v>
      </c>
    </row>
    <row r="169" spans="1:5" ht="12.75">
      <c r="A169" t="s">
        <v>58</v>
      </c>
      <c r="E169" s="39" t="s">
        <v>59</v>
      </c>
    </row>
    <row r="170" spans="1:16" ht="25.5">
      <c r="A170" t="s">
        <v>50</v>
      </c>
      <c s="34" t="s">
        <v>200</v>
      </c>
      <c s="34" t="s">
        <v>8262</v>
      </c>
      <c s="35" t="s">
        <v>5</v>
      </c>
      <c s="6" t="s">
        <v>8263</v>
      </c>
      <c s="36" t="s">
        <v>93</v>
      </c>
      <c s="37">
        <v>2</v>
      </c>
      <c s="36">
        <v>0</v>
      </c>
      <c s="36">
        <f>ROUND(G170*H170,6)</f>
      </c>
      <c r="L170" s="38">
        <v>0</v>
      </c>
      <c s="32">
        <f>ROUND(ROUND(L170,2)*ROUND(G170,3),2)</f>
      </c>
      <c s="36" t="s">
        <v>54</v>
      </c>
      <c>
        <f>(M170*21)/100</f>
      </c>
      <c t="s">
        <v>28</v>
      </c>
    </row>
    <row r="171" spans="1:5" ht="25.5">
      <c r="A171" s="35" t="s">
        <v>55</v>
      </c>
      <c r="E171" s="39" t="s">
        <v>8263</v>
      </c>
    </row>
    <row r="172" spans="1:5" ht="25.5">
      <c r="A172" s="35" t="s">
        <v>56</v>
      </c>
      <c r="E172" s="40" t="s">
        <v>9037</v>
      </c>
    </row>
    <row r="173" spans="1:5" ht="12.75">
      <c r="A173" t="s">
        <v>58</v>
      </c>
      <c r="E173" s="39" t="s">
        <v>59</v>
      </c>
    </row>
    <row r="174" spans="1:13" ht="12.75">
      <c r="A174" t="s">
        <v>47</v>
      </c>
      <c r="C174" s="31" t="s">
        <v>1585</v>
      </c>
      <c r="E174" s="33" t="s">
        <v>5272</v>
      </c>
      <c r="J174" s="32">
        <f>0</f>
      </c>
      <c s="32">
        <f>0</f>
      </c>
      <c s="32">
        <f>0+L175+L179+L183+L187+L191+L195+L199+L203+L207</f>
      </c>
      <c s="32">
        <f>0+M175+M179+M183+M187+M191+M195+M199+M203+M207</f>
      </c>
    </row>
    <row r="175" spans="1:16" ht="25.5">
      <c r="A175" t="s">
        <v>50</v>
      </c>
      <c s="34" t="s">
        <v>204</v>
      </c>
      <c s="34" t="s">
        <v>2504</v>
      </c>
      <c s="35" t="s">
        <v>5</v>
      </c>
      <c s="6" t="s">
        <v>8740</v>
      </c>
      <c s="36" t="s">
        <v>93</v>
      </c>
      <c s="37">
        <v>1</v>
      </c>
      <c s="36">
        <v>0</v>
      </c>
      <c s="36">
        <f>ROUND(G175*H175,6)</f>
      </c>
      <c r="L175" s="38">
        <v>0</v>
      </c>
      <c s="32">
        <f>ROUND(ROUND(L175,2)*ROUND(G175,3),2)</f>
      </c>
      <c s="36" t="s">
        <v>54</v>
      </c>
      <c>
        <f>(M175*21)/100</f>
      </c>
      <c t="s">
        <v>28</v>
      </c>
    </row>
    <row r="176" spans="1:5" ht="25.5">
      <c r="A176" s="35" t="s">
        <v>55</v>
      </c>
      <c r="E176" s="39" t="s">
        <v>8740</v>
      </c>
    </row>
    <row r="177" spans="1:5" ht="12.75">
      <c r="A177" s="35" t="s">
        <v>56</v>
      </c>
      <c r="E177" s="40" t="s">
        <v>9038</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8851</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9039</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9040</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7266</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7266</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8929</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8977</v>
      </c>
    </row>
    <row r="206" spans="1:5" ht="12.75">
      <c r="A206" t="s">
        <v>58</v>
      </c>
      <c r="E206" s="39" t="s">
        <v>59</v>
      </c>
    </row>
    <row r="207" spans="1:16" ht="12.75">
      <c r="A207" t="s">
        <v>50</v>
      </c>
      <c s="34" t="s">
        <v>231</v>
      </c>
      <c s="34" t="s">
        <v>8761</v>
      </c>
      <c s="35" t="s">
        <v>5</v>
      </c>
      <c s="6" t="s">
        <v>8762</v>
      </c>
      <c s="36" t="s">
        <v>306</v>
      </c>
      <c s="37">
        <v>48</v>
      </c>
      <c s="36">
        <v>0</v>
      </c>
      <c s="36">
        <f>ROUND(G207*H207,6)</f>
      </c>
      <c r="L207" s="38">
        <v>0</v>
      </c>
      <c s="32">
        <f>ROUND(ROUND(L207,2)*ROUND(G207,3),2)</f>
      </c>
      <c s="36" t="s">
        <v>54</v>
      </c>
      <c>
        <f>(M207*21)/100</f>
      </c>
      <c t="s">
        <v>28</v>
      </c>
    </row>
    <row r="208" spans="1:5" ht="12.75">
      <c r="A208" s="35" t="s">
        <v>55</v>
      </c>
      <c r="E208" s="39" t="s">
        <v>8762</v>
      </c>
    </row>
    <row r="209" spans="1:5" ht="12.75">
      <c r="A209" s="35" t="s">
        <v>56</v>
      </c>
      <c r="E209" s="40" t="s">
        <v>8929</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9043</v>
      </c>
      <c r="E8" s="30" t="s">
        <v>9042</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5212</v>
      </c>
      <c s="36" t="s">
        <v>855</v>
      </c>
      <c s="37">
        <v>74.317</v>
      </c>
      <c s="36">
        <v>0</v>
      </c>
      <c s="36">
        <f>ROUND(G10*H10,6)</f>
      </c>
      <c r="L10" s="38">
        <v>0</v>
      </c>
      <c s="32">
        <f>ROUND(ROUND(L10,2)*ROUND(G10,3),2)</f>
      </c>
      <c s="36" t="s">
        <v>4348</v>
      </c>
      <c>
        <f>(M10*21)/100</f>
      </c>
      <c t="s">
        <v>28</v>
      </c>
    </row>
    <row r="11" spans="1:5" ht="12.75">
      <c r="A11" s="35" t="s">
        <v>55</v>
      </c>
      <c r="E11" s="39" t="s">
        <v>5</v>
      </c>
    </row>
    <row r="12" spans="1:5" ht="38.25">
      <c r="A12" s="35" t="s">
        <v>56</v>
      </c>
      <c r="E12" s="40" t="s">
        <v>9044</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4348</v>
      </c>
      <c>
        <f>(M14*21)/100</f>
      </c>
      <c t="s">
        <v>28</v>
      </c>
    </row>
    <row r="15" spans="1:5" ht="12.75">
      <c r="A15" s="35" t="s">
        <v>55</v>
      </c>
      <c r="E15" s="39" t="s">
        <v>5</v>
      </c>
    </row>
    <row r="16" spans="1:5" ht="12.75">
      <c r="A16" s="35" t="s">
        <v>56</v>
      </c>
      <c r="E16" s="40" t="s">
        <v>9045</v>
      </c>
    </row>
    <row r="17" spans="1:5" ht="12.75">
      <c r="A17" t="s">
        <v>58</v>
      </c>
      <c r="E17" s="39" t="s">
        <v>59</v>
      </c>
    </row>
    <row r="18" spans="1:16" ht="25.5">
      <c r="A18" t="s">
        <v>50</v>
      </c>
      <c s="34" t="s">
        <v>26</v>
      </c>
      <c s="34" t="s">
        <v>5214</v>
      </c>
      <c s="35" t="s">
        <v>5</v>
      </c>
      <c s="6" t="s">
        <v>5215</v>
      </c>
      <c s="36" t="s">
        <v>855</v>
      </c>
      <c s="37">
        <v>2.892</v>
      </c>
      <c s="36">
        <v>0</v>
      </c>
      <c s="36">
        <f>ROUND(G18*H18,6)</f>
      </c>
      <c r="L18" s="38">
        <v>0</v>
      </c>
      <c s="32">
        <f>ROUND(ROUND(L18,2)*ROUND(G18,3),2)</f>
      </c>
      <c s="36" t="s">
        <v>4348</v>
      </c>
      <c>
        <f>(M18*21)/100</f>
      </c>
      <c t="s">
        <v>28</v>
      </c>
    </row>
    <row r="19" spans="1:5" ht="12.75">
      <c r="A19" s="35" t="s">
        <v>55</v>
      </c>
      <c r="E19" s="39" t="s">
        <v>5</v>
      </c>
    </row>
    <row r="20" spans="1:5" ht="12.75">
      <c r="A20" s="35" t="s">
        <v>56</v>
      </c>
      <c r="E20" s="40" t="s">
        <v>9046</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4348</v>
      </c>
      <c>
        <f>(M22*21)/100</f>
      </c>
      <c t="s">
        <v>28</v>
      </c>
    </row>
    <row r="23" spans="1:5" ht="12.75">
      <c r="A23" s="35" t="s">
        <v>55</v>
      </c>
      <c r="E23" s="39" t="s">
        <v>5</v>
      </c>
    </row>
    <row r="24" spans="1:5" ht="12.75">
      <c r="A24" s="35" t="s">
        <v>56</v>
      </c>
      <c r="E24" s="40" t="s">
        <v>9047</v>
      </c>
    </row>
    <row r="25" spans="1:5" ht="12.75">
      <c r="A25" t="s">
        <v>58</v>
      </c>
      <c r="E25" s="39" t="s">
        <v>59</v>
      </c>
    </row>
    <row r="26" spans="1:16" ht="25.5">
      <c r="A26" t="s">
        <v>50</v>
      </c>
      <c s="34" t="s">
        <v>72</v>
      </c>
      <c s="34" t="s">
        <v>2868</v>
      </c>
      <c s="35" t="s">
        <v>5</v>
      </c>
      <c s="6" t="s">
        <v>8560</v>
      </c>
      <c s="36" t="s">
        <v>855</v>
      </c>
      <c s="37">
        <v>0.5</v>
      </c>
      <c s="36">
        <v>0</v>
      </c>
      <c s="36">
        <f>ROUND(G26*H26,6)</f>
      </c>
      <c r="L26" s="38">
        <v>0</v>
      </c>
      <c s="32">
        <f>ROUND(ROUND(L26,2)*ROUND(G26,3),2)</f>
      </c>
      <c s="36" t="s">
        <v>4348</v>
      </c>
      <c>
        <f>(M26*21)/100</f>
      </c>
      <c t="s">
        <v>28</v>
      </c>
    </row>
    <row r="27" spans="1:5" ht="12.75">
      <c r="A27" s="35" t="s">
        <v>55</v>
      </c>
      <c r="E27" s="39" t="s">
        <v>5</v>
      </c>
    </row>
    <row r="28" spans="1:5" ht="12.75">
      <c r="A28" s="35" t="s">
        <v>56</v>
      </c>
      <c r="E28" s="40" t="s">
        <v>9048</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5220</v>
      </c>
      <c s="35" t="s">
        <v>5</v>
      </c>
      <c s="6" t="s">
        <v>5221</v>
      </c>
      <c s="36" t="s">
        <v>5222</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9049</v>
      </c>
    </row>
    <row r="34" spans="1:5" ht="12.75">
      <c r="A34" t="s">
        <v>58</v>
      </c>
      <c r="E34" s="39" t="s">
        <v>59</v>
      </c>
    </row>
    <row r="35" spans="1:16" ht="12.75">
      <c r="A35" t="s">
        <v>50</v>
      </c>
      <c s="34" t="s">
        <v>78</v>
      </c>
      <c s="34" t="s">
        <v>5224</v>
      </c>
      <c s="35" t="s">
        <v>5</v>
      </c>
      <c s="6" t="s">
        <v>5225</v>
      </c>
      <c s="36" t="s">
        <v>53</v>
      </c>
      <c s="37">
        <v>482</v>
      </c>
      <c s="36">
        <v>0</v>
      </c>
      <c s="36">
        <f>ROUND(G35*H35,6)</f>
      </c>
      <c r="L35" s="38">
        <v>0</v>
      </c>
      <c s="32">
        <f>ROUND(ROUND(L35,2)*ROUND(G35,3),2)</f>
      </c>
      <c s="36" t="s">
        <v>4348</v>
      </c>
      <c>
        <f>(M35*21)/100</f>
      </c>
      <c t="s">
        <v>28</v>
      </c>
    </row>
    <row r="36" spans="1:5" ht="12.75">
      <c r="A36" s="35" t="s">
        <v>55</v>
      </c>
      <c r="E36" s="39" t="s">
        <v>5</v>
      </c>
    </row>
    <row r="37" spans="1:5" ht="12.75">
      <c r="A37" s="35" t="s">
        <v>56</v>
      </c>
      <c r="E37" s="40" t="s">
        <v>9050</v>
      </c>
    </row>
    <row r="38" spans="1:5" ht="12.75">
      <c r="A38" t="s">
        <v>58</v>
      </c>
      <c r="E38" s="39" t="s">
        <v>59</v>
      </c>
    </row>
    <row r="39" spans="1:16" ht="12.75">
      <c r="A39" t="s">
        <v>50</v>
      </c>
      <c s="34" t="s">
        <v>82</v>
      </c>
      <c s="34" t="s">
        <v>5227</v>
      </c>
      <c s="35" t="s">
        <v>5</v>
      </c>
      <c s="6" t="s">
        <v>5228</v>
      </c>
      <c s="36" t="s">
        <v>62</v>
      </c>
      <c s="37">
        <v>9.88</v>
      </c>
      <c s="36">
        <v>0</v>
      </c>
      <c s="36">
        <f>ROUND(G39*H39,6)</f>
      </c>
      <c r="L39" s="38">
        <v>0</v>
      </c>
      <c s="32">
        <f>ROUND(ROUND(L39,2)*ROUND(G39,3),2)</f>
      </c>
      <c s="36" t="s">
        <v>4348</v>
      </c>
      <c>
        <f>(M39*21)/100</f>
      </c>
      <c t="s">
        <v>28</v>
      </c>
    </row>
    <row r="40" spans="1:5" ht="12.75">
      <c r="A40" s="35" t="s">
        <v>55</v>
      </c>
      <c r="E40" s="39" t="s">
        <v>5</v>
      </c>
    </row>
    <row r="41" spans="1:5" ht="89.25">
      <c r="A41" s="35" t="s">
        <v>56</v>
      </c>
      <c r="E41" s="40" t="s">
        <v>9051</v>
      </c>
    </row>
    <row r="42" spans="1:5" ht="12.75">
      <c r="A42" t="s">
        <v>58</v>
      </c>
      <c r="E42" s="39" t="s">
        <v>59</v>
      </c>
    </row>
    <row r="43" spans="1:16" ht="12.75">
      <c r="A43" t="s">
        <v>50</v>
      </c>
      <c s="34" t="s">
        <v>86</v>
      </c>
      <c s="34" t="s">
        <v>4799</v>
      </c>
      <c s="35" t="s">
        <v>5</v>
      </c>
      <c s="6" t="s">
        <v>4800</v>
      </c>
      <c s="36" t="s">
        <v>1008</v>
      </c>
      <c s="37">
        <v>1383.2</v>
      </c>
      <c s="36">
        <v>0</v>
      </c>
      <c s="36">
        <f>ROUND(G43*H43,6)</f>
      </c>
      <c r="L43" s="38">
        <v>0</v>
      </c>
      <c s="32">
        <f>ROUND(ROUND(L43,2)*ROUND(G43,3),2)</f>
      </c>
      <c s="36" t="s">
        <v>4348</v>
      </c>
      <c>
        <f>(M43*21)/100</f>
      </c>
      <c t="s">
        <v>28</v>
      </c>
    </row>
    <row r="44" spans="1:5" ht="12.75">
      <c r="A44" s="35" t="s">
        <v>55</v>
      </c>
      <c r="E44" s="39" t="s">
        <v>5</v>
      </c>
    </row>
    <row r="45" spans="1:5" ht="25.5">
      <c r="A45" s="35" t="s">
        <v>56</v>
      </c>
      <c r="E45" s="40" t="s">
        <v>9052</v>
      </c>
    </row>
    <row r="46" spans="1:5" ht="12.75">
      <c r="A46" t="s">
        <v>58</v>
      </c>
      <c r="E46" s="39" t="s">
        <v>59</v>
      </c>
    </row>
    <row r="47" spans="1:16" ht="12.75">
      <c r="A47" t="s">
        <v>50</v>
      </c>
      <c s="34" t="s">
        <v>90</v>
      </c>
      <c s="34" t="s">
        <v>7238</v>
      </c>
      <c s="35" t="s">
        <v>5</v>
      </c>
      <c s="6" t="s">
        <v>7239</v>
      </c>
      <c s="36" t="s">
        <v>62</v>
      </c>
      <c s="37">
        <v>128.24</v>
      </c>
      <c s="36">
        <v>0</v>
      </c>
      <c s="36">
        <f>ROUND(G47*H47,6)</f>
      </c>
      <c r="L47" s="38">
        <v>0</v>
      </c>
      <c s="32">
        <f>ROUND(ROUND(L47,2)*ROUND(G47,3),2)</f>
      </c>
      <c s="36" t="s">
        <v>4348</v>
      </c>
      <c>
        <f>(M47*21)/100</f>
      </c>
      <c t="s">
        <v>28</v>
      </c>
    </row>
    <row r="48" spans="1:5" ht="12.75">
      <c r="A48" s="35" t="s">
        <v>55</v>
      </c>
      <c r="E48" s="39" t="s">
        <v>5</v>
      </c>
    </row>
    <row r="49" spans="1:5" ht="12.75">
      <c r="A49" s="35" t="s">
        <v>56</v>
      </c>
      <c r="E49" s="40" t="s">
        <v>9053</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4348</v>
      </c>
      <c>
        <f>(M51*21)/100</f>
      </c>
      <c t="s">
        <v>28</v>
      </c>
    </row>
    <row r="52" spans="1:5" ht="12.75">
      <c r="A52" s="35" t="s">
        <v>55</v>
      </c>
      <c r="E52" s="39" t="s">
        <v>5</v>
      </c>
    </row>
    <row r="53" spans="1:5" ht="25.5">
      <c r="A53" s="35" t="s">
        <v>56</v>
      </c>
      <c r="E53" s="40" t="s">
        <v>9054</v>
      </c>
    </row>
    <row r="54" spans="1:5" ht="12.75">
      <c r="A54" t="s">
        <v>58</v>
      </c>
      <c r="E54" s="39" t="s">
        <v>59</v>
      </c>
    </row>
    <row r="55" spans="1:16" ht="12.75">
      <c r="A55" t="s">
        <v>50</v>
      </c>
      <c s="34" t="s">
        <v>99</v>
      </c>
      <c s="34" t="s">
        <v>5231</v>
      </c>
      <c s="35" t="s">
        <v>5</v>
      </c>
      <c s="6" t="s">
        <v>5232</v>
      </c>
      <c s="36" t="s">
        <v>62</v>
      </c>
      <c s="37">
        <v>54.6</v>
      </c>
      <c s="36">
        <v>0</v>
      </c>
      <c s="36">
        <f>ROUND(G55*H55,6)</f>
      </c>
      <c r="L55" s="38">
        <v>0</v>
      </c>
      <c s="32">
        <f>ROUND(ROUND(L55,2)*ROUND(G55,3),2)</f>
      </c>
      <c s="36" t="s">
        <v>4348</v>
      </c>
      <c>
        <f>(M55*21)/100</f>
      </c>
      <c t="s">
        <v>28</v>
      </c>
    </row>
    <row r="56" spans="1:5" ht="12.75">
      <c r="A56" s="35" t="s">
        <v>55</v>
      </c>
      <c r="E56" s="39" t="s">
        <v>5</v>
      </c>
    </row>
    <row r="57" spans="1:5" ht="12.75">
      <c r="A57" s="35" t="s">
        <v>56</v>
      </c>
      <c r="E57" s="40" t="s">
        <v>9055</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4348</v>
      </c>
      <c>
        <f>(M59*21)/100</f>
      </c>
      <c t="s">
        <v>28</v>
      </c>
    </row>
    <row r="60" spans="1:5" ht="12.75">
      <c r="A60" s="35" t="s">
        <v>55</v>
      </c>
      <c r="E60" s="39" t="s">
        <v>5</v>
      </c>
    </row>
    <row r="61" spans="1:5" ht="25.5">
      <c r="A61" s="35" t="s">
        <v>56</v>
      </c>
      <c r="E61" s="40" t="s">
        <v>9056</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4348</v>
      </c>
      <c>
        <f>(M63*21)/100</f>
      </c>
      <c t="s">
        <v>28</v>
      </c>
    </row>
    <row r="64" spans="1:5" ht="12.75">
      <c r="A64" s="35" t="s">
        <v>55</v>
      </c>
      <c r="E64" s="39" t="s">
        <v>5</v>
      </c>
    </row>
    <row r="65" spans="1:5" ht="25.5">
      <c r="A65" s="35" t="s">
        <v>56</v>
      </c>
      <c r="E65" s="40" t="s">
        <v>9057</v>
      </c>
    </row>
    <row r="66" spans="1:5" ht="12.75">
      <c r="A66" t="s">
        <v>58</v>
      </c>
      <c r="E66" s="39" t="s">
        <v>59</v>
      </c>
    </row>
    <row r="67" spans="1:16" ht="12.75">
      <c r="A67" t="s">
        <v>50</v>
      </c>
      <c s="34" t="s">
        <v>110</v>
      </c>
      <c s="34" t="s">
        <v>5237</v>
      </c>
      <c s="35" t="s">
        <v>5</v>
      </c>
      <c s="6" t="s">
        <v>5238</v>
      </c>
      <c s="36" t="s">
        <v>53</v>
      </c>
      <c s="37">
        <v>964</v>
      </c>
      <c s="36">
        <v>0</v>
      </c>
      <c s="36">
        <f>ROUND(G67*H67,6)</f>
      </c>
      <c r="L67" s="38">
        <v>0</v>
      </c>
      <c s="32">
        <f>ROUND(ROUND(L67,2)*ROUND(G67,3),2)</f>
      </c>
      <c s="36" t="s">
        <v>4348</v>
      </c>
      <c>
        <f>(M67*21)/100</f>
      </c>
      <c t="s">
        <v>28</v>
      </c>
    </row>
    <row r="68" spans="1:5" ht="12.75">
      <c r="A68" s="35" t="s">
        <v>55</v>
      </c>
      <c r="E68" s="39" t="s">
        <v>5</v>
      </c>
    </row>
    <row r="69" spans="1:5" ht="12.75">
      <c r="A69" s="35" t="s">
        <v>56</v>
      </c>
      <c r="E69" s="40" t="s">
        <v>9058</v>
      </c>
    </row>
    <row r="70" spans="1:5" ht="12.75">
      <c r="A70" t="s">
        <v>58</v>
      </c>
      <c r="E70" s="39" t="s">
        <v>59</v>
      </c>
    </row>
    <row r="71" spans="1:16" ht="12.75">
      <c r="A71" t="s">
        <v>50</v>
      </c>
      <c s="34" t="s">
        <v>114</v>
      </c>
      <c s="34" t="s">
        <v>5829</v>
      </c>
      <c s="35" t="s">
        <v>5</v>
      </c>
      <c s="6" t="s">
        <v>5830</v>
      </c>
      <c s="36" t="s">
        <v>62</v>
      </c>
      <c s="37">
        <v>9.88</v>
      </c>
      <c s="36">
        <v>0</v>
      </c>
      <c s="36">
        <f>ROUND(G71*H71,6)</f>
      </c>
      <c r="L71" s="38">
        <v>0</v>
      </c>
      <c s="32">
        <f>ROUND(ROUND(L71,2)*ROUND(G71,3),2)</f>
      </c>
      <c s="36" t="s">
        <v>4348</v>
      </c>
      <c>
        <f>(M71*21)/100</f>
      </c>
      <c t="s">
        <v>28</v>
      </c>
    </row>
    <row r="72" spans="1:5" ht="12.75">
      <c r="A72" s="35" t="s">
        <v>55</v>
      </c>
      <c r="E72" s="39" t="s">
        <v>5</v>
      </c>
    </row>
    <row r="73" spans="1:5" ht="12.75">
      <c r="A73" s="35" t="s">
        <v>56</v>
      </c>
      <c r="E73" s="40" t="s">
        <v>9059</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4348</v>
      </c>
      <c>
        <f>(M75*21)/100</f>
      </c>
      <c t="s">
        <v>28</v>
      </c>
    </row>
    <row r="76" spans="1:5" ht="12.75">
      <c r="A76" s="35" t="s">
        <v>55</v>
      </c>
      <c r="E76" s="39" t="s">
        <v>5</v>
      </c>
    </row>
    <row r="77" spans="1:5" ht="25.5">
      <c r="A77" s="35" t="s">
        <v>56</v>
      </c>
      <c r="E77" s="40" t="s">
        <v>9060</v>
      </c>
    </row>
    <row r="78" spans="1:5" ht="12.75">
      <c r="A78" t="s">
        <v>58</v>
      </c>
      <c r="E78" s="39" t="s">
        <v>59</v>
      </c>
    </row>
    <row r="79" spans="1:13" ht="12.75">
      <c r="A79" t="s">
        <v>47</v>
      </c>
      <c r="C79" s="31" t="s">
        <v>300</v>
      </c>
      <c r="E79" s="33" t="s">
        <v>5241</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4348</v>
      </c>
      <c>
        <f>(M80*21)/100</f>
      </c>
      <c t="s">
        <v>28</v>
      </c>
    </row>
    <row r="81" spans="1:5" ht="12.75">
      <c r="A81" s="35" t="s">
        <v>55</v>
      </c>
      <c r="E81" s="39" t="s">
        <v>5</v>
      </c>
    </row>
    <row r="82" spans="1:5" ht="25.5">
      <c r="A82" s="35" t="s">
        <v>56</v>
      </c>
      <c r="E82" s="40" t="s">
        <v>9061</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4348</v>
      </c>
      <c>
        <f>(M84*21)/100</f>
      </c>
      <c t="s">
        <v>28</v>
      </c>
    </row>
    <row r="85" spans="1:5" ht="12.75">
      <c r="A85" s="35" t="s">
        <v>55</v>
      </c>
      <c r="E85" s="39" t="s">
        <v>5</v>
      </c>
    </row>
    <row r="86" spans="1:5" ht="12.75">
      <c r="A86" s="35" t="s">
        <v>56</v>
      </c>
      <c r="E86" s="40" t="s">
        <v>9062</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4348</v>
      </c>
      <c>
        <f>(M88*21)/100</f>
      </c>
      <c t="s">
        <v>28</v>
      </c>
    </row>
    <row r="89" spans="1:5" ht="12.75">
      <c r="A89" s="35" t="s">
        <v>55</v>
      </c>
      <c r="E89" s="39" t="s">
        <v>5</v>
      </c>
    </row>
    <row r="90" spans="1:5" ht="12.75">
      <c r="A90" s="35" t="s">
        <v>56</v>
      </c>
      <c r="E90" s="40" t="s">
        <v>9063</v>
      </c>
    </row>
    <row r="91" spans="1:5" ht="12.75">
      <c r="A91" t="s">
        <v>58</v>
      </c>
      <c r="E91" s="39" t="s">
        <v>59</v>
      </c>
    </row>
    <row r="92" spans="1:16" ht="25.5">
      <c r="A92" t="s">
        <v>50</v>
      </c>
      <c s="34" t="s">
        <v>131</v>
      </c>
      <c s="34" t="s">
        <v>8583</v>
      </c>
      <c s="35" t="s">
        <v>5</v>
      </c>
      <c s="6" t="s">
        <v>8584</v>
      </c>
      <c s="36" t="s">
        <v>70</v>
      </c>
      <c s="37">
        <v>458</v>
      </c>
      <c s="36">
        <v>0</v>
      </c>
      <c s="36">
        <f>ROUND(G92*H92,6)</f>
      </c>
      <c r="L92" s="38">
        <v>0</v>
      </c>
      <c s="32">
        <f>ROUND(ROUND(L92,2)*ROUND(G92,3),2)</f>
      </c>
      <c s="36" t="s">
        <v>4348</v>
      </c>
      <c>
        <f>(M92*21)/100</f>
      </c>
      <c t="s">
        <v>28</v>
      </c>
    </row>
    <row r="93" spans="1:5" ht="12.75">
      <c r="A93" s="35" t="s">
        <v>55</v>
      </c>
      <c r="E93" s="39" t="s">
        <v>5</v>
      </c>
    </row>
    <row r="94" spans="1:5" ht="12.75">
      <c r="A94" s="35" t="s">
        <v>56</v>
      </c>
      <c r="E94" s="40" t="s">
        <v>9064</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4348</v>
      </c>
      <c>
        <f>(M96*21)/100</f>
      </c>
      <c t="s">
        <v>28</v>
      </c>
    </row>
    <row r="97" spans="1:5" ht="12.75">
      <c r="A97" s="35" t="s">
        <v>55</v>
      </c>
      <c r="E97" s="39" t="s">
        <v>5</v>
      </c>
    </row>
    <row r="98" spans="1:5" ht="38.25">
      <c r="A98" s="35" t="s">
        <v>56</v>
      </c>
      <c r="E98" s="40" t="s">
        <v>9065</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4348</v>
      </c>
      <c>
        <f>(M100*21)/100</f>
      </c>
      <c t="s">
        <v>28</v>
      </c>
    </row>
    <row r="101" spans="1:5" ht="12.75">
      <c r="A101" s="35" t="s">
        <v>55</v>
      </c>
      <c r="E101" s="39" t="s">
        <v>5</v>
      </c>
    </row>
    <row r="102" spans="1:5" ht="12.75">
      <c r="A102" s="35" t="s">
        <v>56</v>
      </c>
      <c r="E102" s="40" t="s">
        <v>9066</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4348</v>
      </c>
      <c>
        <f>(M104*21)/100</f>
      </c>
      <c t="s">
        <v>28</v>
      </c>
    </row>
    <row r="105" spans="1:5" ht="12.75">
      <c r="A105" s="35" t="s">
        <v>55</v>
      </c>
      <c r="E105" s="39" t="s">
        <v>5</v>
      </c>
    </row>
    <row r="106" spans="1:5" ht="38.25">
      <c r="A106" s="35" t="s">
        <v>56</v>
      </c>
      <c r="E106" s="40" t="s">
        <v>9067</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4348</v>
      </c>
      <c>
        <f>(M109*21)/100</f>
      </c>
      <c t="s">
        <v>28</v>
      </c>
    </row>
    <row r="110" spans="1:5" ht="12.75">
      <c r="A110" s="35" t="s">
        <v>55</v>
      </c>
      <c r="E110" s="39" t="s">
        <v>5</v>
      </c>
    </row>
    <row r="111" spans="1:5" ht="12.75">
      <c r="A111" s="35" t="s">
        <v>56</v>
      </c>
      <c r="E111" s="40" t="s">
        <v>9068</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4348</v>
      </c>
      <c>
        <f>(M113*21)/100</f>
      </c>
      <c t="s">
        <v>28</v>
      </c>
    </row>
    <row r="114" spans="1:5" ht="12.75">
      <c r="A114" s="35" t="s">
        <v>55</v>
      </c>
      <c r="E114" s="39" t="s">
        <v>5</v>
      </c>
    </row>
    <row r="115" spans="1:5" ht="12.75">
      <c r="A115" s="35" t="s">
        <v>56</v>
      </c>
      <c r="E115" s="40" t="s">
        <v>9069</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4348</v>
      </c>
      <c>
        <f>(M117*21)/100</f>
      </c>
      <c t="s">
        <v>28</v>
      </c>
    </row>
    <row r="118" spans="1:5" ht="12.75">
      <c r="A118" s="35" t="s">
        <v>55</v>
      </c>
      <c r="E118" s="39" t="s">
        <v>5</v>
      </c>
    </row>
    <row r="119" spans="1:5" ht="25.5">
      <c r="A119" s="35" t="s">
        <v>56</v>
      </c>
      <c r="E119" s="40" t="s">
        <v>9070</v>
      </c>
    </row>
    <row r="120" spans="1:5" ht="12.75">
      <c r="A120" t="s">
        <v>58</v>
      </c>
      <c r="E120" s="39" t="s">
        <v>59</v>
      </c>
    </row>
    <row r="121" spans="1:16" ht="25.5">
      <c r="A121" t="s">
        <v>50</v>
      </c>
      <c s="34" t="s">
        <v>153</v>
      </c>
      <c s="34" t="s">
        <v>8607</v>
      </c>
      <c s="35" t="s">
        <v>5</v>
      </c>
      <c s="6" t="s">
        <v>8608</v>
      </c>
      <c s="36" t="s">
        <v>93</v>
      </c>
      <c s="37">
        <v>19</v>
      </c>
      <c s="36">
        <v>0</v>
      </c>
      <c s="36">
        <f>ROUND(G121*H121,6)</f>
      </c>
      <c r="L121" s="38">
        <v>0</v>
      </c>
      <c s="32">
        <f>ROUND(ROUND(L121,2)*ROUND(G121,3),2)</f>
      </c>
      <c s="36" t="s">
        <v>4348</v>
      </c>
      <c>
        <f>(M121*21)/100</f>
      </c>
      <c t="s">
        <v>28</v>
      </c>
    </row>
    <row r="122" spans="1:5" ht="12.75">
      <c r="A122" s="35" t="s">
        <v>55</v>
      </c>
      <c r="E122" s="39" t="s">
        <v>5</v>
      </c>
    </row>
    <row r="123" spans="1:5" ht="12.75">
      <c r="A123" s="35" t="s">
        <v>56</v>
      </c>
      <c r="E123" s="40" t="s">
        <v>9071</v>
      </c>
    </row>
    <row r="124" spans="1:5" ht="12.75">
      <c r="A124" t="s">
        <v>58</v>
      </c>
      <c r="E124" s="39" t="s">
        <v>59</v>
      </c>
    </row>
    <row r="125" spans="1:16" ht="12.75">
      <c r="A125" t="s">
        <v>50</v>
      </c>
      <c s="34" t="s">
        <v>156</v>
      </c>
      <c s="34" t="s">
        <v>9072</v>
      </c>
      <c s="35" t="s">
        <v>5</v>
      </c>
      <c s="6" t="s">
        <v>9073</v>
      </c>
      <c s="36" t="s">
        <v>70</v>
      </c>
      <c s="37">
        <v>50</v>
      </c>
      <c s="36">
        <v>0</v>
      </c>
      <c s="36">
        <f>ROUND(G125*H125,6)</f>
      </c>
      <c r="L125" s="38">
        <v>0</v>
      </c>
      <c s="32">
        <f>ROUND(ROUND(L125,2)*ROUND(G125,3),2)</f>
      </c>
      <c s="36" t="s">
        <v>4348</v>
      </c>
      <c>
        <f>(M125*21)/100</f>
      </c>
      <c t="s">
        <v>28</v>
      </c>
    </row>
    <row r="126" spans="1:5" ht="12.75">
      <c r="A126" s="35" t="s">
        <v>55</v>
      </c>
      <c r="E126" s="39" t="s">
        <v>5</v>
      </c>
    </row>
    <row r="127" spans="1:5" ht="12.75">
      <c r="A127" s="35" t="s">
        <v>56</v>
      </c>
      <c r="E127" s="40" t="s">
        <v>9074</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4348</v>
      </c>
      <c>
        <f>(M129*21)/100</f>
      </c>
      <c t="s">
        <v>28</v>
      </c>
    </row>
    <row r="130" spans="1:5" ht="12.75">
      <c r="A130" s="35" t="s">
        <v>55</v>
      </c>
      <c r="E130" s="39" t="s">
        <v>5</v>
      </c>
    </row>
    <row r="131" spans="1:5" ht="25.5">
      <c r="A131" s="35" t="s">
        <v>56</v>
      </c>
      <c r="E131" s="40" t="s">
        <v>9075</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4348</v>
      </c>
      <c>
        <f>(M133*21)/100</f>
      </c>
      <c t="s">
        <v>28</v>
      </c>
    </row>
    <row r="134" spans="1:5" ht="12.75">
      <c r="A134" s="35" t="s">
        <v>55</v>
      </c>
      <c r="E134" s="39" t="s">
        <v>5</v>
      </c>
    </row>
    <row r="135" spans="1:5" ht="25.5">
      <c r="A135" s="35" t="s">
        <v>56</v>
      </c>
      <c r="E135" s="40" t="s">
        <v>9076</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4348</v>
      </c>
      <c>
        <f>(M137*21)/100</f>
      </c>
      <c t="s">
        <v>28</v>
      </c>
    </row>
    <row r="138" spans="1:5" ht="12.75">
      <c r="A138" s="35" t="s">
        <v>55</v>
      </c>
      <c r="E138" s="39" t="s">
        <v>5</v>
      </c>
    </row>
    <row r="139" spans="1:5" ht="12.75">
      <c r="A139" s="35" t="s">
        <v>56</v>
      </c>
      <c r="E139" s="40" t="s">
        <v>9077</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4348</v>
      </c>
      <c>
        <f>(M141*21)/100</f>
      </c>
      <c t="s">
        <v>28</v>
      </c>
    </row>
    <row r="142" spans="1:5" ht="12.75">
      <c r="A142" s="35" t="s">
        <v>55</v>
      </c>
      <c r="E142" s="39" t="s">
        <v>5</v>
      </c>
    </row>
    <row r="143" spans="1:5" ht="12.75">
      <c r="A143" s="35" t="s">
        <v>56</v>
      </c>
      <c r="E143" s="40" t="s">
        <v>9078</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4348</v>
      </c>
      <c>
        <f>(M145*21)/100</f>
      </c>
      <c t="s">
        <v>28</v>
      </c>
    </row>
    <row r="146" spans="1:5" ht="12.75">
      <c r="A146" s="35" t="s">
        <v>55</v>
      </c>
      <c r="E146" s="39" t="s">
        <v>5</v>
      </c>
    </row>
    <row r="147" spans="1:5" ht="12.75">
      <c r="A147" s="35" t="s">
        <v>56</v>
      </c>
      <c r="E147" s="40" t="s">
        <v>9079</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4348</v>
      </c>
      <c>
        <f>(M149*21)/100</f>
      </c>
      <c t="s">
        <v>28</v>
      </c>
    </row>
    <row r="150" spans="1:5" ht="12.75">
      <c r="A150" s="35" t="s">
        <v>55</v>
      </c>
      <c r="E150" s="39" t="s">
        <v>5</v>
      </c>
    </row>
    <row r="151" spans="1:5" ht="12.75">
      <c r="A151" s="35" t="s">
        <v>56</v>
      </c>
      <c r="E151" s="40" t="s">
        <v>9080</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4348</v>
      </c>
      <c>
        <f>(M153*21)/100</f>
      </c>
      <c t="s">
        <v>28</v>
      </c>
    </row>
    <row r="154" spans="1:5" ht="12.75">
      <c r="A154" s="35" t="s">
        <v>55</v>
      </c>
      <c r="E154" s="39" t="s">
        <v>5</v>
      </c>
    </row>
    <row r="155" spans="1:5" ht="12.75">
      <c r="A155" s="35" t="s">
        <v>56</v>
      </c>
      <c r="E155" s="40" t="s">
        <v>9081</v>
      </c>
    </row>
    <row r="156" spans="1:5" ht="12.75">
      <c r="A156" t="s">
        <v>58</v>
      </c>
      <c r="E156" s="39" t="s">
        <v>59</v>
      </c>
    </row>
    <row r="157" spans="1:16" ht="12.75">
      <c r="A157" t="s">
        <v>50</v>
      </c>
      <c s="34" t="s">
        <v>186</v>
      </c>
      <c s="34" t="s">
        <v>9082</v>
      </c>
      <c s="35" t="s">
        <v>5</v>
      </c>
      <c s="6" t="s">
        <v>9083</v>
      </c>
      <c s="36" t="s">
        <v>93</v>
      </c>
      <c s="37">
        <v>16</v>
      </c>
      <c s="36">
        <v>0</v>
      </c>
      <c s="36">
        <f>ROUND(G157*H157,6)</f>
      </c>
      <c r="L157" s="38">
        <v>0</v>
      </c>
      <c s="32">
        <f>ROUND(ROUND(L157,2)*ROUND(G157,3),2)</f>
      </c>
      <c s="36" t="s">
        <v>4348</v>
      </c>
      <c>
        <f>(M157*21)/100</f>
      </c>
      <c t="s">
        <v>28</v>
      </c>
    </row>
    <row r="158" spans="1:5" ht="12.75">
      <c r="A158" s="35" t="s">
        <v>55</v>
      </c>
      <c r="E158" s="39" t="s">
        <v>5</v>
      </c>
    </row>
    <row r="159" spans="1:5" ht="25.5">
      <c r="A159" s="35" t="s">
        <v>56</v>
      </c>
      <c r="E159" s="40" t="s">
        <v>9084</v>
      </c>
    </row>
    <row r="160" spans="1:5" ht="12.75">
      <c r="A160" t="s">
        <v>58</v>
      </c>
      <c r="E160" s="39" t="s">
        <v>59</v>
      </c>
    </row>
    <row r="161" spans="1:16" ht="25.5">
      <c r="A161" t="s">
        <v>50</v>
      </c>
      <c s="34" t="s">
        <v>191</v>
      </c>
      <c s="34" t="s">
        <v>9085</v>
      </c>
      <c s="35" t="s">
        <v>5</v>
      </c>
      <c s="6" t="s">
        <v>9086</v>
      </c>
      <c s="36" t="s">
        <v>93</v>
      </c>
      <c s="37">
        <v>2</v>
      </c>
      <c s="36">
        <v>0</v>
      </c>
      <c s="36">
        <f>ROUND(G161*H161,6)</f>
      </c>
      <c r="L161" s="38">
        <v>0</v>
      </c>
      <c s="32">
        <f>ROUND(ROUND(L161,2)*ROUND(G161,3),2)</f>
      </c>
      <c s="36" t="s">
        <v>4348</v>
      </c>
      <c>
        <f>(M161*21)/100</f>
      </c>
      <c t="s">
        <v>28</v>
      </c>
    </row>
    <row r="162" spans="1:5" ht="12.75">
      <c r="A162" s="35" t="s">
        <v>55</v>
      </c>
      <c r="E162" s="39" t="s">
        <v>5</v>
      </c>
    </row>
    <row r="163" spans="1:5" ht="25.5">
      <c r="A163" s="35" t="s">
        <v>56</v>
      </c>
      <c r="E163" s="40" t="s">
        <v>9087</v>
      </c>
    </row>
    <row r="164" spans="1:5" ht="12.75">
      <c r="A164" t="s">
        <v>58</v>
      </c>
      <c r="E164" s="39" t="s">
        <v>59</v>
      </c>
    </row>
    <row r="165" spans="1:16" ht="12.75">
      <c r="A165" t="s">
        <v>50</v>
      </c>
      <c s="34" t="s">
        <v>195</v>
      </c>
      <c s="34" t="s">
        <v>8892</v>
      </c>
      <c s="35" t="s">
        <v>5</v>
      </c>
      <c s="6" t="s">
        <v>8893</v>
      </c>
      <c s="36" t="s">
        <v>93</v>
      </c>
      <c s="37">
        <v>18</v>
      </c>
      <c s="36">
        <v>0</v>
      </c>
      <c s="36">
        <f>ROUND(G165*H165,6)</f>
      </c>
      <c r="L165" s="38">
        <v>0</v>
      </c>
      <c s="32">
        <f>ROUND(ROUND(L165,2)*ROUND(G165,3),2)</f>
      </c>
      <c s="36" t="s">
        <v>4348</v>
      </c>
      <c>
        <f>(M165*21)/100</f>
      </c>
      <c t="s">
        <v>28</v>
      </c>
    </row>
    <row r="166" spans="1:5" ht="12.75">
      <c r="A166" s="35" t="s">
        <v>55</v>
      </c>
      <c r="E166" s="39" t="s">
        <v>5</v>
      </c>
    </row>
    <row r="167" spans="1:5" ht="25.5">
      <c r="A167" s="35" t="s">
        <v>56</v>
      </c>
      <c r="E167" s="40" t="s">
        <v>9088</v>
      </c>
    </row>
    <row r="168" spans="1:5" ht="12.75">
      <c r="A168" t="s">
        <v>58</v>
      </c>
      <c r="E168" s="39" t="s">
        <v>59</v>
      </c>
    </row>
    <row r="169" spans="1:16" ht="25.5">
      <c r="A169" t="s">
        <v>50</v>
      </c>
      <c s="34" t="s">
        <v>200</v>
      </c>
      <c s="34" t="s">
        <v>9089</v>
      </c>
      <c s="35" t="s">
        <v>5</v>
      </c>
      <c s="6" t="s">
        <v>9090</v>
      </c>
      <c s="36" t="s">
        <v>93</v>
      </c>
      <c s="37">
        <v>8</v>
      </c>
      <c s="36">
        <v>0</v>
      </c>
      <c s="36">
        <f>ROUND(G169*H169,6)</f>
      </c>
      <c r="L169" s="38">
        <v>0</v>
      </c>
      <c s="32">
        <f>ROUND(ROUND(L169,2)*ROUND(G169,3),2)</f>
      </c>
      <c s="36" t="s">
        <v>4348</v>
      </c>
      <c>
        <f>(M169*21)/100</f>
      </c>
      <c t="s">
        <v>28</v>
      </c>
    </row>
    <row r="170" spans="1:5" ht="12.75">
      <c r="A170" s="35" t="s">
        <v>55</v>
      </c>
      <c r="E170" s="39" t="s">
        <v>5</v>
      </c>
    </row>
    <row r="171" spans="1:5" ht="12.75">
      <c r="A171" s="35" t="s">
        <v>56</v>
      </c>
      <c r="E171" s="40" t="s">
        <v>9091</v>
      </c>
    </row>
    <row r="172" spans="1:5" ht="12.75">
      <c r="A172" t="s">
        <v>58</v>
      </c>
      <c r="E172" s="39" t="s">
        <v>59</v>
      </c>
    </row>
    <row r="173" spans="1:16" ht="12.75">
      <c r="A173" t="s">
        <v>50</v>
      </c>
      <c s="34" t="s">
        <v>204</v>
      </c>
      <c s="34" t="s">
        <v>9092</v>
      </c>
      <c s="35" t="s">
        <v>5</v>
      </c>
      <c s="6" t="s">
        <v>9093</v>
      </c>
      <c s="36" t="s">
        <v>93</v>
      </c>
      <c s="37">
        <v>2</v>
      </c>
      <c s="36">
        <v>0</v>
      </c>
      <c s="36">
        <f>ROUND(G173*H173,6)</f>
      </c>
      <c r="L173" s="38">
        <v>0</v>
      </c>
      <c s="32">
        <f>ROUND(ROUND(L173,2)*ROUND(G173,3),2)</f>
      </c>
      <c s="36" t="s">
        <v>4348</v>
      </c>
      <c>
        <f>(M173*21)/100</f>
      </c>
      <c t="s">
        <v>28</v>
      </c>
    </row>
    <row r="174" spans="1:5" ht="12.75">
      <c r="A174" s="35" t="s">
        <v>55</v>
      </c>
      <c r="E174" s="39" t="s">
        <v>5</v>
      </c>
    </row>
    <row r="175" spans="1:5" ht="102">
      <c r="A175" s="35" t="s">
        <v>56</v>
      </c>
      <c r="E175" s="40" t="s">
        <v>9094</v>
      </c>
    </row>
    <row r="176" spans="1:5" ht="12.75">
      <c r="A176" t="s">
        <v>58</v>
      </c>
      <c r="E176" s="39" t="s">
        <v>59</v>
      </c>
    </row>
    <row r="177" spans="1:16" ht="12.75">
      <c r="A177" t="s">
        <v>50</v>
      </c>
      <c s="34" t="s">
        <v>207</v>
      </c>
      <c s="34" t="s">
        <v>9095</v>
      </c>
      <c s="35" t="s">
        <v>5</v>
      </c>
      <c s="6" t="s">
        <v>9096</v>
      </c>
      <c s="36" t="s">
        <v>93</v>
      </c>
      <c s="37">
        <v>2</v>
      </c>
      <c s="36">
        <v>0</v>
      </c>
      <c s="36">
        <f>ROUND(G177*H177,6)</f>
      </c>
      <c r="L177" s="38">
        <v>0</v>
      </c>
      <c s="32">
        <f>ROUND(ROUND(L177,2)*ROUND(G177,3),2)</f>
      </c>
      <c s="36" t="s">
        <v>4348</v>
      </c>
      <c>
        <f>(M177*21)/100</f>
      </c>
      <c t="s">
        <v>28</v>
      </c>
    </row>
    <row r="178" spans="1:5" ht="12.75">
      <c r="A178" s="35" t="s">
        <v>55</v>
      </c>
      <c r="E178" s="39" t="s">
        <v>5</v>
      </c>
    </row>
    <row r="179" spans="1:5" ht="12.75">
      <c r="A179" s="35" t="s">
        <v>56</v>
      </c>
      <c r="E179" s="40" t="s">
        <v>9097</v>
      </c>
    </row>
    <row r="180" spans="1:5" ht="12.75">
      <c r="A180" t="s">
        <v>58</v>
      </c>
      <c r="E180" s="39" t="s">
        <v>59</v>
      </c>
    </row>
    <row r="181" spans="1:16" ht="25.5">
      <c r="A181" t="s">
        <v>50</v>
      </c>
      <c s="34" t="s">
        <v>211</v>
      </c>
      <c s="34" t="s">
        <v>9098</v>
      </c>
      <c s="35" t="s">
        <v>5</v>
      </c>
      <c s="6" t="s">
        <v>9099</v>
      </c>
      <c s="36" t="s">
        <v>93</v>
      </c>
      <c s="37">
        <v>2</v>
      </c>
      <c s="36">
        <v>0</v>
      </c>
      <c s="36">
        <f>ROUND(G181*H181,6)</f>
      </c>
      <c r="L181" s="38">
        <v>0</v>
      </c>
      <c s="32">
        <f>ROUND(ROUND(L181,2)*ROUND(G181,3),2)</f>
      </c>
      <c s="36" t="s">
        <v>4348</v>
      </c>
      <c>
        <f>(M181*21)/100</f>
      </c>
      <c t="s">
        <v>28</v>
      </c>
    </row>
    <row r="182" spans="1:5" ht="12.75">
      <c r="A182" s="35" t="s">
        <v>55</v>
      </c>
      <c r="E182" s="39" t="s">
        <v>5</v>
      </c>
    </row>
    <row r="183" spans="1:5" ht="12.75">
      <c r="A183" s="35" t="s">
        <v>56</v>
      </c>
      <c r="E183" s="40" t="s">
        <v>9100</v>
      </c>
    </row>
    <row r="184" spans="1:5" ht="12.75">
      <c r="A184" t="s">
        <v>58</v>
      </c>
      <c r="E184" s="39" t="s">
        <v>59</v>
      </c>
    </row>
    <row r="185" spans="1:16" ht="25.5">
      <c r="A185" t="s">
        <v>50</v>
      </c>
      <c s="34" t="s">
        <v>214</v>
      </c>
      <c s="34" t="s">
        <v>9101</v>
      </c>
      <c s="35" t="s">
        <v>5</v>
      </c>
      <c s="6" t="s">
        <v>9102</v>
      </c>
      <c s="36" t="s">
        <v>93</v>
      </c>
      <c s="37">
        <v>4</v>
      </c>
      <c s="36">
        <v>0</v>
      </c>
      <c s="36">
        <f>ROUND(G185*H185,6)</f>
      </c>
      <c r="L185" s="38">
        <v>0</v>
      </c>
      <c s="32">
        <f>ROUND(ROUND(L185,2)*ROUND(G185,3),2)</f>
      </c>
      <c s="36" t="s">
        <v>4348</v>
      </c>
      <c>
        <f>(M185*21)/100</f>
      </c>
      <c t="s">
        <v>28</v>
      </c>
    </row>
    <row r="186" spans="1:5" ht="12.75">
      <c r="A186" s="35" t="s">
        <v>55</v>
      </c>
      <c r="E186" s="39" t="s">
        <v>5</v>
      </c>
    </row>
    <row r="187" spans="1:5" ht="38.25">
      <c r="A187" s="35" t="s">
        <v>56</v>
      </c>
      <c r="E187" s="40" t="s">
        <v>9103</v>
      </c>
    </row>
    <row r="188" spans="1:5" ht="12.75">
      <c r="A188" t="s">
        <v>58</v>
      </c>
      <c r="E188" s="39" t="s">
        <v>59</v>
      </c>
    </row>
    <row r="189" spans="1:16" ht="25.5">
      <c r="A189" t="s">
        <v>50</v>
      </c>
      <c s="34" t="s">
        <v>217</v>
      </c>
      <c s="34" t="s">
        <v>9104</v>
      </c>
      <c s="35" t="s">
        <v>5</v>
      </c>
      <c s="6" t="s">
        <v>9105</v>
      </c>
      <c s="36" t="s">
        <v>93</v>
      </c>
      <c s="37">
        <v>14</v>
      </c>
      <c s="36">
        <v>0</v>
      </c>
      <c s="36">
        <f>ROUND(G189*H189,6)</f>
      </c>
      <c r="L189" s="38">
        <v>0</v>
      </c>
      <c s="32">
        <f>ROUND(ROUND(L189,2)*ROUND(G189,3),2)</f>
      </c>
      <c s="36" t="s">
        <v>4348</v>
      </c>
      <c>
        <f>(M189*21)/100</f>
      </c>
      <c t="s">
        <v>28</v>
      </c>
    </row>
    <row r="190" spans="1:5" ht="12.75">
      <c r="A190" s="35" t="s">
        <v>55</v>
      </c>
      <c r="E190" s="39" t="s">
        <v>5</v>
      </c>
    </row>
    <row r="191" spans="1:5" ht="38.25">
      <c r="A191" s="35" t="s">
        <v>56</v>
      </c>
      <c r="E191" s="40" t="s">
        <v>9106</v>
      </c>
    </row>
    <row r="192" spans="1:5" ht="12.75">
      <c r="A192" t="s">
        <v>58</v>
      </c>
      <c r="E192" s="39" t="s">
        <v>59</v>
      </c>
    </row>
    <row r="193" spans="1:16" ht="12.75">
      <c r="A193" t="s">
        <v>50</v>
      </c>
      <c s="34" t="s">
        <v>221</v>
      </c>
      <c s="34" t="s">
        <v>9107</v>
      </c>
      <c s="35" t="s">
        <v>5</v>
      </c>
      <c s="6" t="s">
        <v>9108</v>
      </c>
      <c s="36" t="s">
        <v>93</v>
      </c>
      <c s="37">
        <v>2</v>
      </c>
      <c s="36">
        <v>0</v>
      </c>
      <c s="36">
        <f>ROUND(G193*H193,6)</f>
      </c>
      <c r="L193" s="38">
        <v>0</v>
      </c>
      <c s="32">
        <f>ROUND(ROUND(L193,2)*ROUND(G193,3),2)</f>
      </c>
      <c s="36" t="s">
        <v>4348</v>
      </c>
      <c>
        <f>(M193*21)/100</f>
      </c>
      <c t="s">
        <v>28</v>
      </c>
    </row>
    <row r="194" spans="1:5" ht="12.75">
      <c r="A194" s="35" t="s">
        <v>55</v>
      </c>
      <c r="E194" s="39" t="s">
        <v>5</v>
      </c>
    </row>
    <row r="195" spans="1:5" ht="38.25">
      <c r="A195" s="35" t="s">
        <v>56</v>
      </c>
      <c r="E195" s="40" t="s">
        <v>9109</v>
      </c>
    </row>
    <row r="196" spans="1:5" ht="12.75">
      <c r="A196" t="s">
        <v>58</v>
      </c>
      <c r="E196" s="39" t="s">
        <v>59</v>
      </c>
    </row>
    <row r="197" spans="1:16" ht="25.5">
      <c r="A197" t="s">
        <v>50</v>
      </c>
      <c s="34" t="s">
        <v>225</v>
      </c>
      <c s="34" t="s">
        <v>9110</v>
      </c>
      <c s="35" t="s">
        <v>5</v>
      </c>
      <c s="6" t="s">
        <v>9111</v>
      </c>
      <c s="36" t="s">
        <v>93</v>
      </c>
      <c s="37">
        <v>20</v>
      </c>
      <c s="36">
        <v>0</v>
      </c>
      <c s="36">
        <f>ROUND(G197*H197,6)</f>
      </c>
      <c r="L197" s="38">
        <v>0</v>
      </c>
      <c s="32">
        <f>ROUND(ROUND(L197,2)*ROUND(G197,3),2)</f>
      </c>
      <c s="36" t="s">
        <v>4348</v>
      </c>
      <c>
        <f>(M197*21)/100</f>
      </c>
      <c t="s">
        <v>28</v>
      </c>
    </row>
    <row r="198" spans="1:5" ht="12.75">
      <c r="A198" s="35" t="s">
        <v>55</v>
      </c>
      <c r="E198" s="39" t="s">
        <v>5</v>
      </c>
    </row>
    <row r="199" spans="1:5" ht="38.25">
      <c r="A199" s="35" t="s">
        <v>56</v>
      </c>
      <c r="E199" s="40" t="s">
        <v>9112</v>
      </c>
    </row>
    <row r="200" spans="1:5" ht="12.75">
      <c r="A200" t="s">
        <v>58</v>
      </c>
      <c r="E200" s="39" t="s">
        <v>59</v>
      </c>
    </row>
    <row r="201" spans="1:16" ht="12.75">
      <c r="A201" t="s">
        <v>50</v>
      </c>
      <c s="34" t="s">
        <v>228</v>
      </c>
      <c s="34" t="s">
        <v>9113</v>
      </c>
      <c s="35" t="s">
        <v>5</v>
      </c>
      <c s="6" t="s">
        <v>9114</v>
      </c>
      <c s="36" t="s">
        <v>93</v>
      </c>
      <c s="37">
        <v>22</v>
      </c>
      <c s="36">
        <v>0</v>
      </c>
      <c s="36">
        <f>ROUND(G201*H201,6)</f>
      </c>
      <c r="L201" s="38">
        <v>0</v>
      </c>
      <c s="32">
        <f>ROUND(ROUND(L201,2)*ROUND(G201,3),2)</f>
      </c>
      <c s="36" t="s">
        <v>4348</v>
      </c>
      <c>
        <f>(M201*21)/100</f>
      </c>
      <c t="s">
        <v>28</v>
      </c>
    </row>
    <row r="202" spans="1:5" ht="12.75">
      <c r="A202" s="35" t="s">
        <v>55</v>
      </c>
      <c r="E202" s="39" t="s">
        <v>5</v>
      </c>
    </row>
    <row r="203" spans="1:5" ht="51">
      <c r="A203" s="35" t="s">
        <v>56</v>
      </c>
      <c r="E203" s="40" t="s">
        <v>9115</v>
      </c>
    </row>
    <row r="204" spans="1:5" ht="12.75">
      <c r="A204" t="s">
        <v>58</v>
      </c>
      <c r="E204" s="39" t="s">
        <v>59</v>
      </c>
    </row>
    <row r="205" spans="1:16" ht="12.75">
      <c r="A205" t="s">
        <v>50</v>
      </c>
      <c s="34" t="s">
        <v>231</v>
      </c>
      <c s="34" t="s">
        <v>9116</v>
      </c>
      <c s="35" t="s">
        <v>5</v>
      </c>
      <c s="6" t="s">
        <v>9117</v>
      </c>
      <c s="36" t="s">
        <v>93</v>
      </c>
      <c s="37">
        <v>22</v>
      </c>
      <c s="36">
        <v>0</v>
      </c>
      <c s="36">
        <f>ROUND(G205*H205,6)</f>
      </c>
      <c r="L205" s="38">
        <v>0</v>
      </c>
      <c s="32">
        <f>ROUND(ROUND(L205,2)*ROUND(G205,3),2)</f>
      </c>
      <c s="36" t="s">
        <v>4348</v>
      </c>
      <c>
        <f>(M205*21)/100</f>
      </c>
      <c t="s">
        <v>28</v>
      </c>
    </row>
    <row r="206" spans="1:5" ht="12.75">
      <c r="A206" s="35" t="s">
        <v>55</v>
      </c>
      <c r="E206" s="39" t="s">
        <v>5</v>
      </c>
    </row>
    <row r="207" spans="1:5" ht="12.75">
      <c r="A207" s="35" t="s">
        <v>56</v>
      </c>
      <c r="E207" s="40" t="s">
        <v>9118</v>
      </c>
    </row>
    <row r="208" spans="1:5" ht="12.75">
      <c r="A208" t="s">
        <v>58</v>
      </c>
      <c r="E208" s="39" t="s">
        <v>59</v>
      </c>
    </row>
    <row r="209" spans="1:16" ht="12.75">
      <c r="A209" t="s">
        <v>50</v>
      </c>
      <c s="34" t="s">
        <v>234</v>
      </c>
      <c s="34" t="s">
        <v>8898</v>
      </c>
      <c s="35" t="s">
        <v>5</v>
      </c>
      <c s="6" t="s">
        <v>8899</v>
      </c>
      <c s="36" t="s">
        <v>93</v>
      </c>
      <c s="37">
        <v>22</v>
      </c>
      <c s="36">
        <v>0</v>
      </c>
      <c s="36">
        <f>ROUND(G209*H209,6)</f>
      </c>
      <c r="L209" s="38">
        <v>0</v>
      </c>
      <c s="32">
        <f>ROUND(ROUND(L209,2)*ROUND(G209,3),2)</f>
      </c>
      <c s="36" t="s">
        <v>4348</v>
      </c>
      <c>
        <f>(M209*21)/100</f>
      </c>
      <c t="s">
        <v>28</v>
      </c>
    </row>
    <row r="210" spans="1:5" ht="12.75">
      <c r="A210" s="35" t="s">
        <v>55</v>
      </c>
      <c r="E210" s="39" t="s">
        <v>5</v>
      </c>
    </row>
    <row r="211" spans="1:5" ht="12.75">
      <c r="A211" s="35" t="s">
        <v>56</v>
      </c>
      <c r="E211" s="40" t="s">
        <v>9119</v>
      </c>
    </row>
    <row r="212" spans="1:5" ht="12.75">
      <c r="A212" t="s">
        <v>58</v>
      </c>
      <c r="E212" s="39" t="s">
        <v>59</v>
      </c>
    </row>
    <row r="213" spans="1:16" ht="25.5">
      <c r="A213" t="s">
        <v>50</v>
      </c>
      <c s="34" t="s">
        <v>237</v>
      </c>
      <c s="34" t="s">
        <v>9120</v>
      </c>
      <c s="35" t="s">
        <v>5</v>
      </c>
      <c s="6" t="s">
        <v>9121</v>
      </c>
      <c s="36" t="s">
        <v>93</v>
      </c>
      <c s="37">
        <v>1</v>
      </c>
      <c s="36">
        <v>0</v>
      </c>
      <c s="36">
        <f>ROUND(G213*H213,6)</f>
      </c>
      <c r="L213" s="38">
        <v>0</v>
      </c>
      <c s="32">
        <f>ROUND(ROUND(L213,2)*ROUND(G213,3),2)</f>
      </c>
      <c s="36" t="s">
        <v>4348</v>
      </c>
      <c>
        <f>(M213*21)/100</f>
      </c>
      <c t="s">
        <v>28</v>
      </c>
    </row>
    <row r="214" spans="1:5" ht="12.75">
      <c r="A214" s="35" t="s">
        <v>55</v>
      </c>
      <c r="E214" s="39" t="s">
        <v>5</v>
      </c>
    </row>
    <row r="215" spans="1:5" ht="25.5">
      <c r="A215" s="35" t="s">
        <v>56</v>
      </c>
      <c r="E215" s="40" t="s">
        <v>9122</v>
      </c>
    </row>
    <row r="216" spans="1:5" ht="12.75">
      <c r="A216" t="s">
        <v>58</v>
      </c>
      <c r="E216" s="39" t="s">
        <v>59</v>
      </c>
    </row>
    <row r="217" spans="1:16" ht="25.5">
      <c r="A217" t="s">
        <v>50</v>
      </c>
      <c s="34" t="s">
        <v>241</v>
      </c>
      <c s="34" t="s">
        <v>9123</v>
      </c>
      <c s="35" t="s">
        <v>5</v>
      </c>
      <c s="6" t="s">
        <v>9124</v>
      </c>
      <c s="36" t="s">
        <v>93</v>
      </c>
      <c s="37">
        <v>3</v>
      </c>
      <c s="36">
        <v>0</v>
      </c>
      <c s="36">
        <f>ROUND(G217*H217,6)</f>
      </c>
      <c r="L217" s="38">
        <v>0</v>
      </c>
      <c s="32">
        <f>ROUND(ROUND(L217,2)*ROUND(G217,3),2)</f>
      </c>
      <c s="36" t="s">
        <v>4348</v>
      </c>
      <c>
        <f>(M217*21)/100</f>
      </c>
      <c t="s">
        <v>28</v>
      </c>
    </row>
    <row r="218" spans="1:5" ht="12.75">
      <c r="A218" s="35" t="s">
        <v>55</v>
      </c>
      <c r="E218" s="39" t="s">
        <v>5</v>
      </c>
    </row>
    <row r="219" spans="1:5" ht="12.75">
      <c r="A219" s="35" t="s">
        <v>56</v>
      </c>
      <c r="E219" s="40" t="s">
        <v>9125</v>
      </c>
    </row>
    <row r="220" spans="1:5" ht="12.75">
      <c r="A220" t="s">
        <v>58</v>
      </c>
      <c r="E220" s="39" t="s">
        <v>59</v>
      </c>
    </row>
    <row r="221" spans="1:16" ht="25.5">
      <c r="A221" t="s">
        <v>50</v>
      </c>
      <c s="34" t="s">
        <v>244</v>
      </c>
      <c s="34" t="s">
        <v>9126</v>
      </c>
      <c s="35" t="s">
        <v>5</v>
      </c>
      <c s="6" t="s">
        <v>9127</v>
      </c>
      <c s="36" t="s">
        <v>93</v>
      </c>
      <c s="37">
        <v>11</v>
      </c>
      <c s="36">
        <v>0</v>
      </c>
      <c s="36">
        <f>ROUND(G221*H221,6)</f>
      </c>
      <c r="L221" s="38">
        <v>0</v>
      </c>
      <c s="32">
        <f>ROUND(ROUND(L221,2)*ROUND(G221,3),2)</f>
      </c>
      <c s="36" t="s">
        <v>4348</v>
      </c>
      <c>
        <f>(M221*21)/100</f>
      </c>
      <c t="s">
        <v>28</v>
      </c>
    </row>
    <row r="222" spans="1:5" ht="12.75">
      <c r="A222" s="35" t="s">
        <v>55</v>
      </c>
      <c r="E222" s="39" t="s">
        <v>5</v>
      </c>
    </row>
    <row r="223" spans="1:5" ht="12.75">
      <c r="A223" s="35" t="s">
        <v>56</v>
      </c>
      <c r="E223" s="40" t="s">
        <v>9128</v>
      </c>
    </row>
    <row r="224" spans="1:5" ht="12.75">
      <c r="A224" t="s">
        <v>58</v>
      </c>
      <c r="E224" s="39" t="s">
        <v>59</v>
      </c>
    </row>
    <row r="225" spans="1:16" ht="25.5">
      <c r="A225" t="s">
        <v>50</v>
      </c>
      <c s="34" t="s">
        <v>247</v>
      </c>
      <c s="34" t="s">
        <v>9129</v>
      </c>
      <c s="35" t="s">
        <v>5</v>
      </c>
      <c s="6" t="s">
        <v>9130</v>
      </c>
      <c s="36" t="s">
        <v>93</v>
      </c>
      <c s="37">
        <v>1</v>
      </c>
      <c s="36">
        <v>0</v>
      </c>
      <c s="36">
        <f>ROUND(G225*H225,6)</f>
      </c>
      <c r="L225" s="38">
        <v>0</v>
      </c>
      <c s="32">
        <f>ROUND(ROUND(L225,2)*ROUND(G225,3),2)</f>
      </c>
      <c s="36" t="s">
        <v>4348</v>
      </c>
      <c>
        <f>(M225*21)/100</f>
      </c>
      <c t="s">
        <v>28</v>
      </c>
    </row>
    <row r="226" spans="1:5" ht="12.75">
      <c r="A226" s="35" t="s">
        <v>55</v>
      </c>
      <c r="E226" s="39" t="s">
        <v>5</v>
      </c>
    </row>
    <row r="227" spans="1:5" ht="12.75">
      <c r="A227" s="35" t="s">
        <v>56</v>
      </c>
      <c r="E227" s="40" t="s">
        <v>9131</v>
      </c>
    </row>
    <row r="228" spans="1:5" ht="12.75">
      <c r="A228" t="s">
        <v>58</v>
      </c>
      <c r="E228" s="39" t="s">
        <v>59</v>
      </c>
    </row>
    <row r="229" spans="1:16" ht="25.5">
      <c r="A229" t="s">
        <v>50</v>
      </c>
      <c s="34" t="s">
        <v>250</v>
      </c>
      <c s="34" t="s">
        <v>9132</v>
      </c>
      <c s="35" t="s">
        <v>5</v>
      </c>
      <c s="6" t="s">
        <v>9133</v>
      </c>
      <c s="36" t="s">
        <v>93</v>
      </c>
      <c s="37">
        <v>1</v>
      </c>
      <c s="36">
        <v>0</v>
      </c>
      <c s="36">
        <f>ROUND(G229*H229,6)</f>
      </c>
      <c r="L229" s="38">
        <v>0</v>
      </c>
      <c s="32">
        <f>ROUND(ROUND(L229,2)*ROUND(G229,3),2)</f>
      </c>
      <c s="36" t="s">
        <v>4348</v>
      </c>
      <c>
        <f>(M229*21)/100</f>
      </c>
      <c t="s">
        <v>28</v>
      </c>
    </row>
    <row r="230" spans="1:5" ht="12.75">
      <c r="A230" s="35" t="s">
        <v>55</v>
      </c>
      <c r="E230" s="39" t="s">
        <v>5</v>
      </c>
    </row>
    <row r="231" spans="1:5" ht="12.75">
      <c r="A231" s="35" t="s">
        <v>56</v>
      </c>
      <c r="E231" s="40" t="s">
        <v>9134</v>
      </c>
    </row>
    <row r="232" spans="1:5" ht="12.75">
      <c r="A232" t="s">
        <v>58</v>
      </c>
      <c r="E232" s="39" t="s">
        <v>59</v>
      </c>
    </row>
    <row r="233" spans="1:16" ht="12.75">
      <c r="A233" t="s">
        <v>50</v>
      </c>
      <c s="34" t="s">
        <v>253</v>
      </c>
      <c s="34" t="s">
        <v>9135</v>
      </c>
      <c s="35" t="s">
        <v>5</v>
      </c>
      <c s="6" t="s">
        <v>9136</v>
      </c>
      <c s="36" t="s">
        <v>865</v>
      </c>
      <c s="37">
        <v>1</v>
      </c>
      <c s="36">
        <v>0</v>
      </c>
      <c s="36">
        <f>ROUND(G233*H233,6)</f>
      </c>
      <c r="L233" s="38">
        <v>0</v>
      </c>
      <c s="32">
        <f>ROUND(ROUND(L233,2)*ROUND(G233,3),2)</f>
      </c>
      <c s="36" t="s">
        <v>4348</v>
      </c>
      <c>
        <f>(M233*21)/100</f>
      </c>
      <c t="s">
        <v>28</v>
      </c>
    </row>
    <row r="234" spans="1:5" ht="12.75">
      <c r="A234" s="35" t="s">
        <v>55</v>
      </c>
      <c r="E234" s="39" t="s">
        <v>5</v>
      </c>
    </row>
    <row r="235" spans="1:5" ht="12.75">
      <c r="A235" s="35" t="s">
        <v>56</v>
      </c>
      <c r="E235" s="40" t="s">
        <v>9137</v>
      </c>
    </row>
    <row r="236" spans="1:5" ht="12.75">
      <c r="A236" t="s">
        <v>58</v>
      </c>
      <c r="E236" s="39" t="s">
        <v>59</v>
      </c>
    </row>
    <row r="237" spans="1:16" ht="25.5">
      <c r="A237" t="s">
        <v>50</v>
      </c>
      <c s="34" t="s">
        <v>256</v>
      </c>
      <c s="34" t="s">
        <v>8652</v>
      </c>
      <c s="35" t="s">
        <v>5</v>
      </c>
      <c s="6" t="s">
        <v>8653</v>
      </c>
      <c s="36" t="s">
        <v>93</v>
      </c>
      <c s="37">
        <v>1</v>
      </c>
      <c s="36">
        <v>0</v>
      </c>
      <c s="36">
        <f>ROUND(G237*H237,6)</f>
      </c>
      <c r="L237" s="38">
        <v>0</v>
      </c>
      <c s="32">
        <f>ROUND(ROUND(L237,2)*ROUND(G237,3),2)</f>
      </c>
      <c s="36" t="s">
        <v>4348</v>
      </c>
      <c>
        <f>(M237*21)/100</f>
      </c>
      <c t="s">
        <v>28</v>
      </c>
    </row>
    <row r="238" spans="1:5" ht="12.75">
      <c r="A238" s="35" t="s">
        <v>55</v>
      </c>
      <c r="E238" s="39" t="s">
        <v>5</v>
      </c>
    </row>
    <row r="239" spans="1:5" ht="12.75">
      <c r="A239" s="35" t="s">
        <v>56</v>
      </c>
      <c r="E239" s="40" t="s">
        <v>9138</v>
      </c>
    </row>
    <row r="240" spans="1:5" ht="12.75">
      <c r="A240" t="s">
        <v>58</v>
      </c>
      <c r="E240" s="39" t="s">
        <v>59</v>
      </c>
    </row>
    <row r="241" spans="1:16" ht="12.75">
      <c r="A241" t="s">
        <v>50</v>
      </c>
      <c s="34" t="s">
        <v>259</v>
      </c>
      <c s="34" t="s">
        <v>9139</v>
      </c>
      <c s="35" t="s">
        <v>5</v>
      </c>
      <c s="6" t="s">
        <v>9140</v>
      </c>
      <c s="36" t="s">
        <v>93</v>
      </c>
      <c s="37">
        <v>1</v>
      </c>
      <c s="36">
        <v>0</v>
      </c>
      <c s="36">
        <f>ROUND(G241*H241,6)</f>
      </c>
      <c r="L241" s="38">
        <v>0</v>
      </c>
      <c s="32">
        <f>ROUND(ROUND(L241,2)*ROUND(G241,3),2)</f>
      </c>
      <c s="36" t="s">
        <v>4348</v>
      </c>
      <c>
        <f>(M241*21)/100</f>
      </c>
      <c t="s">
        <v>28</v>
      </c>
    </row>
    <row r="242" spans="1:5" ht="12.75">
      <c r="A242" s="35" t="s">
        <v>55</v>
      </c>
      <c r="E242" s="39" t="s">
        <v>5</v>
      </c>
    </row>
    <row r="243" spans="1:5" ht="25.5">
      <c r="A243" s="35" t="s">
        <v>56</v>
      </c>
      <c r="E243" s="40" t="s">
        <v>9141</v>
      </c>
    </row>
    <row r="244" spans="1:5" ht="12.75">
      <c r="A244" t="s">
        <v>58</v>
      </c>
      <c r="E244" s="39" t="s">
        <v>59</v>
      </c>
    </row>
    <row r="245" spans="1:16" ht="25.5">
      <c r="A245" t="s">
        <v>50</v>
      </c>
      <c s="34" t="s">
        <v>262</v>
      </c>
      <c s="34" t="s">
        <v>9142</v>
      </c>
      <c s="35" t="s">
        <v>5</v>
      </c>
      <c s="6" t="s">
        <v>9143</v>
      </c>
      <c s="36" t="s">
        <v>93</v>
      </c>
      <c s="37">
        <v>1</v>
      </c>
      <c s="36">
        <v>0</v>
      </c>
      <c s="36">
        <f>ROUND(G245*H245,6)</f>
      </c>
      <c r="L245" s="38">
        <v>0</v>
      </c>
      <c s="32">
        <f>ROUND(ROUND(L245,2)*ROUND(G245,3),2)</f>
      </c>
      <c s="36" t="s">
        <v>4348</v>
      </c>
      <c>
        <f>(M245*21)/100</f>
      </c>
      <c t="s">
        <v>28</v>
      </c>
    </row>
    <row r="246" spans="1:5" ht="12.75">
      <c r="A246" s="35" t="s">
        <v>55</v>
      </c>
      <c r="E246" s="39" t="s">
        <v>5</v>
      </c>
    </row>
    <row r="247" spans="1:5" ht="25.5">
      <c r="A247" s="35" t="s">
        <v>56</v>
      </c>
      <c r="E247" s="40" t="s">
        <v>9144</v>
      </c>
    </row>
    <row r="248" spans="1:5" ht="12.75">
      <c r="A248" t="s">
        <v>58</v>
      </c>
      <c r="E248" s="39" t="s">
        <v>59</v>
      </c>
    </row>
    <row r="249" spans="1:16" ht="12.75">
      <c r="A249" t="s">
        <v>50</v>
      </c>
      <c s="34" t="s">
        <v>266</v>
      </c>
      <c s="34" t="s">
        <v>9145</v>
      </c>
      <c s="35" t="s">
        <v>5</v>
      </c>
      <c s="6" t="s">
        <v>9146</v>
      </c>
      <c s="36" t="s">
        <v>93</v>
      </c>
      <c s="37">
        <v>3</v>
      </c>
      <c s="36">
        <v>0</v>
      </c>
      <c s="36">
        <f>ROUND(G249*H249,6)</f>
      </c>
      <c r="L249" s="38">
        <v>0</v>
      </c>
      <c s="32">
        <f>ROUND(ROUND(L249,2)*ROUND(G249,3),2)</f>
      </c>
      <c s="36" t="s">
        <v>4348</v>
      </c>
      <c>
        <f>(M249*21)/100</f>
      </c>
      <c t="s">
        <v>28</v>
      </c>
    </row>
    <row r="250" spans="1:5" ht="12.75">
      <c r="A250" s="35" t="s">
        <v>55</v>
      </c>
      <c r="E250" s="39" t="s">
        <v>5</v>
      </c>
    </row>
    <row r="251" spans="1:5" ht="12.75">
      <c r="A251" s="35" t="s">
        <v>56</v>
      </c>
      <c r="E251" s="40" t="s">
        <v>9147</v>
      </c>
    </row>
    <row r="252" spans="1:5" ht="12.75">
      <c r="A252" t="s">
        <v>58</v>
      </c>
      <c r="E252" s="39" t="s">
        <v>59</v>
      </c>
    </row>
    <row r="253" spans="1:16" ht="12.75">
      <c r="A253" t="s">
        <v>50</v>
      </c>
      <c s="34" t="s">
        <v>270</v>
      </c>
      <c s="34" t="s">
        <v>9148</v>
      </c>
      <c s="35" t="s">
        <v>5</v>
      </c>
      <c s="6" t="s">
        <v>9149</v>
      </c>
      <c s="36" t="s">
        <v>93</v>
      </c>
      <c s="37">
        <v>3</v>
      </c>
      <c s="36">
        <v>0</v>
      </c>
      <c s="36">
        <f>ROUND(G253*H253,6)</f>
      </c>
      <c r="L253" s="38">
        <v>0</v>
      </c>
      <c s="32">
        <f>ROUND(ROUND(L253,2)*ROUND(G253,3),2)</f>
      </c>
      <c s="36" t="s">
        <v>4348</v>
      </c>
      <c>
        <f>(M253*21)/100</f>
      </c>
      <c t="s">
        <v>28</v>
      </c>
    </row>
    <row r="254" spans="1:5" ht="12.75">
      <c r="A254" s="35" t="s">
        <v>55</v>
      </c>
      <c r="E254" s="39" t="s">
        <v>5</v>
      </c>
    </row>
    <row r="255" spans="1:5" ht="12.75">
      <c r="A255" s="35" t="s">
        <v>56</v>
      </c>
      <c r="E255" s="40" t="s">
        <v>9150</v>
      </c>
    </row>
    <row r="256" spans="1:5" ht="12.75">
      <c r="A256" t="s">
        <v>58</v>
      </c>
      <c r="E256" s="39" t="s">
        <v>59</v>
      </c>
    </row>
    <row r="257" spans="1:16" ht="12.75">
      <c r="A257" t="s">
        <v>50</v>
      </c>
      <c s="34" t="s">
        <v>274</v>
      </c>
      <c s="34" t="s">
        <v>9151</v>
      </c>
      <c s="35" t="s">
        <v>5</v>
      </c>
      <c s="6" t="s">
        <v>9152</v>
      </c>
      <c s="36" t="s">
        <v>93</v>
      </c>
      <c s="37">
        <v>3</v>
      </c>
      <c s="36">
        <v>0</v>
      </c>
      <c s="36">
        <f>ROUND(G257*H257,6)</f>
      </c>
      <c r="L257" s="38">
        <v>0</v>
      </c>
      <c s="32">
        <f>ROUND(ROUND(L257,2)*ROUND(G257,3),2)</f>
      </c>
      <c s="36" t="s">
        <v>4348</v>
      </c>
      <c>
        <f>(M257*21)/100</f>
      </c>
      <c t="s">
        <v>28</v>
      </c>
    </row>
    <row r="258" spans="1:5" ht="12.75">
      <c r="A258" s="35" t="s">
        <v>55</v>
      </c>
      <c r="E258" s="39" t="s">
        <v>5</v>
      </c>
    </row>
    <row r="259" spans="1:5" ht="12.75">
      <c r="A259" s="35" t="s">
        <v>56</v>
      </c>
      <c r="E259" s="40" t="s">
        <v>9150</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4348</v>
      </c>
      <c>
        <f>(M261*21)/100</f>
      </c>
      <c t="s">
        <v>28</v>
      </c>
    </row>
    <row r="262" spans="1:5" ht="12.75">
      <c r="A262" s="35" t="s">
        <v>55</v>
      </c>
      <c r="E262" s="39" t="s">
        <v>5</v>
      </c>
    </row>
    <row r="263" spans="1:5" ht="12.75">
      <c r="A263" s="35" t="s">
        <v>56</v>
      </c>
      <c r="E263" s="40" t="s">
        <v>9153</v>
      </c>
    </row>
    <row r="264" spans="1:5" ht="12.75">
      <c r="A264" t="s">
        <v>58</v>
      </c>
      <c r="E264" s="39" t="s">
        <v>59</v>
      </c>
    </row>
    <row r="265" spans="1:16" ht="12.75">
      <c r="A265" t="s">
        <v>50</v>
      </c>
      <c s="34" t="s">
        <v>281</v>
      </c>
      <c s="34" t="s">
        <v>9154</v>
      </c>
      <c s="35" t="s">
        <v>5</v>
      </c>
      <c s="6" t="s">
        <v>9155</v>
      </c>
      <c s="36" t="s">
        <v>93</v>
      </c>
      <c s="37">
        <v>1</v>
      </c>
      <c s="36">
        <v>0</v>
      </c>
      <c s="36">
        <f>ROUND(G265*H265,6)</f>
      </c>
      <c r="L265" s="38">
        <v>0</v>
      </c>
      <c s="32">
        <f>ROUND(ROUND(L265,2)*ROUND(G265,3),2)</f>
      </c>
      <c s="36" t="s">
        <v>4348</v>
      </c>
      <c>
        <f>(M265*21)/100</f>
      </c>
      <c t="s">
        <v>28</v>
      </c>
    </row>
    <row r="266" spans="1:5" ht="12.75">
      <c r="A266" s="35" t="s">
        <v>55</v>
      </c>
      <c r="E266" s="39" t="s">
        <v>5</v>
      </c>
    </row>
    <row r="267" spans="1:5" ht="12.75">
      <c r="A267" s="35" t="s">
        <v>56</v>
      </c>
      <c r="E267" s="40" t="s">
        <v>9156</v>
      </c>
    </row>
    <row r="268" spans="1:5" ht="12.75">
      <c r="A268" t="s">
        <v>58</v>
      </c>
      <c r="E268" s="39" t="s">
        <v>59</v>
      </c>
    </row>
    <row r="269" spans="1:13" ht="12.75">
      <c r="A269" t="s">
        <v>47</v>
      </c>
      <c r="C269" s="31" t="s">
        <v>5258</v>
      </c>
      <c r="E269" s="33" t="s">
        <v>5259</v>
      </c>
      <c r="J269" s="32">
        <f>0</f>
      </c>
      <c s="32">
        <f>0</f>
      </c>
      <c s="32">
        <f>0+L270+L274+L278+L282+L286+L290+L294</f>
      </c>
      <c s="32">
        <f>0+M270+M274+M278+M282+M286+M290+M294</f>
      </c>
    </row>
    <row r="270" spans="1:16" ht="12.75">
      <c r="A270" t="s">
        <v>50</v>
      </c>
      <c s="34" t="s">
        <v>284</v>
      </c>
      <c s="34" t="s">
        <v>9157</v>
      </c>
      <c s="35" t="s">
        <v>5</v>
      </c>
      <c s="6" t="s">
        <v>5264</v>
      </c>
      <c s="36" t="s">
        <v>1008</v>
      </c>
      <c s="37">
        <v>51.2</v>
      </c>
      <c s="36">
        <v>0</v>
      </c>
      <c s="36">
        <f>ROUND(G270*H270,6)</f>
      </c>
      <c r="L270" s="38">
        <v>0</v>
      </c>
      <c s="32">
        <f>ROUND(ROUND(L270,2)*ROUND(G270,3),2)</f>
      </c>
      <c s="36" t="s">
        <v>4348</v>
      </c>
      <c>
        <f>(M270*21)/100</f>
      </c>
      <c t="s">
        <v>28</v>
      </c>
    </row>
    <row r="271" spans="1:5" ht="12.75">
      <c r="A271" s="35" t="s">
        <v>55</v>
      </c>
      <c r="E271" s="39" t="s">
        <v>5</v>
      </c>
    </row>
    <row r="272" spans="1:5" ht="12.75">
      <c r="A272" s="35" t="s">
        <v>56</v>
      </c>
      <c r="E272" s="40" t="s">
        <v>9158</v>
      </c>
    </row>
    <row r="273" spans="1:5" ht="12.75">
      <c r="A273" t="s">
        <v>58</v>
      </c>
      <c r="E273" s="39" t="s">
        <v>59</v>
      </c>
    </row>
    <row r="274" spans="1:16" ht="12.75">
      <c r="A274" t="s">
        <v>50</v>
      </c>
      <c s="34" t="s">
        <v>287</v>
      </c>
      <c s="34" t="s">
        <v>9159</v>
      </c>
      <c s="35" t="s">
        <v>5</v>
      </c>
      <c s="6" t="s">
        <v>9160</v>
      </c>
      <c s="36" t="s">
        <v>93</v>
      </c>
      <c s="37">
        <v>2</v>
      </c>
      <c s="36">
        <v>0</v>
      </c>
      <c s="36">
        <f>ROUND(G274*H274,6)</f>
      </c>
      <c r="L274" s="38">
        <v>0</v>
      </c>
      <c s="32">
        <f>ROUND(ROUND(L274,2)*ROUND(G274,3),2)</f>
      </c>
      <c s="36" t="s">
        <v>4348</v>
      </c>
      <c>
        <f>(M274*21)/100</f>
      </c>
      <c t="s">
        <v>28</v>
      </c>
    </row>
    <row r="275" spans="1:5" ht="12.75">
      <c r="A275" s="35" t="s">
        <v>55</v>
      </c>
      <c r="E275" s="39" t="s">
        <v>5</v>
      </c>
    </row>
    <row r="276" spans="1:5" ht="25.5">
      <c r="A276" s="35" t="s">
        <v>56</v>
      </c>
      <c r="E276" s="40" t="s">
        <v>9161</v>
      </c>
    </row>
    <row r="277" spans="1:5" ht="12.75">
      <c r="A277" t="s">
        <v>58</v>
      </c>
      <c r="E277" s="39" t="s">
        <v>59</v>
      </c>
    </row>
    <row r="278" spans="1:16" ht="12.75">
      <c r="A278" t="s">
        <v>50</v>
      </c>
      <c s="34" t="s">
        <v>290</v>
      </c>
      <c s="34" t="s">
        <v>9162</v>
      </c>
      <c s="35" t="s">
        <v>5</v>
      </c>
      <c s="6" t="s">
        <v>9163</v>
      </c>
      <c s="36" t="s">
        <v>93</v>
      </c>
      <c s="37">
        <v>2</v>
      </c>
      <c s="36">
        <v>0</v>
      </c>
      <c s="36">
        <f>ROUND(G278*H278,6)</f>
      </c>
      <c r="L278" s="38">
        <v>0</v>
      </c>
      <c s="32">
        <f>ROUND(ROUND(L278,2)*ROUND(G278,3),2)</f>
      </c>
      <c s="36" t="s">
        <v>4348</v>
      </c>
      <c>
        <f>(M278*21)/100</f>
      </c>
      <c t="s">
        <v>28</v>
      </c>
    </row>
    <row r="279" spans="1:5" ht="12.75">
      <c r="A279" s="35" t="s">
        <v>55</v>
      </c>
      <c r="E279" s="39" t="s">
        <v>5</v>
      </c>
    </row>
    <row r="280" spans="1:5" ht="12.75">
      <c r="A280" s="35" t="s">
        <v>56</v>
      </c>
      <c r="E280" s="40" t="s">
        <v>9164</v>
      </c>
    </row>
    <row r="281" spans="1:5" ht="12.75">
      <c r="A281" t="s">
        <v>58</v>
      </c>
      <c r="E281" s="39" t="s">
        <v>59</v>
      </c>
    </row>
    <row r="282" spans="1:16" ht="12.75">
      <c r="A282" t="s">
        <v>50</v>
      </c>
      <c s="34" t="s">
        <v>293</v>
      </c>
      <c s="34" t="s">
        <v>9165</v>
      </c>
      <c s="35" t="s">
        <v>5</v>
      </c>
      <c s="6" t="s">
        <v>9166</v>
      </c>
      <c s="36" t="s">
        <v>93</v>
      </c>
      <c s="37">
        <v>2</v>
      </c>
      <c s="36">
        <v>0</v>
      </c>
      <c s="36">
        <f>ROUND(G282*H282,6)</f>
      </c>
      <c r="L282" s="38">
        <v>0</v>
      </c>
      <c s="32">
        <f>ROUND(ROUND(L282,2)*ROUND(G282,3),2)</f>
      </c>
      <c s="36" t="s">
        <v>4348</v>
      </c>
      <c>
        <f>(M282*21)/100</f>
      </c>
      <c t="s">
        <v>28</v>
      </c>
    </row>
    <row r="283" spans="1:5" ht="12.75">
      <c r="A283" s="35" t="s">
        <v>55</v>
      </c>
      <c r="E283" s="39" t="s">
        <v>5</v>
      </c>
    </row>
    <row r="284" spans="1:5" ht="12.75">
      <c r="A284" s="35" t="s">
        <v>56</v>
      </c>
      <c r="E284" s="40" t="s">
        <v>9164</v>
      </c>
    </row>
    <row r="285" spans="1:5" ht="12.75">
      <c r="A285" t="s">
        <v>58</v>
      </c>
      <c r="E285" s="39" t="s">
        <v>59</v>
      </c>
    </row>
    <row r="286" spans="1:16" ht="12.75">
      <c r="A286" t="s">
        <v>50</v>
      </c>
      <c s="34" t="s">
        <v>297</v>
      </c>
      <c s="34" t="s">
        <v>9167</v>
      </c>
      <c s="35" t="s">
        <v>5</v>
      </c>
      <c s="6" t="s">
        <v>5264</v>
      </c>
      <c s="36" t="s">
        <v>2809</v>
      </c>
      <c s="37">
        <v>87.5</v>
      </c>
      <c s="36">
        <v>0</v>
      </c>
      <c s="36">
        <f>ROUND(G286*H286,6)</f>
      </c>
      <c r="L286" s="38">
        <v>0</v>
      </c>
      <c s="32">
        <f>ROUND(ROUND(L286,2)*ROUND(G286,3),2)</f>
      </c>
      <c s="36" t="s">
        <v>4348</v>
      </c>
      <c>
        <f>(M286*21)/100</f>
      </c>
      <c t="s">
        <v>28</v>
      </c>
    </row>
    <row r="287" spans="1:5" ht="12.75">
      <c r="A287" s="35" t="s">
        <v>55</v>
      </c>
      <c r="E287" s="39" t="s">
        <v>5</v>
      </c>
    </row>
    <row r="288" spans="1:5" ht="25.5">
      <c r="A288" s="35" t="s">
        <v>56</v>
      </c>
      <c r="E288" s="40" t="s">
        <v>9168</v>
      </c>
    </row>
    <row r="289" spans="1:5" ht="12.75">
      <c r="A289" t="s">
        <v>58</v>
      </c>
      <c r="E289" s="39" t="s">
        <v>59</v>
      </c>
    </row>
    <row r="290" spans="1:16" ht="12.75">
      <c r="A290" t="s">
        <v>50</v>
      </c>
      <c s="34" t="s">
        <v>300</v>
      </c>
      <c s="34" t="s">
        <v>8914</v>
      </c>
      <c s="35" t="s">
        <v>5</v>
      </c>
      <c s="6" t="s">
        <v>8915</v>
      </c>
      <c s="36" t="s">
        <v>93</v>
      </c>
      <c s="37">
        <v>1</v>
      </c>
      <c s="36">
        <v>0</v>
      </c>
      <c s="36">
        <f>ROUND(G290*H290,6)</f>
      </c>
      <c r="L290" s="38">
        <v>0</v>
      </c>
      <c s="32">
        <f>ROUND(ROUND(L290,2)*ROUND(G290,3),2)</f>
      </c>
      <c s="36" t="s">
        <v>4348</v>
      </c>
      <c>
        <f>(M290*21)/100</f>
      </c>
      <c t="s">
        <v>28</v>
      </c>
    </row>
    <row r="291" spans="1:5" ht="12.75">
      <c r="A291" s="35" t="s">
        <v>55</v>
      </c>
      <c r="E291" s="39" t="s">
        <v>5</v>
      </c>
    </row>
    <row r="292" spans="1:5" ht="12.75">
      <c r="A292" s="35" t="s">
        <v>56</v>
      </c>
      <c r="E292" s="40" t="s">
        <v>9169</v>
      </c>
    </row>
    <row r="293" spans="1:5" ht="12.75">
      <c r="A293" t="s">
        <v>58</v>
      </c>
      <c r="E293" s="39" t="s">
        <v>59</v>
      </c>
    </row>
    <row r="294" spans="1:16" ht="12.75">
      <c r="A294" t="s">
        <v>50</v>
      </c>
      <c s="34" t="s">
        <v>303</v>
      </c>
      <c s="34" t="s">
        <v>8736</v>
      </c>
      <c s="35" t="s">
        <v>5</v>
      </c>
      <c s="6" t="s">
        <v>8737</v>
      </c>
      <c s="36" t="s">
        <v>62</v>
      </c>
      <c s="37">
        <v>2.048</v>
      </c>
      <c s="36">
        <v>0</v>
      </c>
      <c s="36">
        <f>ROUND(G294*H294,6)</f>
      </c>
      <c r="L294" s="38">
        <v>0</v>
      </c>
      <c s="32">
        <f>ROUND(ROUND(L294,2)*ROUND(G294,3),2)</f>
      </c>
      <c s="36" t="s">
        <v>4348</v>
      </c>
      <c>
        <f>(M294*21)/100</f>
      </c>
      <c t="s">
        <v>28</v>
      </c>
    </row>
    <row r="295" spans="1:5" ht="12.75">
      <c r="A295" s="35" t="s">
        <v>55</v>
      </c>
      <c r="E295" s="39" t="s">
        <v>5</v>
      </c>
    </row>
    <row r="296" spans="1:5" ht="25.5">
      <c r="A296" s="35" t="s">
        <v>56</v>
      </c>
      <c r="E296" s="40" t="s">
        <v>9170</v>
      </c>
    </row>
    <row r="297" spans="1:5" ht="12.75">
      <c r="A297" t="s">
        <v>58</v>
      </c>
      <c r="E297" s="39" t="s">
        <v>59</v>
      </c>
    </row>
    <row r="298" spans="1:13" ht="12.75">
      <c r="A298" t="s">
        <v>47</v>
      </c>
      <c r="C298" s="31" t="s">
        <v>1585</v>
      </c>
      <c r="E298" s="33" t="s">
        <v>5272</v>
      </c>
      <c r="J298" s="32">
        <f>0</f>
      </c>
      <c s="32">
        <f>0</f>
      </c>
      <c s="32">
        <f>0+L299+L303+L307+L311+L315+L319+L323+L327+L331+L335+L339+L343+L347+L351</f>
      </c>
      <c s="32">
        <f>0+M299+M303+M307+M311+M315+M319+M323+M327+M331+M335+M339+M343+M347+M351</f>
      </c>
    </row>
    <row r="299" spans="1:16" ht="25.5">
      <c r="A299" t="s">
        <v>50</v>
      </c>
      <c s="34" t="s">
        <v>308</v>
      </c>
      <c s="34" t="s">
        <v>9171</v>
      </c>
      <c s="35" t="s">
        <v>5</v>
      </c>
      <c s="6" t="s">
        <v>9172</v>
      </c>
      <c s="36" t="s">
        <v>93</v>
      </c>
      <c s="37">
        <v>1</v>
      </c>
      <c s="36">
        <v>0</v>
      </c>
      <c s="36">
        <f>ROUND(G299*H299,6)</f>
      </c>
      <c r="L299" s="38">
        <v>0</v>
      </c>
      <c s="32">
        <f>ROUND(ROUND(L299,2)*ROUND(G299,3),2)</f>
      </c>
      <c s="36" t="s">
        <v>4348</v>
      </c>
      <c>
        <f>(M299*21)/100</f>
      </c>
      <c t="s">
        <v>28</v>
      </c>
    </row>
    <row r="300" spans="1:5" ht="12.75">
      <c r="A300" s="35" t="s">
        <v>55</v>
      </c>
      <c r="E300" s="39" t="s">
        <v>5</v>
      </c>
    </row>
    <row r="301" spans="1:5" ht="12.75">
      <c r="A301" s="35" t="s">
        <v>56</v>
      </c>
      <c r="E301" s="40" t="s">
        <v>9173</v>
      </c>
    </row>
    <row r="302" spans="1:5" ht="12.75">
      <c r="A302" t="s">
        <v>58</v>
      </c>
      <c r="E302" s="39" t="s">
        <v>59</v>
      </c>
    </row>
    <row r="303" spans="1:16" ht="25.5">
      <c r="A303" t="s">
        <v>50</v>
      </c>
      <c s="34" t="s">
        <v>312</v>
      </c>
      <c s="34" t="s">
        <v>2504</v>
      </c>
      <c s="35" t="s">
        <v>5</v>
      </c>
      <c s="6" t="s">
        <v>8740</v>
      </c>
      <c s="36" t="s">
        <v>93</v>
      </c>
      <c s="37">
        <v>2</v>
      </c>
      <c s="36">
        <v>0</v>
      </c>
      <c s="36">
        <f>ROUND(G303*H303,6)</f>
      </c>
      <c r="L303" s="38">
        <v>0</v>
      </c>
      <c s="32">
        <f>ROUND(ROUND(L303,2)*ROUND(G303,3),2)</f>
      </c>
      <c s="36" t="s">
        <v>4348</v>
      </c>
      <c>
        <f>(M303*21)/100</f>
      </c>
      <c t="s">
        <v>28</v>
      </c>
    </row>
    <row r="304" spans="1:5" ht="12.75">
      <c r="A304" s="35" t="s">
        <v>55</v>
      </c>
      <c r="E304" s="39" t="s">
        <v>5</v>
      </c>
    </row>
    <row r="305" spans="1:5" ht="25.5">
      <c r="A305" s="35" t="s">
        <v>56</v>
      </c>
      <c r="E305" s="40" t="s">
        <v>9174</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4348</v>
      </c>
      <c>
        <f>(M307*21)/100</f>
      </c>
      <c t="s">
        <v>28</v>
      </c>
    </row>
    <row r="308" spans="1:5" ht="12.75">
      <c r="A308" s="35" t="s">
        <v>55</v>
      </c>
      <c r="E308" s="39" t="s">
        <v>5</v>
      </c>
    </row>
    <row r="309" spans="1:5" ht="12.75">
      <c r="A309" s="35" t="s">
        <v>56</v>
      </c>
      <c r="E309" s="40" t="s">
        <v>5274</v>
      </c>
    </row>
    <row r="310" spans="1:5" ht="12.75">
      <c r="A310" t="s">
        <v>58</v>
      </c>
      <c r="E310" s="39" t="s">
        <v>59</v>
      </c>
    </row>
    <row r="311" spans="1:16" ht="12.75">
      <c r="A311" t="s">
        <v>50</v>
      </c>
      <c s="34" t="s">
        <v>320</v>
      </c>
      <c s="34" t="s">
        <v>9175</v>
      </c>
      <c s="35" t="s">
        <v>5</v>
      </c>
      <c s="6" t="s">
        <v>9176</v>
      </c>
      <c s="36" t="s">
        <v>93</v>
      </c>
      <c s="37">
        <v>1</v>
      </c>
      <c s="36">
        <v>0</v>
      </c>
      <c s="36">
        <f>ROUND(G311*H311,6)</f>
      </c>
      <c r="L311" s="38">
        <v>0</v>
      </c>
      <c s="32">
        <f>ROUND(ROUND(L311,2)*ROUND(G311,3),2)</f>
      </c>
      <c s="36" t="s">
        <v>4348</v>
      </c>
      <c>
        <f>(M311*21)/100</f>
      </c>
      <c t="s">
        <v>28</v>
      </c>
    </row>
    <row r="312" spans="1:5" ht="12.75">
      <c r="A312" s="35" t="s">
        <v>55</v>
      </c>
      <c r="E312" s="39" t="s">
        <v>5</v>
      </c>
    </row>
    <row r="313" spans="1:5" ht="12.75">
      <c r="A313" s="35" t="s">
        <v>56</v>
      </c>
      <c r="E313" s="40" t="s">
        <v>9177</v>
      </c>
    </row>
    <row r="314" spans="1:5" ht="12.75">
      <c r="A314" t="s">
        <v>58</v>
      </c>
      <c r="E314" s="39" t="s">
        <v>59</v>
      </c>
    </row>
    <row r="315" spans="1:16" ht="12.75">
      <c r="A315" t="s">
        <v>50</v>
      </c>
      <c s="34" t="s">
        <v>324</v>
      </c>
      <c s="34" t="s">
        <v>8745</v>
      </c>
      <c s="35" t="s">
        <v>5</v>
      </c>
      <c s="6" t="s">
        <v>8746</v>
      </c>
      <c s="36" t="s">
        <v>93</v>
      </c>
      <c s="37">
        <v>11</v>
      </c>
      <c s="36">
        <v>0</v>
      </c>
      <c s="36">
        <f>ROUND(G315*H315,6)</f>
      </c>
      <c r="L315" s="38">
        <v>0</v>
      </c>
      <c s="32">
        <f>ROUND(ROUND(L315,2)*ROUND(G315,3),2)</f>
      </c>
      <c s="36" t="s">
        <v>4348</v>
      </c>
      <c>
        <f>(M315*21)/100</f>
      </c>
      <c t="s">
        <v>28</v>
      </c>
    </row>
    <row r="316" spans="1:5" ht="12.75">
      <c r="A316" s="35" t="s">
        <v>55</v>
      </c>
      <c r="E316" s="39" t="s">
        <v>5</v>
      </c>
    </row>
    <row r="317" spans="1:5" ht="12.75">
      <c r="A317" s="35" t="s">
        <v>56</v>
      </c>
      <c r="E317" s="40" t="s">
        <v>9178</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4348</v>
      </c>
      <c>
        <f>(M319*21)/100</f>
      </c>
      <c t="s">
        <v>28</v>
      </c>
    </row>
    <row r="320" spans="1:5" ht="12.75">
      <c r="A320" s="35" t="s">
        <v>55</v>
      </c>
      <c r="E320" s="39" t="s">
        <v>5</v>
      </c>
    </row>
    <row r="321" spans="1:5" ht="12.75">
      <c r="A321" s="35" t="s">
        <v>56</v>
      </c>
      <c r="E321" s="40" t="s">
        <v>9179</v>
      </c>
    </row>
    <row r="322" spans="1:5" ht="12.75">
      <c r="A322" t="s">
        <v>58</v>
      </c>
      <c r="E322" s="39" t="s">
        <v>59</v>
      </c>
    </row>
    <row r="323" spans="1:16" ht="12.75">
      <c r="A323" t="s">
        <v>50</v>
      </c>
      <c s="34" t="s">
        <v>333</v>
      </c>
      <c s="34" t="s">
        <v>6615</v>
      </c>
      <c s="35" t="s">
        <v>5</v>
      </c>
      <c s="6" t="s">
        <v>6616</v>
      </c>
      <c s="36" t="s">
        <v>93</v>
      </c>
      <c s="37">
        <v>2</v>
      </c>
      <c s="36">
        <v>0</v>
      </c>
      <c s="36">
        <f>ROUND(G323*H323,6)</f>
      </c>
      <c r="L323" s="38">
        <v>0</v>
      </c>
      <c s="32">
        <f>ROUND(ROUND(L323,2)*ROUND(G323,3),2)</f>
      </c>
      <c s="36" t="s">
        <v>4348</v>
      </c>
      <c>
        <f>(M323*21)/100</f>
      </c>
      <c t="s">
        <v>28</v>
      </c>
    </row>
    <row r="324" spans="1:5" ht="12.75">
      <c r="A324" s="35" t="s">
        <v>55</v>
      </c>
      <c r="E324" s="39" t="s">
        <v>5</v>
      </c>
    </row>
    <row r="325" spans="1:5" ht="25.5">
      <c r="A325" s="35" t="s">
        <v>56</v>
      </c>
      <c r="E325" s="40" t="s">
        <v>9180</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4348</v>
      </c>
      <c>
        <f>(M327*21)/100</f>
      </c>
      <c t="s">
        <v>28</v>
      </c>
    </row>
    <row r="328" spans="1:5" ht="12.75">
      <c r="A328" s="35" t="s">
        <v>55</v>
      </c>
      <c r="E328" s="39" t="s">
        <v>5</v>
      </c>
    </row>
    <row r="329" spans="1:5" ht="12.75">
      <c r="A329" s="35" t="s">
        <v>56</v>
      </c>
      <c r="E329" s="40" t="s">
        <v>9181</v>
      </c>
    </row>
    <row r="330" spans="1:5" ht="12.75">
      <c r="A330" t="s">
        <v>58</v>
      </c>
      <c r="E330" s="39" t="s">
        <v>59</v>
      </c>
    </row>
    <row r="331" spans="1:16" ht="12.75">
      <c r="A331" t="s">
        <v>50</v>
      </c>
      <c s="34" t="s">
        <v>340</v>
      </c>
      <c s="34" t="s">
        <v>8927</v>
      </c>
      <c s="35" t="s">
        <v>5</v>
      </c>
      <c s="6" t="s">
        <v>8928</v>
      </c>
      <c s="36" t="s">
        <v>306</v>
      </c>
      <c s="37">
        <v>72</v>
      </c>
      <c s="36">
        <v>0</v>
      </c>
      <c s="36">
        <f>ROUND(G331*H331,6)</f>
      </c>
      <c r="L331" s="38">
        <v>0</v>
      </c>
      <c s="32">
        <f>ROUND(ROUND(L331,2)*ROUND(G331,3),2)</f>
      </c>
      <c s="36" t="s">
        <v>4348</v>
      </c>
      <c>
        <f>(M331*21)/100</f>
      </c>
      <c t="s">
        <v>28</v>
      </c>
    </row>
    <row r="332" spans="1:5" ht="12.75">
      <c r="A332" s="35" t="s">
        <v>55</v>
      </c>
      <c r="E332" s="39" t="s">
        <v>5</v>
      </c>
    </row>
    <row r="333" spans="1:5" ht="12.75">
      <c r="A333" s="35" t="s">
        <v>56</v>
      </c>
      <c r="E333" s="40" t="s">
        <v>9182</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4348</v>
      </c>
      <c>
        <f>(M335*21)/100</f>
      </c>
      <c t="s">
        <v>28</v>
      </c>
    </row>
    <row r="336" spans="1:5" ht="12.75">
      <c r="A336" s="35" t="s">
        <v>55</v>
      </c>
      <c r="E336" s="39" t="s">
        <v>5</v>
      </c>
    </row>
    <row r="337" spans="1:5" ht="12.75">
      <c r="A337" s="35" t="s">
        <v>56</v>
      </c>
      <c r="E337" s="40" t="s">
        <v>9181</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4348</v>
      </c>
      <c>
        <f>(M339*21)/100</f>
      </c>
      <c t="s">
        <v>28</v>
      </c>
    </row>
    <row r="340" spans="1:5" ht="12.75">
      <c r="A340" s="35" t="s">
        <v>55</v>
      </c>
      <c r="E340" s="39" t="s">
        <v>5</v>
      </c>
    </row>
    <row r="341" spans="1:5" ht="12.75">
      <c r="A341" s="35" t="s">
        <v>56</v>
      </c>
      <c r="E341" s="40" t="s">
        <v>9183</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4348</v>
      </c>
      <c>
        <f>(M343*21)/100</f>
      </c>
      <c t="s">
        <v>28</v>
      </c>
    </row>
    <row r="344" spans="1:5" ht="12.75">
      <c r="A344" s="35" t="s">
        <v>55</v>
      </c>
      <c r="E344" s="39" t="s">
        <v>5</v>
      </c>
    </row>
    <row r="345" spans="1:5" ht="12.75">
      <c r="A345" s="35" t="s">
        <v>56</v>
      </c>
      <c r="E345" s="40" t="s">
        <v>9184</v>
      </c>
    </row>
    <row r="346" spans="1:5" ht="12.75">
      <c r="A346" t="s">
        <v>58</v>
      </c>
      <c r="E346" s="39" t="s">
        <v>59</v>
      </c>
    </row>
    <row r="347" spans="1:16" ht="12.75">
      <c r="A347" t="s">
        <v>50</v>
      </c>
      <c s="34" t="s">
        <v>482</v>
      </c>
      <c s="34" t="s">
        <v>8761</v>
      </c>
      <c s="35" t="s">
        <v>5</v>
      </c>
      <c s="6" t="s">
        <v>8762</v>
      </c>
      <c s="36" t="s">
        <v>306</v>
      </c>
      <c s="37">
        <v>48</v>
      </c>
      <c s="36">
        <v>0</v>
      </c>
      <c s="36">
        <f>ROUND(G347*H347,6)</f>
      </c>
      <c r="L347" s="38">
        <v>0</v>
      </c>
      <c s="32">
        <f>ROUND(ROUND(L347,2)*ROUND(G347,3),2)</f>
      </c>
      <c s="36" t="s">
        <v>4348</v>
      </c>
      <c>
        <f>(M347*21)/100</f>
      </c>
      <c t="s">
        <v>28</v>
      </c>
    </row>
    <row r="348" spans="1:5" ht="12.75">
      <c r="A348" s="35" t="s">
        <v>55</v>
      </c>
      <c r="E348" s="39" t="s">
        <v>5</v>
      </c>
    </row>
    <row r="349" spans="1:5" ht="12.75">
      <c r="A349" s="35" t="s">
        <v>56</v>
      </c>
      <c r="E349" s="40" t="s">
        <v>9183</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4348</v>
      </c>
      <c>
        <f>(M351*21)/100</f>
      </c>
      <c t="s">
        <v>28</v>
      </c>
    </row>
    <row r="352" spans="1:5" ht="12.75">
      <c r="A352" s="35" t="s">
        <v>55</v>
      </c>
      <c r="E352" s="39" t="s">
        <v>5</v>
      </c>
    </row>
    <row r="353" spans="1:5" ht="25.5">
      <c r="A353" s="35" t="s">
        <v>56</v>
      </c>
      <c r="E353" s="40" t="s">
        <v>9185</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9188</v>
      </c>
      <c r="E8" s="30" t="s">
        <v>9187</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5212</v>
      </c>
      <c s="36" t="s">
        <v>855</v>
      </c>
      <c s="37">
        <v>14.298</v>
      </c>
      <c s="36">
        <v>0</v>
      </c>
      <c s="36">
        <f>ROUND(G10*H10,6)</f>
      </c>
      <c r="L10" s="38">
        <v>0</v>
      </c>
      <c s="32">
        <f>ROUND(ROUND(L10,2)*ROUND(G10,3),2)</f>
      </c>
      <c s="36" t="s">
        <v>54</v>
      </c>
      <c>
        <f>(M10*21)/100</f>
      </c>
      <c t="s">
        <v>28</v>
      </c>
    </row>
    <row r="11" spans="1:5" ht="25.5">
      <c r="A11" s="35" t="s">
        <v>55</v>
      </c>
      <c r="E11" s="39" t="s">
        <v>5212</v>
      </c>
    </row>
    <row r="12" spans="1:5" ht="63.75">
      <c r="A12" s="35" t="s">
        <v>56</v>
      </c>
      <c r="E12" s="40" t="s">
        <v>9189</v>
      </c>
    </row>
    <row r="13" spans="1:5" ht="12.75">
      <c r="A13" t="s">
        <v>58</v>
      </c>
      <c r="E13" s="39" t="s">
        <v>59</v>
      </c>
    </row>
    <row r="14" spans="1:16" ht="25.5">
      <c r="A14" t="s">
        <v>50</v>
      </c>
      <c s="34" t="s">
        <v>28</v>
      </c>
      <c s="34" t="s">
        <v>5214</v>
      </c>
      <c s="35" t="s">
        <v>5</v>
      </c>
      <c s="6" t="s">
        <v>5215</v>
      </c>
      <c s="36" t="s">
        <v>855</v>
      </c>
      <c s="37">
        <v>0.642</v>
      </c>
      <c s="36">
        <v>0</v>
      </c>
      <c s="36">
        <f>ROUND(G14*H14,6)</f>
      </c>
      <c r="L14" s="38">
        <v>0</v>
      </c>
      <c s="32">
        <f>ROUND(ROUND(L14,2)*ROUND(G14,3),2)</f>
      </c>
      <c s="36" t="s">
        <v>54</v>
      </c>
      <c>
        <f>(M14*21)/100</f>
      </c>
      <c t="s">
        <v>28</v>
      </c>
    </row>
    <row r="15" spans="1:5" ht="25.5">
      <c r="A15" s="35" t="s">
        <v>55</v>
      </c>
      <c r="E15" s="39" t="s">
        <v>5215</v>
      </c>
    </row>
    <row r="16" spans="1:5" ht="12.75">
      <c r="A16" s="35" t="s">
        <v>56</v>
      </c>
      <c r="E16" s="40" t="s">
        <v>9190</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9191</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5220</v>
      </c>
      <c s="35" t="s">
        <v>5</v>
      </c>
      <c s="6" t="s">
        <v>5221</v>
      </c>
      <c s="36" t="s">
        <v>5222</v>
      </c>
      <c s="37">
        <v>107</v>
      </c>
      <c s="36">
        <v>0</v>
      </c>
      <c s="36">
        <f>ROUND(G23*H23,6)</f>
      </c>
      <c r="L23" s="38">
        <v>0</v>
      </c>
      <c s="32">
        <f>ROUND(ROUND(L23,2)*ROUND(G23,3),2)</f>
      </c>
      <c s="36" t="s">
        <v>54</v>
      </c>
      <c>
        <f>(M23*21)/100</f>
      </c>
      <c t="s">
        <v>28</v>
      </c>
    </row>
    <row r="24" spans="1:5" ht="12.75">
      <c r="A24" s="35" t="s">
        <v>55</v>
      </c>
      <c r="E24" s="39" t="s">
        <v>5221</v>
      </c>
    </row>
    <row r="25" spans="1:5" ht="12.75">
      <c r="A25" s="35" t="s">
        <v>56</v>
      </c>
      <c r="E25" s="40" t="s">
        <v>9192</v>
      </c>
    </row>
    <row r="26" spans="1:5" ht="12.75">
      <c r="A26" t="s">
        <v>58</v>
      </c>
      <c r="E26" s="39" t="s">
        <v>59</v>
      </c>
    </row>
    <row r="27" spans="1:16" ht="12.75">
      <c r="A27" t="s">
        <v>50</v>
      </c>
      <c s="34" t="s">
        <v>72</v>
      </c>
      <c s="34" t="s">
        <v>5224</v>
      </c>
      <c s="35" t="s">
        <v>5</v>
      </c>
      <c s="6" t="s">
        <v>5225</v>
      </c>
      <c s="36" t="s">
        <v>53</v>
      </c>
      <c s="37">
        <v>107</v>
      </c>
      <c s="36">
        <v>0</v>
      </c>
      <c s="36">
        <f>ROUND(G27*H27,6)</f>
      </c>
      <c r="L27" s="38">
        <v>0</v>
      </c>
      <c s="32">
        <f>ROUND(ROUND(L27,2)*ROUND(G27,3),2)</f>
      </c>
      <c s="36" t="s">
        <v>54</v>
      </c>
      <c>
        <f>(M27*21)/100</f>
      </c>
      <c t="s">
        <v>28</v>
      </c>
    </row>
    <row r="28" spans="1:5" ht="12.75">
      <c r="A28" s="35" t="s">
        <v>55</v>
      </c>
      <c r="E28" s="39" t="s">
        <v>5225</v>
      </c>
    </row>
    <row r="29" spans="1:5" ht="12.75">
      <c r="A29" s="35" t="s">
        <v>56</v>
      </c>
      <c r="E29" s="40" t="s">
        <v>9193</v>
      </c>
    </row>
    <row r="30" spans="1:5" ht="12.75">
      <c r="A30" t="s">
        <v>58</v>
      </c>
      <c r="E30" s="39" t="s">
        <v>59</v>
      </c>
    </row>
    <row r="31" spans="1:16" ht="12.75">
      <c r="A31" t="s">
        <v>50</v>
      </c>
      <c s="34" t="s">
        <v>27</v>
      </c>
      <c s="34" t="s">
        <v>5227</v>
      </c>
      <c s="35" t="s">
        <v>5</v>
      </c>
      <c s="6" t="s">
        <v>5228</v>
      </c>
      <c s="36" t="s">
        <v>62</v>
      </c>
      <c s="37">
        <v>10.944</v>
      </c>
      <c s="36">
        <v>0</v>
      </c>
      <c s="36">
        <f>ROUND(G31*H31,6)</f>
      </c>
      <c r="L31" s="38">
        <v>0</v>
      </c>
      <c s="32">
        <f>ROUND(ROUND(L31,2)*ROUND(G31,3),2)</f>
      </c>
      <c s="36" t="s">
        <v>54</v>
      </c>
      <c>
        <f>(M31*21)/100</f>
      </c>
      <c t="s">
        <v>28</v>
      </c>
    </row>
    <row r="32" spans="1:5" ht="12.75">
      <c r="A32" s="35" t="s">
        <v>55</v>
      </c>
      <c r="E32" s="39" t="s">
        <v>5228</v>
      </c>
    </row>
    <row r="33" spans="1:5" ht="76.5">
      <c r="A33" s="35" t="s">
        <v>56</v>
      </c>
      <c r="E33" s="40" t="s">
        <v>9194</v>
      </c>
    </row>
    <row r="34" spans="1:5" ht="12.75">
      <c r="A34" t="s">
        <v>58</v>
      </c>
      <c r="E34" s="39" t="s">
        <v>59</v>
      </c>
    </row>
    <row r="35" spans="1:16" ht="12.75">
      <c r="A35" t="s">
        <v>50</v>
      </c>
      <c s="34" t="s">
        <v>78</v>
      </c>
      <c s="34" t="s">
        <v>4799</v>
      </c>
      <c s="35" t="s">
        <v>5</v>
      </c>
      <c s="6" t="s">
        <v>4800</v>
      </c>
      <c s="36" t="s">
        <v>1008</v>
      </c>
      <c s="37">
        <v>412.16</v>
      </c>
      <c s="36">
        <v>0</v>
      </c>
      <c s="36">
        <f>ROUND(G35*H35,6)</f>
      </c>
      <c r="L35" s="38">
        <v>0</v>
      </c>
      <c s="32">
        <f>ROUND(ROUND(L35,2)*ROUND(G35,3),2)</f>
      </c>
      <c s="36" t="s">
        <v>54</v>
      </c>
      <c>
        <f>(M35*21)/100</f>
      </c>
      <c t="s">
        <v>28</v>
      </c>
    </row>
    <row r="36" spans="1:5" ht="12.75">
      <c r="A36" s="35" t="s">
        <v>55</v>
      </c>
      <c r="E36" s="39" t="s">
        <v>4800</v>
      </c>
    </row>
    <row r="37" spans="1:5" ht="63.75">
      <c r="A37" s="35" t="s">
        <v>56</v>
      </c>
      <c r="E37" s="40" t="s">
        <v>9195</v>
      </c>
    </row>
    <row r="38" spans="1:5" ht="12.75">
      <c r="A38" t="s">
        <v>58</v>
      </c>
      <c r="E38" s="39" t="s">
        <v>59</v>
      </c>
    </row>
    <row r="39" spans="1:16" ht="12.75">
      <c r="A39" t="s">
        <v>50</v>
      </c>
      <c s="34" t="s">
        <v>82</v>
      </c>
      <c s="34" t="s">
        <v>7238</v>
      </c>
      <c s="35" t="s">
        <v>5</v>
      </c>
      <c s="6" t="s">
        <v>7239</v>
      </c>
      <c s="36" t="s">
        <v>62</v>
      </c>
      <c s="37">
        <v>29.96</v>
      </c>
      <c s="36">
        <v>0</v>
      </c>
      <c s="36">
        <f>ROUND(G39*H39,6)</f>
      </c>
      <c r="L39" s="38">
        <v>0</v>
      </c>
      <c s="32">
        <f>ROUND(ROUND(L39,2)*ROUND(G39,3),2)</f>
      </c>
      <c s="36" t="s">
        <v>54</v>
      </c>
      <c>
        <f>(M39*21)/100</f>
      </c>
      <c t="s">
        <v>28</v>
      </c>
    </row>
    <row r="40" spans="1:5" ht="12.75">
      <c r="A40" s="35" t="s">
        <v>55</v>
      </c>
      <c r="E40" s="39" t="s">
        <v>7239</v>
      </c>
    </row>
    <row r="41" spans="1:5" ht="12.75">
      <c r="A41" s="35" t="s">
        <v>56</v>
      </c>
      <c r="E41" s="40" t="s">
        <v>9196</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9197</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9198</v>
      </c>
    </row>
    <row r="50" spans="1:5" ht="12.75">
      <c r="A50" t="s">
        <v>58</v>
      </c>
      <c r="E50" s="39" t="s">
        <v>59</v>
      </c>
    </row>
    <row r="51" spans="1:16" ht="12.75">
      <c r="A51" t="s">
        <v>50</v>
      </c>
      <c s="34" t="s">
        <v>95</v>
      </c>
      <c s="34" t="s">
        <v>5237</v>
      </c>
      <c s="35" t="s">
        <v>5</v>
      </c>
      <c s="6" t="s">
        <v>5238</v>
      </c>
      <c s="36" t="s">
        <v>53</v>
      </c>
      <c s="37">
        <v>107</v>
      </c>
      <c s="36">
        <v>0</v>
      </c>
      <c s="36">
        <f>ROUND(G51*H51,6)</f>
      </c>
      <c r="L51" s="38">
        <v>0</v>
      </c>
      <c s="32">
        <f>ROUND(ROUND(L51,2)*ROUND(G51,3),2)</f>
      </c>
      <c s="36" t="s">
        <v>54</v>
      </c>
      <c>
        <f>(M51*21)/100</f>
      </c>
      <c t="s">
        <v>28</v>
      </c>
    </row>
    <row r="52" spans="1:5" ht="12.75">
      <c r="A52" s="35" t="s">
        <v>55</v>
      </c>
      <c r="E52" s="39" t="s">
        <v>5238</v>
      </c>
    </row>
    <row r="53" spans="1:5" ht="12.75">
      <c r="A53" s="35" t="s">
        <v>56</v>
      </c>
      <c r="E53" s="40" t="s">
        <v>9199</v>
      </c>
    </row>
    <row r="54" spans="1:5" ht="12.75">
      <c r="A54" t="s">
        <v>58</v>
      </c>
      <c r="E54" s="39" t="s">
        <v>59</v>
      </c>
    </row>
    <row r="55" spans="1:16" ht="12.75">
      <c r="A55" t="s">
        <v>50</v>
      </c>
      <c s="34" t="s">
        <v>99</v>
      </c>
      <c s="34" t="s">
        <v>5829</v>
      </c>
      <c s="35" t="s">
        <v>5</v>
      </c>
      <c s="6" t="s">
        <v>5830</v>
      </c>
      <c s="36" t="s">
        <v>62</v>
      </c>
      <c s="37">
        <v>2.944</v>
      </c>
      <c s="36">
        <v>0</v>
      </c>
      <c s="36">
        <f>ROUND(G55*H55,6)</f>
      </c>
      <c r="L55" s="38">
        <v>0</v>
      </c>
      <c s="32">
        <f>ROUND(ROUND(L55,2)*ROUND(G55,3),2)</f>
      </c>
      <c s="36" t="s">
        <v>54</v>
      </c>
      <c>
        <f>(M55*21)/100</f>
      </c>
      <c t="s">
        <v>28</v>
      </c>
    </row>
    <row r="56" spans="1:5" ht="12.75">
      <c r="A56" s="35" t="s">
        <v>55</v>
      </c>
      <c r="E56" s="39" t="s">
        <v>5830</v>
      </c>
    </row>
    <row r="57" spans="1:5" ht="63.75">
      <c r="A57" s="35" t="s">
        <v>56</v>
      </c>
      <c r="E57" s="40" t="s">
        <v>9200</v>
      </c>
    </row>
    <row r="58" spans="1:5" ht="12.75">
      <c r="A58" t="s">
        <v>58</v>
      </c>
      <c r="E58" s="39" t="s">
        <v>59</v>
      </c>
    </row>
    <row r="59" spans="1:13" ht="12.75">
      <c r="A59" t="s">
        <v>47</v>
      </c>
      <c r="C59" s="31" t="s">
        <v>300</v>
      </c>
      <c r="E59" s="33" t="s">
        <v>5241</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9201</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9202</v>
      </c>
    </row>
    <row r="67" spans="1:5" ht="12.75">
      <c r="A67" t="s">
        <v>58</v>
      </c>
      <c r="E67" s="39" t="s">
        <v>59</v>
      </c>
    </row>
    <row r="68" spans="1:16" ht="12.75">
      <c r="A68" t="s">
        <v>50</v>
      </c>
      <c s="34" t="s">
        <v>110</v>
      </c>
      <c s="34" t="s">
        <v>9203</v>
      </c>
      <c s="35" t="s">
        <v>5</v>
      </c>
      <c s="6" t="s">
        <v>9204</v>
      </c>
      <c s="36" t="s">
        <v>70</v>
      </c>
      <c s="37">
        <v>12</v>
      </c>
      <c s="36">
        <v>0</v>
      </c>
      <c s="36">
        <f>ROUND(G68*H68,6)</f>
      </c>
      <c r="L68" s="38">
        <v>0</v>
      </c>
      <c s="32">
        <f>ROUND(ROUND(L68,2)*ROUND(G68,3),2)</f>
      </c>
      <c s="36" t="s">
        <v>54</v>
      </c>
      <c>
        <f>(M68*21)/100</f>
      </c>
      <c t="s">
        <v>28</v>
      </c>
    </row>
    <row r="69" spans="1:5" ht="12.75">
      <c r="A69" s="35" t="s">
        <v>55</v>
      </c>
      <c r="E69" s="39" t="s">
        <v>9204</v>
      </c>
    </row>
    <row r="70" spans="1:5" ht="12.75">
      <c r="A70" s="35" t="s">
        <v>56</v>
      </c>
      <c r="E70" s="40" t="s">
        <v>9205</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9206</v>
      </c>
    </row>
    <row r="75" spans="1:5" ht="12.75">
      <c r="A75" t="s">
        <v>58</v>
      </c>
      <c r="E75" s="39" t="s">
        <v>59</v>
      </c>
    </row>
    <row r="76" spans="1:16" ht="12.75">
      <c r="A76" t="s">
        <v>50</v>
      </c>
      <c s="34" t="s">
        <v>118</v>
      </c>
      <c s="34" t="s">
        <v>9207</v>
      </c>
      <c s="35" t="s">
        <v>5</v>
      </c>
      <c s="6" t="s">
        <v>9208</v>
      </c>
      <c s="36" t="s">
        <v>93</v>
      </c>
      <c s="37">
        <v>1</v>
      </c>
      <c s="36">
        <v>0</v>
      </c>
      <c s="36">
        <f>ROUND(G76*H76,6)</f>
      </c>
      <c r="L76" s="38">
        <v>0</v>
      </c>
      <c s="32">
        <f>ROUND(ROUND(L76,2)*ROUND(G76,3),2)</f>
      </c>
      <c s="36" t="s">
        <v>54</v>
      </c>
      <c>
        <f>(M76*21)/100</f>
      </c>
      <c t="s">
        <v>28</v>
      </c>
    </row>
    <row r="77" spans="1:5" ht="12.75">
      <c r="A77" s="35" t="s">
        <v>55</v>
      </c>
      <c r="E77" s="39" t="s">
        <v>9208</v>
      </c>
    </row>
    <row r="78" spans="1:5" ht="25.5">
      <c r="A78" s="35" t="s">
        <v>56</v>
      </c>
      <c r="E78" s="40" t="s">
        <v>9209</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9210</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9211</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9212</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9213</v>
      </c>
    </row>
    <row r="96" spans="1:5" ht="12.75">
      <c r="A96" t="s">
        <v>58</v>
      </c>
      <c r="E96" s="39" t="s">
        <v>59</v>
      </c>
    </row>
    <row r="97" spans="1:16" ht="25.5">
      <c r="A97" t="s">
        <v>50</v>
      </c>
      <c s="34" t="s">
        <v>135</v>
      </c>
      <c s="34" t="s">
        <v>8607</v>
      </c>
      <c s="35" t="s">
        <v>5</v>
      </c>
      <c s="6" t="s">
        <v>8608</v>
      </c>
      <c s="36" t="s">
        <v>93</v>
      </c>
      <c s="37">
        <v>7</v>
      </c>
      <c s="36">
        <v>0</v>
      </c>
      <c s="36">
        <f>ROUND(G97*H97,6)</f>
      </c>
      <c r="L97" s="38">
        <v>0</v>
      </c>
      <c s="32">
        <f>ROUND(ROUND(L97,2)*ROUND(G97,3),2)</f>
      </c>
      <c s="36" t="s">
        <v>54</v>
      </c>
      <c>
        <f>(M97*21)/100</f>
      </c>
      <c t="s">
        <v>28</v>
      </c>
    </row>
    <row r="98" spans="1:5" ht="25.5">
      <c r="A98" s="35" t="s">
        <v>55</v>
      </c>
      <c r="E98" s="39" t="s">
        <v>8608</v>
      </c>
    </row>
    <row r="99" spans="1:5" ht="12.75">
      <c r="A99" s="35" t="s">
        <v>56</v>
      </c>
      <c r="E99" s="40" t="s">
        <v>9214</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9215</v>
      </c>
    </row>
    <row r="104" spans="1:5" ht="12.75">
      <c r="A104" t="s">
        <v>58</v>
      </c>
      <c r="E104" s="39" t="s">
        <v>59</v>
      </c>
    </row>
    <row r="105" spans="1:16" ht="12.75">
      <c r="A105" t="s">
        <v>50</v>
      </c>
      <c s="34" t="s">
        <v>372</v>
      </c>
      <c s="34" t="s">
        <v>9216</v>
      </c>
      <c s="35" t="s">
        <v>5</v>
      </c>
      <c s="6" t="s">
        <v>9217</v>
      </c>
      <c s="36" t="s">
        <v>70</v>
      </c>
      <c s="37">
        <v>15</v>
      </c>
      <c s="36">
        <v>0</v>
      </c>
      <c s="36">
        <f>ROUND(G105*H105,6)</f>
      </c>
      <c r="L105" s="38">
        <v>0</v>
      </c>
      <c s="32">
        <f>ROUND(ROUND(L105,2)*ROUND(G105,3),2)</f>
      </c>
      <c s="36" t="s">
        <v>54</v>
      </c>
      <c>
        <f>(M105*21)/100</f>
      </c>
      <c t="s">
        <v>28</v>
      </c>
    </row>
    <row r="106" spans="1:5" ht="12.75">
      <c r="A106" s="35" t="s">
        <v>55</v>
      </c>
      <c r="E106" s="39" t="s">
        <v>9217</v>
      </c>
    </row>
    <row r="107" spans="1:5" ht="12.75">
      <c r="A107" s="35" t="s">
        <v>56</v>
      </c>
      <c r="E107" s="40" t="s">
        <v>9218</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9219</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9220</v>
      </c>
    </row>
    <row r="116" spans="1:5" ht="12.75">
      <c r="A116" t="s">
        <v>58</v>
      </c>
      <c r="E116" s="39" t="s">
        <v>59</v>
      </c>
    </row>
    <row r="117" spans="1:16" ht="25.5">
      <c r="A117" t="s">
        <v>50</v>
      </c>
      <c s="34" t="s">
        <v>149</v>
      </c>
      <c s="34" t="s">
        <v>9221</v>
      </c>
      <c s="35" t="s">
        <v>5</v>
      </c>
      <c s="6" t="s">
        <v>9222</v>
      </c>
      <c s="36" t="s">
        <v>93</v>
      </c>
      <c s="37">
        <v>2</v>
      </c>
      <c s="36">
        <v>0</v>
      </c>
      <c s="36">
        <f>ROUND(G117*H117,6)</f>
      </c>
      <c r="L117" s="38">
        <v>0</v>
      </c>
      <c s="32">
        <f>ROUND(ROUND(L117,2)*ROUND(G117,3),2)</f>
      </c>
      <c s="36" t="s">
        <v>54</v>
      </c>
      <c>
        <f>(M117*21)/100</f>
      </c>
      <c t="s">
        <v>28</v>
      </c>
    </row>
    <row r="118" spans="1:5" ht="25.5">
      <c r="A118" s="35" t="s">
        <v>55</v>
      </c>
      <c r="E118" s="39" t="s">
        <v>9222</v>
      </c>
    </row>
    <row r="119" spans="1:5" ht="12.75">
      <c r="A119" s="35" t="s">
        <v>56</v>
      </c>
      <c r="E119" s="40" t="s">
        <v>9223</v>
      </c>
    </row>
    <row r="120" spans="1:5" ht="12.75">
      <c r="A120" t="s">
        <v>58</v>
      </c>
      <c r="E120" s="39" t="s">
        <v>59</v>
      </c>
    </row>
    <row r="121" spans="1:16" ht="25.5">
      <c r="A121" t="s">
        <v>50</v>
      </c>
      <c s="34" t="s">
        <v>153</v>
      </c>
      <c s="34" t="s">
        <v>9224</v>
      </c>
      <c s="35" t="s">
        <v>5</v>
      </c>
      <c s="6" t="s">
        <v>9225</v>
      </c>
      <c s="36" t="s">
        <v>93</v>
      </c>
      <c s="37">
        <v>1</v>
      </c>
      <c s="36">
        <v>0</v>
      </c>
      <c s="36">
        <f>ROUND(G121*H121,6)</f>
      </c>
      <c r="L121" s="38">
        <v>0</v>
      </c>
      <c s="32">
        <f>ROUND(ROUND(L121,2)*ROUND(G121,3),2)</f>
      </c>
      <c s="36" t="s">
        <v>54</v>
      </c>
      <c>
        <f>(M121*21)/100</f>
      </c>
      <c t="s">
        <v>28</v>
      </c>
    </row>
    <row r="122" spans="1:5" ht="25.5">
      <c r="A122" s="35" t="s">
        <v>55</v>
      </c>
      <c r="E122" s="39" t="s">
        <v>9225</v>
      </c>
    </row>
    <row r="123" spans="1:5" ht="12.75">
      <c r="A123" s="35" t="s">
        <v>56</v>
      </c>
      <c r="E123" s="40" t="s">
        <v>9226</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9227</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9206</v>
      </c>
    </row>
    <row r="132" spans="1:5" ht="12.75">
      <c r="A132" t="s">
        <v>58</v>
      </c>
      <c r="E132" s="39" t="s">
        <v>59</v>
      </c>
    </row>
    <row r="133" spans="1:16" ht="12.75">
      <c r="A133" t="s">
        <v>50</v>
      </c>
      <c s="34" t="s">
        <v>164</v>
      </c>
      <c s="34" t="s">
        <v>5255</v>
      </c>
      <c s="35" t="s">
        <v>5</v>
      </c>
      <c s="6" t="s">
        <v>5256</v>
      </c>
      <c s="36" t="s">
        <v>93</v>
      </c>
      <c s="37">
        <v>3</v>
      </c>
      <c s="36">
        <v>0</v>
      </c>
      <c s="36">
        <f>ROUND(G133*H133,6)</f>
      </c>
      <c r="L133" s="38">
        <v>0</v>
      </c>
      <c s="32">
        <f>ROUND(ROUND(L133,2)*ROUND(G133,3),2)</f>
      </c>
      <c s="36" t="s">
        <v>54</v>
      </c>
      <c>
        <f>(M133*21)/100</f>
      </c>
      <c t="s">
        <v>28</v>
      </c>
    </row>
    <row r="134" spans="1:5" ht="12.75">
      <c r="A134" s="35" t="s">
        <v>55</v>
      </c>
      <c r="E134" s="39" t="s">
        <v>5256</v>
      </c>
    </row>
    <row r="135" spans="1:5" ht="12.75">
      <c r="A135" s="35" t="s">
        <v>56</v>
      </c>
      <c r="E135" s="40" t="s">
        <v>9228</v>
      </c>
    </row>
    <row r="136" spans="1:5" ht="12.75">
      <c r="A136" t="s">
        <v>58</v>
      </c>
      <c r="E136" s="39" t="s">
        <v>59</v>
      </c>
    </row>
    <row r="137" spans="1:16" ht="12.75">
      <c r="A137" t="s">
        <v>50</v>
      </c>
      <c s="34" t="s">
        <v>167</v>
      </c>
      <c s="34" t="s">
        <v>9082</v>
      </c>
      <c s="35" t="s">
        <v>5</v>
      </c>
      <c s="6" t="s">
        <v>9083</v>
      </c>
      <c s="36" t="s">
        <v>93</v>
      </c>
      <c s="37">
        <v>6</v>
      </c>
      <c s="36">
        <v>0</v>
      </c>
      <c s="36">
        <f>ROUND(G137*H137,6)</f>
      </c>
      <c r="L137" s="38">
        <v>0</v>
      </c>
      <c s="32">
        <f>ROUND(ROUND(L137,2)*ROUND(G137,3),2)</f>
      </c>
      <c s="36" t="s">
        <v>54</v>
      </c>
      <c>
        <f>(M137*21)/100</f>
      </c>
      <c t="s">
        <v>28</v>
      </c>
    </row>
    <row r="138" spans="1:5" ht="12.75">
      <c r="A138" s="35" t="s">
        <v>55</v>
      </c>
      <c r="E138" s="39" t="s">
        <v>9083</v>
      </c>
    </row>
    <row r="139" spans="1:5" ht="25.5">
      <c r="A139" s="35" t="s">
        <v>56</v>
      </c>
      <c r="E139" s="40" t="s">
        <v>9229</v>
      </c>
    </row>
    <row r="140" spans="1:5" ht="12.75">
      <c r="A140" t="s">
        <v>58</v>
      </c>
      <c r="E140" s="39" t="s">
        <v>59</v>
      </c>
    </row>
    <row r="141" spans="1:16" ht="12.75">
      <c r="A141" t="s">
        <v>50</v>
      </c>
      <c s="34" t="s">
        <v>171</v>
      </c>
      <c s="34" t="s">
        <v>8892</v>
      </c>
      <c s="35" t="s">
        <v>5</v>
      </c>
      <c s="6" t="s">
        <v>8893</v>
      </c>
      <c s="36" t="s">
        <v>93</v>
      </c>
      <c s="37">
        <v>6</v>
      </c>
      <c s="36">
        <v>0</v>
      </c>
      <c s="36">
        <f>ROUND(G141*H141,6)</f>
      </c>
      <c r="L141" s="38">
        <v>0</v>
      </c>
      <c s="32">
        <f>ROUND(ROUND(L141,2)*ROUND(G141,3),2)</f>
      </c>
      <c s="36" t="s">
        <v>54</v>
      </c>
      <c>
        <f>(M141*21)/100</f>
      </c>
      <c t="s">
        <v>28</v>
      </c>
    </row>
    <row r="142" spans="1:5" ht="12.75">
      <c r="A142" s="35" t="s">
        <v>55</v>
      </c>
      <c r="E142" s="39" t="s">
        <v>8893</v>
      </c>
    </row>
    <row r="143" spans="1:5" ht="12.75">
      <c r="A143" s="35" t="s">
        <v>56</v>
      </c>
      <c r="E143" s="40" t="s">
        <v>9230</v>
      </c>
    </row>
    <row r="144" spans="1:5" ht="12.75">
      <c r="A144" t="s">
        <v>58</v>
      </c>
      <c r="E144" s="39" t="s">
        <v>59</v>
      </c>
    </row>
    <row r="145" spans="1:16" ht="12.75">
      <c r="A145" t="s">
        <v>50</v>
      </c>
      <c s="34" t="s">
        <v>175</v>
      </c>
      <c s="34" t="s">
        <v>9092</v>
      </c>
      <c s="35" t="s">
        <v>5</v>
      </c>
      <c s="6" t="s">
        <v>9093</v>
      </c>
      <c s="36" t="s">
        <v>93</v>
      </c>
      <c s="37">
        <v>1</v>
      </c>
      <c s="36">
        <v>0</v>
      </c>
      <c s="36">
        <f>ROUND(G145*H145,6)</f>
      </c>
      <c r="L145" s="38">
        <v>0</v>
      </c>
      <c s="32">
        <f>ROUND(ROUND(L145,2)*ROUND(G145,3),2)</f>
      </c>
      <c s="36" t="s">
        <v>54</v>
      </c>
      <c>
        <f>(M145*21)/100</f>
      </c>
      <c t="s">
        <v>28</v>
      </c>
    </row>
    <row r="146" spans="1:5" ht="12.75">
      <c r="A146" s="35" t="s">
        <v>55</v>
      </c>
      <c r="E146" s="39" t="s">
        <v>9093</v>
      </c>
    </row>
    <row r="147" spans="1:5" ht="63.75">
      <c r="A147" s="35" t="s">
        <v>56</v>
      </c>
      <c r="E147" s="40" t="s">
        <v>9231</v>
      </c>
    </row>
    <row r="148" spans="1:5" ht="12.75">
      <c r="A148" t="s">
        <v>58</v>
      </c>
      <c r="E148" s="39" t="s">
        <v>59</v>
      </c>
    </row>
    <row r="149" spans="1:16" ht="12.75">
      <c r="A149" t="s">
        <v>50</v>
      </c>
      <c s="34" t="s">
        <v>178</v>
      </c>
      <c s="34" t="s">
        <v>9095</v>
      </c>
      <c s="35" t="s">
        <v>5</v>
      </c>
      <c s="6" t="s">
        <v>9096</v>
      </c>
      <c s="36" t="s">
        <v>93</v>
      </c>
      <c s="37">
        <v>1</v>
      </c>
      <c s="36">
        <v>0</v>
      </c>
      <c s="36">
        <f>ROUND(G149*H149,6)</f>
      </c>
      <c r="L149" s="38">
        <v>0</v>
      </c>
      <c s="32">
        <f>ROUND(ROUND(L149,2)*ROUND(G149,3),2)</f>
      </c>
      <c s="36" t="s">
        <v>54</v>
      </c>
      <c>
        <f>(M149*21)/100</f>
      </c>
      <c t="s">
        <v>28</v>
      </c>
    </row>
    <row r="150" spans="1:5" ht="12.75">
      <c r="A150" s="35" t="s">
        <v>55</v>
      </c>
      <c r="E150" s="39" t="s">
        <v>9096</v>
      </c>
    </row>
    <row r="151" spans="1:5" ht="12.75">
      <c r="A151" s="35" t="s">
        <v>56</v>
      </c>
      <c r="E151" s="40" t="s">
        <v>9232</v>
      </c>
    </row>
    <row r="152" spans="1:5" ht="12.75">
      <c r="A152" t="s">
        <v>58</v>
      </c>
      <c r="E152" s="39" t="s">
        <v>59</v>
      </c>
    </row>
    <row r="153" spans="1:16" ht="12.75">
      <c r="A153" t="s">
        <v>50</v>
      </c>
      <c s="34" t="s">
        <v>182</v>
      </c>
      <c s="34" t="s">
        <v>9233</v>
      </c>
      <c s="35" t="s">
        <v>5</v>
      </c>
      <c s="6" t="s">
        <v>9234</v>
      </c>
      <c s="36" t="s">
        <v>93</v>
      </c>
      <c s="37">
        <v>4</v>
      </c>
      <c s="36">
        <v>0</v>
      </c>
      <c s="36">
        <f>ROUND(G153*H153,6)</f>
      </c>
      <c r="L153" s="38">
        <v>0</v>
      </c>
      <c s="32">
        <f>ROUND(ROUND(L153,2)*ROUND(G153,3),2)</f>
      </c>
      <c s="36" t="s">
        <v>54</v>
      </c>
      <c>
        <f>(M153*21)/100</f>
      </c>
      <c t="s">
        <v>28</v>
      </c>
    </row>
    <row r="154" spans="1:5" ht="63.75">
      <c r="A154" s="35" t="s">
        <v>55</v>
      </c>
      <c r="E154" s="39" t="s">
        <v>9235</v>
      </c>
    </row>
    <row r="155" spans="1:5" ht="12.75">
      <c r="A155" s="35" t="s">
        <v>56</v>
      </c>
      <c r="E155" s="40" t="s">
        <v>5721</v>
      </c>
    </row>
    <row r="156" spans="1:5" ht="12.75">
      <c r="A156" t="s">
        <v>58</v>
      </c>
      <c r="E156" s="39" t="s">
        <v>59</v>
      </c>
    </row>
    <row r="157" spans="1:16" ht="12.75">
      <c r="A157" t="s">
        <v>50</v>
      </c>
      <c s="34" t="s">
        <v>186</v>
      </c>
      <c s="34" t="s">
        <v>9236</v>
      </c>
      <c s="35" t="s">
        <v>5</v>
      </c>
      <c s="6" t="s">
        <v>9237</v>
      </c>
      <c s="36" t="s">
        <v>93</v>
      </c>
      <c s="37">
        <v>2</v>
      </c>
      <c s="36">
        <v>0</v>
      </c>
      <c s="36">
        <f>ROUND(G157*H157,6)</f>
      </c>
      <c r="L157" s="38">
        <v>0</v>
      </c>
      <c s="32">
        <f>ROUND(ROUND(L157,2)*ROUND(G157,3),2)</f>
      </c>
      <c s="36" t="s">
        <v>54</v>
      </c>
      <c>
        <f>(M157*21)/100</f>
      </c>
      <c t="s">
        <v>28</v>
      </c>
    </row>
    <row r="158" spans="1:5" ht="63.75">
      <c r="A158" s="35" t="s">
        <v>55</v>
      </c>
      <c r="E158" s="39" t="s">
        <v>9238</v>
      </c>
    </row>
    <row r="159" spans="1:5" ht="12.75">
      <c r="A159" s="35" t="s">
        <v>56</v>
      </c>
      <c r="E159" s="40" t="s">
        <v>9239</v>
      </c>
    </row>
    <row r="160" spans="1:5" ht="12.75">
      <c r="A160" t="s">
        <v>58</v>
      </c>
      <c r="E160" s="39" t="s">
        <v>59</v>
      </c>
    </row>
    <row r="161" spans="1:16" ht="12.75">
      <c r="A161" t="s">
        <v>50</v>
      </c>
      <c s="34" t="s">
        <v>191</v>
      </c>
      <c s="34" t="s">
        <v>9116</v>
      </c>
      <c s="35" t="s">
        <v>5</v>
      </c>
      <c s="6" t="s">
        <v>9117</v>
      </c>
      <c s="36" t="s">
        <v>93</v>
      </c>
      <c s="37">
        <v>6</v>
      </c>
      <c s="36">
        <v>0</v>
      </c>
      <c s="36">
        <f>ROUND(G161*H161,6)</f>
      </c>
      <c r="L161" s="38">
        <v>0</v>
      </c>
      <c s="32">
        <f>ROUND(ROUND(L161,2)*ROUND(G161,3),2)</f>
      </c>
      <c s="36" t="s">
        <v>54</v>
      </c>
      <c>
        <f>(M161*21)/100</f>
      </c>
      <c t="s">
        <v>28</v>
      </c>
    </row>
    <row r="162" spans="1:5" ht="12.75">
      <c r="A162" s="35" t="s">
        <v>55</v>
      </c>
      <c r="E162" s="39" t="s">
        <v>9117</v>
      </c>
    </row>
    <row r="163" spans="1:5" ht="12.75">
      <c r="A163" s="35" t="s">
        <v>56</v>
      </c>
      <c r="E163" s="40" t="s">
        <v>9240</v>
      </c>
    </row>
    <row r="164" spans="1:5" ht="12.75">
      <c r="A164" t="s">
        <v>58</v>
      </c>
      <c r="E164" s="39" t="s">
        <v>59</v>
      </c>
    </row>
    <row r="165" spans="1:16" ht="12.75">
      <c r="A165" t="s">
        <v>50</v>
      </c>
      <c s="34" t="s">
        <v>195</v>
      </c>
      <c s="34" t="s">
        <v>8898</v>
      </c>
      <c s="35" t="s">
        <v>5</v>
      </c>
      <c s="6" t="s">
        <v>8899</v>
      </c>
      <c s="36" t="s">
        <v>93</v>
      </c>
      <c s="37">
        <v>6</v>
      </c>
      <c s="36">
        <v>0</v>
      </c>
      <c s="36">
        <f>ROUND(G165*H165,6)</f>
      </c>
      <c r="L165" s="38">
        <v>0</v>
      </c>
      <c s="32">
        <f>ROUND(ROUND(L165,2)*ROUND(G165,3),2)</f>
      </c>
      <c s="36" t="s">
        <v>54</v>
      </c>
      <c>
        <f>(M165*21)/100</f>
      </c>
      <c t="s">
        <v>28</v>
      </c>
    </row>
    <row r="166" spans="1:5" ht="12.75">
      <c r="A166" s="35" t="s">
        <v>55</v>
      </c>
      <c r="E166" s="39" t="s">
        <v>8899</v>
      </c>
    </row>
    <row r="167" spans="1:5" ht="12.75">
      <c r="A167" s="35" t="s">
        <v>56</v>
      </c>
      <c r="E167" s="40" t="s">
        <v>9241</v>
      </c>
    </row>
    <row r="168" spans="1:5" ht="12.75">
      <c r="A168" t="s">
        <v>58</v>
      </c>
      <c r="E168" s="39" t="s">
        <v>59</v>
      </c>
    </row>
    <row r="169" spans="1:16" ht="25.5">
      <c r="A169" t="s">
        <v>50</v>
      </c>
      <c s="34" t="s">
        <v>200</v>
      </c>
      <c s="34" t="s">
        <v>9242</v>
      </c>
      <c s="35" t="s">
        <v>5</v>
      </c>
      <c s="6" t="s">
        <v>9243</v>
      </c>
      <c s="36" t="s">
        <v>93</v>
      </c>
      <c s="37">
        <v>1</v>
      </c>
      <c s="36">
        <v>0</v>
      </c>
      <c s="36">
        <f>ROUND(G169*H169,6)</f>
      </c>
      <c r="L169" s="38">
        <v>0</v>
      </c>
      <c s="32">
        <f>ROUND(ROUND(L169,2)*ROUND(G169,3),2)</f>
      </c>
      <c s="36" t="s">
        <v>54</v>
      </c>
      <c>
        <f>(M169*21)/100</f>
      </c>
      <c t="s">
        <v>28</v>
      </c>
    </row>
    <row r="170" spans="1:5" ht="25.5">
      <c r="A170" s="35" t="s">
        <v>55</v>
      </c>
      <c r="E170" s="39" t="s">
        <v>9243</v>
      </c>
    </row>
    <row r="171" spans="1:5" ht="12.75">
      <c r="A171" s="35" t="s">
        <v>56</v>
      </c>
      <c r="E171" s="40" t="s">
        <v>9244</v>
      </c>
    </row>
    <row r="172" spans="1:5" ht="12.75">
      <c r="A172" t="s">
        <v>58</v>
      </c>
      <c r="E172" s="39" t="s">
        <v>59</v>
      </c>
    </row>
    <row r="173" spans="1:16" ht="12.75">
      <c r="A173" t="s">
        <v>50</v>
      </c>
      <c s="34" t="s">
        <v>204</v>
      </c>
      <c s="34" t="s">
        <v>9167</v>
      </c>
      <c s="35" t="s">
        <v>5</v>
      </c>
      <c s="6" t="s">
        <v>5264</v>
      </c>
      <c s="36" t="s">
        <v>2809</v>
      </c>
      <c s="37">
        <v>50</v>
      </c>
      <c s="36">
        <v>0</v>
      </c>
      <c s="36">
        <f>ROUND(G173*H173,6)</f>
      </c>
      <c r="L173" s="38">
        <v>0</v>
      </c>
      <c s="32">
        <f>ROUND(ROUND(L173,2)*ROUND(G173,3),2)</f>
      </c>
      <c s="36" t="s">
        <v>54</v>
      </c>
      <c>
        <f>(M173*21)/100</f>
      </c>
      <c t="s">
        <v>28</v>
      </c>
    </row>
    <row r="174" spans="1:5" ht="12.75">
      <c r="A174" s="35" t="s">
        <v>55</v>
      </c>
      <c r="E174" s="39" t="s">
        <v>5264</v>
      </c>
    </row>
    <row r="175" spans="1:5" ht="12.75">
      <c r="A175" s="35" t="s">
        <v>56</v>
      </c>
      <c r="E175" s="40" t="s">
        <v>9245</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9246</v>
      </c>
    </row>
    <row r="180" spans="1:5" ht="12.75">
      <c r="A180" t="s">
        <v>58</v>
      </c>
      <c r="E180" s="39" t="s">
        <v>59</v>
      </c>
    </row>
    <row r="181" spans="1:13" ht="12.75">
      <c r="A181" t="s">
        <v>47</v>
      </c>
      <c r="C181" s="31" t="s">
        <v>1585</v>
      </c>
      <c r="E181" s="33" t="s">
        <v>5272</v>
      </c>
      <c r="J181" s="32">
        <f>0</f>
      </c>
      <c s="32">
        <f>0</f>
      </c>
      <c s="32">
        <f>0+L182+L186+L190+L194+L198+L202+L206+L210+L214+L218+L222+L226+L230</f>
      </c>
      <c s="32">
        <f>0+M182+M186+M190+M194+M198+M202+M206+M210+M214+M218+M222+M226+M230</f>
      </c>
    </row>
    <row r="182" spans="1:16" ht="25.5">
      <c r="A182" t="s">
        <v>50</v>
      </c>
      <c s="34" t="s">
        <v>211</v>
      </c>
      <c s="34" t="s">
        <v>2504</v>
      </c>
      <c s="35" t="s">
        <v>5</v>
      </c>
      <c s="6" t="s">
        <v>8740</v>
      </c>
      <c s="36" t="s">
        <v>93</v>
      </c>
      <c s="37">
        <v>1</v>
      </c>
      <c s="36">
        <v>0</v>
      </c>
      <c s="36">
        <f>ROUND(G182*H182,6)</f>
      </c>
      <c r="L182" s="38">
        <v>0</v>
      </c>
      <c s="32">
        <f>ROUND(ROUND(L182,2)*ROUND(G182,3),2)</f>
      </c>
      <c s="36" t="s">
        <v>54</v>
      </c>
      <c>
        <f>(M182*21)/100</f>
      </c>
      <c t="s">
        <v>28</v>
      </c>
    </row>
    <row r="183" spans="1:5" ht="25.5">
      <c r="A183" s="35" t="s">
        <v>55</v>
      </c>
      <c r="E183" s="39" t="s">
        <v>8740</v>
      </c>
    </row>
    <row r="184" spans="1:5" ht="12.75">
      <c r="A184" s="35" t="s">
        <v>56</v>
      </c>
      <c r="E184" s="40" t="s">
        <v>9247</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9247</v>
      </c>
    </row>
    <row r="189" spans="1:5" ht="12.75">
      <c r="A189" t="s">
        <v>58</v>
      </c>
      <c r="E189" s="39" t="s">
        <v>59</v>
      </c>
    </row>
    <row r="190" spans="1:16" ht="12.75">
      <c r="A190" t="s">
        <v>50</v>
      </c>
      <c s="34" t="s">
        <v>217</v>
      </c>
      <c s="34" t="s">
        <v>8745</v>
      </c>
      <c s="35" t="s">
        <v>5</v>
      </c>
      <c s="6" t="s">
        <v>8746</v>
      </c>
      <c s="36" t="s">
        <v>93</v>
      </c>
      <c s="37">
        <v>1</v>
      </c>
      <c s="36">
        <v>0</v>
      </c>
      <c s="36">
        <f>ROUND(G190*H190,6)</f>
      </c>
      <c r="L190" s="38">
        <v>0</v>
      </c>
      <c s="32">
        <f>ROUND(ROUND(L190,2)*ROUND(G190,3),2)</f>
      </c>
      <c s="36" t="s">
        <v>54</v>
      </c>
      <c>
        <f>(M190*21)/100</f>
      </c>
      <c t="s">
        <v>28</v>
      </c>
    </row>
    <row r="191" spans="1:5" ht="12.75">
      <c r="A191" s="35" t="s">
        <v>55</v>
      </c>
      <c r="E191" s="39" t="s">
        <v>8746</v>
      </c>
    </row>
    <row r="192" spans="1:5" ht="12.75">
      <c r="A192" s="35" t="s">
        <v>56</v>
      </c>
      <c r="E192" s="40" t="s">
        <v>9247</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9248</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9249</v>
      </c>
    </row>
    <row r="201" spans="1:5" ht="12.75">
      <c r="A201" t="s">
        <v>58</v>
      </c>
      <c r="E201" s="39" t="s">
        <v>59</v>
      </c>
    </row>
    <row r="202" spans="1:16" ht="12.75">
      <c r="A202" t="s">
        <v>50</v>
      </c>
      <c s="34" t="s">
        <v>228</v>
      </c>
      <c s="34" t="s">
        <v>6615</v>
      </c>
      <c s="35" t="s">
        <v>5</v>
      </c>
      <c s="6" t="s">
        <v>6616</v>
      </c>
      <c s="36" t="s">
        <v>93</v>
      </c>
      <c s="37">
        <v>1</v>
      </c>
      <c s="36">
        <v>0</v>
      </c>
      <c s="36">
        <f>ROUND(G202*H202,6)</f>
      </c>
      <c r="L202" s="38">
        <v>0</v>
      </c>
      <c s="32">
        <f>ROUND(ROUND(L202,2)*ROUND(G202,3),2)</f>
      </c>
      <c s="36" t="s">
        <v>54</v>
      </c>
      <c>
        <f>(M202*21)/100</f>
      </c>
      <c t="s">
        <v>28</v>
      </c>
    </row>
    <row r="203" spans="1:5" ht="12.75">
      <c r="A203" s="35" t="s">
        <v>55</v>
      </c>
      <c r="E203" s="39" t="s">
        <v>6616</v>
      </c>
    </row>
    <row r="204" spans="1:5" ht="12.75">
      <c r="A204" s="35" t="s">
        <v>56</v>
      </c>
      <c r="E204" s="40" t="s">
        <v>9247</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9250</v>
      </c>
    </row>
    <row r="209" spans="1:5" ht="12.75">
      <c r="A209" t="s">
        <v>58</v>
      </c>
      <c r="E209" s="39" t="s">
        <v>59</v>
      </c>
    </row>
    <row r="210" spans="1:16" ht="12.75">
      <c r="A210" t="s">
        <v>50</v>
      </c>
      <c s="34" t="s">
        <v>234</v>
      </c>
      <c s="34" t="s">
        <v>8927</v>
      </c>
      <c s="35" t="s">
        <v>5</v>
      </c>
      <c s="6" t="s">
        <v>8928</v>
      </c>
      <c s="36" t="s">
        <v>306</v>
      </c>
      <c s="37">
        <v>72</v>
      </c>
      <c s="36">
        <v>0</v>
      </c>
      <c s="36">
        <f>ROUND(G210*H210,6)</f>
      </c>
      <c r="L210" s="38">
        <v>0</v>
      </c>
      <c s="32">
        <f>ROUND(ROUND(L210,2)*ROUND(G210,3),2)</f>
      </c>
      <c s="36" t="s">
        <v>54</v>
      </c>
      <c>
        <f>(M210*21)/100</f>
      </c>
      <c t="s">
        <v>28</v>
      </c>
    </row>
    <row r="211" spans="1:5" ht="12.75">
      <c r="A211" s="35" t="s">
        <v>55</v>
      </c>
      <c r="E211" s="39" t="s">
        <v>8928</v>
      </c>
    </row>
    <row r="212" spans="1:5" ht="12.75">
      <c r="A212" s="35" t="s">
        <v>56</v>
      </c>
      <c r="E212" s="40" t="s">
        <v>9251</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9250</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9252</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9251</v>
      </c>
    </row>
    <row r="225" spans="1:5" ht="12.75">
      <c r="A225" t="s">
        <v>58</v>
      </c>
      <c r="E225" s="39" t="s">
        <v>59</v>
      </c>
    </row>
    <row r="226" spans="1:16" ht="12.75">
      <c r="A226" t="s">
        <v>50</v>
      </c>
      <c s="34" t="s">
        <v>247</v>
      </c>
      <c s="34" t="s">
        <v>8761</v>
      </c>
      <c s="35" t="s">
        <v>5</v>
      </c>
      <c s="6" t="s">
        <v>8762</v>
      </c>
      <c s="36" t="s">
        <v>306</v>
      </c>
      <c s="37">
        <v>48</v>
      </c>
      <c s="36">
        <v>0</v>
      </c>
      <c s="36">
        <f>ROUND(G226*H226,6)</f>
      </c>
      <c r="L226" s="38">
        <v>0</v>
      </c>
      <c s="32">
        <f>ROUND(ROUND(L226,2)*ROUND(G226,3),2)</f>
      </c>
      <c s="36" t="s">
        <v>54</v>
      </c>
      <c>
        <f>(M226*21)/100</f>
      </c>
      <c t="s">
        <v>28</v>
      </c>
    </row>
    <row r="227" spans="1:5" ht="12.75">
      <c r="A227" s="35" t="s">
        <v>55</v>
      </c>
      <c r="E227" s="39" t="s">
        <v>8762</v>
      </c>
    </row>
    <row r="228" spans="1:5" ht="12.75">
      <c r="A228" s="35" t="s">
        <v>56</v>
      </c>
      <c r="E228" s="40" t="s">
        <v>9252</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9230</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9255</v>
      </c>
      <c r="E8" s="30" t="s">
        <v>9254</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9256</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9257</v>
      </c>
    </row>
    <row r="17" spans="1:5" ht="89.25">
      <c r="A17" t="s">
        <v>58</v>
      </c>
      <c r="E17" s="39" t="s">
        <v>991</v>
      </c>
    </row>
    <row r="18" spans="1:16" ht="25.5">
      <c r="A18" t="s">
        <v>50</v>
      </c>
      <c s="34" t="s">
        <v>26</v>
      </c>
      <c s="34" t="s">
        <v>5214</v>
      </c>
      <c s="35" t="s">
        <v>5</v>
      </c>
      <c s="6" t="s">
        <v>5215</v>
      </c>
      <c s="36" t="s">
        <v>855</v>
      </c>
      <c s="37">
        <v>12.372</v>
      </c>
      <c s="36">
        <v>0</v>
      </c>
      <c s="36">
        <f>ROUND(G18*H18,6)</f>
      </c>
      <c r="L18" s="38">
        <v>0</v>
      </c>
      <c s="32">
        <f>ROUND(ROUND(L18,2)*ROUND(G18,3),2)</f>
      </c>
      <c s="36" t="s">
        <v>54</v>
      </c>
      <c>
        <f>(M18*21)/100</f>
      </c>
      <c t="s">
        <v>28</v>
      </c>
    </row>
    <row r="19" spans="1:5" ht="25.5">
      <c r="A19" s="35" t="s">
        <v>55</v>
      </c>
      <c r="E19" s="39" t="s">
        <v>5215</v>
      </c>
    </row>
    <row r="20" spans="1:5" ht="12.75">
      <c r="A20" s="35" t="s">
        <v>56</v>
      </c>
      <c r="E20" s="40" t="s">
        <v>9258</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9259</v>
      </c>
    </row>
    <row r="25" spans="1:5" ht="12.75">
      <c r="A25" t="s">
        <v>58</v>
      </c>
      <c r="E25" s="39" t="s">
        <v>59</v>
      </c>
    </row>
    <row r="26" spans="1:16" ht="25.5">
      <c r="A26" t="s">
        <v>50</v>
      </c>
      <c s="34" t="s">
        <v>72</v>
      </c>
      <c s="34" t="s">
        <v>2868</v>
      </c>
      <c s="35" t="s">
        <v>5</v>
      </c>
      <c s="6" t="s">
        <v>8560</v>
      </c>
      <c s="36" t="s">
        <v>855</v>
      </c>
      <c s="37">
        <v>58</v>
      </c>
      <c s="36">
        <v>0</v>
      </c>
      <c s="36">
        <f>ROUND(G26*H26,6)</f>
      </c>
      <c r="L26" s="38">
        <v>0</v>
      </c>
      <c s="32">
        <f>ROUND(ROUND(L26,2)*ROUND(G26,3),2)</f>
      </c>
      <c s="36" t="s">
        <v>54</v>
      </c>
      <c>
        <f>(M26*21)/100</f>
      </c>
      <c t="s">
        <v>28</v>
      </c>
    </row>
    <row r="27" spans="1:5" ht="25.5">
      <c r="A27" s="35" t="s">
        <v>55</v>
      </c>
      <c r="E27" s="39" t="s">
        <v>8560</v>
      </c>
    </row>
    <row r="28" spans="1:5" ht="89.25">
      <c r="A28" s="35" t="s">
        <v>56</v>
      </c>
      <c r="E28" s="40" t="s">
        <v>9260</v>
      </c>
    </row>
    <row r="29" spans="1:5" ht="12.75">
      <c r="A29" t="s">
        <v>58</v>
      </c>
      <c r="E29" s="39" t="s">
        <v>59</v>
      </c>
    </row>
    <row r="30" spans="1:16" ht="25.5">
      <c r="A30" t="s">
        <v>50</v>
      </c>
      <c s="34" t="s">
        <v>27</v>
      </c>
      <c s="34" t="s">
        <v>857</v>
      </c>
      <c s="35" t="s">
        <v>5</v>
      </c>
      <c s="6" t="s">
        <v>5218</v>
      </c>
      <c s="36" t="s">
        <v>855</v>
      </c>
      <c s="37">
        <v>21.15</v>
      </c>
      <c s="36">
        <v>0</v>
      </c>
      <c s="36">
        <f>ROUND(G30*H30,6)</f>
      </c>
      <c r="L30" s="38">
        <v>0</v>
      </c>
      <c s="32">
        <f>ROUND(ROUND(L30,2)*ROUND(G30,3),2)</f>
      </c>
      <c s="36" t="s">
        <v>54</v>
      </c>
      <c>
        <f>(M30*21)/100</f>
      </c>
      <c t="s">
        <v>28</v>
      </c>
    </row>
    <row r="31" spans="1:5" ht="25.5">
      <c r="A31" s="35" t="s">
        <v>55</v>
      </c>
      <c r="E31" s="39" t="s">
        <v>5218</v>
      </c>
    </row>
    <row r="32" spans="1:5" ht="12.75">
      <c r="A32" s="35" t="s">
        <v>56</v>
      </c>
      <c r="E32" s="40" t="s">
        <v>9261</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5220</v>
      </c>
      <c s="35" t="s">
        <v>5</v>
      </c>
      <c s="6" t="s">
        <v>5221</v>
      </c>
      <c s="36" t="s">
        <v>5222</v>
      </c>
      <c s="37">
        <v>2062</v>
      </c>
      <c s="36">
        <v>0</v>
      </c>
      <c s="36">
        <f>ROUND(G35*H35,6)</f>
      </c>
      <c r="L35" s="38">
        <v>0</v>
      </c>
      <c s="32">
        <f>ROUND(ROUND(L35,2)*ROUND(G35,3),2)</f>
      </c>
      <c s="36" t="s">
        <v>54</v>
      </c>
      <c>
        <f>(M35*21)/100</f>
      </c>
      <c t="s">
        <v>28</v>
      </c>
    </row>
    <row r="36" spans="1:5" ht="12.75">
      <c r="A36" s="35" t="s">
        <v>55</v>
      </c>
      <c r="E36" s="39" t="s">
        <v>5221</v>
      </c>
    </row>
    <row r="37" spans="1:5" ht="38.25">
      <c r="A37" s="35" t="s">
        <v>56</v>
      </c>
      <c r="E37" s="40" t="s">
        <v>9262</v>
      </c>
    </row>
    <row r="38" spans="1:5" ht="12.75">
      <c r="A38" t="s">
        <v>58</v>
      </c>
      <c r="E38" s="39" t="s">
        <v>59</v>
      </c>
    </row>
    <row r="39" spans="1:16" ht="12.75">
      <c r="A39" t="s">
        <v>50</v>
      </c>
      <c s="34" t="s">
        <v>82</v>
      </c>
      <c s="34" t="s">
        <v>5224</v>
      </c>
      <c s="35" t="s">
        <v>5</v>
      </c>
      <c s="6" t="s">
        <v>5225</v>
      </c>
      <c s="36" t="s">
        <v>53</v>
      </c>
      <c s="37">
        <v>2062</v>
      </c>
      <c s="36">
        <v>0</v>
      </c>
      <c s="36">
        <f>ROUND(G39*H39,6)</f>
      </c>
      <c r="L39" s="38">
        <v>0</v>
      </c>
      <c s="32">
        <f>ROUND(ROUND(L39,2)*ROUND(G39,3),2)</f>
      </c>
      <c s="36" t="s">
        <v>54</v>
      </c>
      <c>
        <f>(M39*21)/100</f>
      </c>
      <c t="s">
        <v>28</v>
      </c>
    </row>
    <row r="40" spans="1:5" ht="12.75">
      <c r="A40" s="35" t="s">
        <v>55</v>
      </c>
      <c r="E40" s="39" t="s">
        <v>5225</v>
      </c>
    </row>
    <row r="41" spans="1:5" ht="12.75">
      <c r="A41" s="35" t="s">
        <v>56</v>
      </c>
      <c r="E41" s="40" t="s">
        <v>9263</v>
      </c>
    </row>
    <row r="42" spans="1:5" ht="12.75">
      <c r="A42" t="s">
        <v>58</v>
      </c>
      <c r="E42" s="39" t="s">
        <v>59</v>
      </c>
    </row>
    <row r="43" spans="1:16" ht="12.75">
      <c r="A43" t="s">
        <v>50</v>
      </c>
      <c s="34" t="s">
        <v>86</v>
      </c>
      <c s="34" t="s">
        <v>5227</v>
      </c>
      <c s="35" t="s">
        <v>5</v>
      </c>
      <c s="6" t="s">
        <v>5228</v>
      </c>
      <c s="36" t="s">
        <v>62</v>
      </c>
      <c s="37">
        <v>52.184</v>
      </c>
      <c s="36">
        <v>0</v>
      </c>
      <c s="36">
        <f>ROUND(G43*H43,6)</f>
      </c>
      <c r="L43" s="38">
        <v>0</v>
      </c>
      <c s="32">
        <f>ROUND(ROUND(L43,2)*ROUND(G43,3),2)</f>
      </c>
      <c s="36" t="s">
        <v>54</v>
      </c>
      <c>
        <f>(M43*21)/100</f>
      </c>
      <c t="s">
        <v>28</v>
      </c>
    </row>
    <row r="44" spans="1:5" ht="12.75">
      <c r="A44" s="35" t="s">
        <v>55</v>
      </c>
      <c r="E44" s="39" t="s">
        <v>5228</v>
      </c>
    </row>
    <row r="45" spans="1:5" ht="114.75">
      <c r="A45" s="35" t="s">
        <v>56</v>
      </c>
      <c r="E45" s="40" t="s">
        <v>9264</v>
      </c>
    </row>
    <row r="46" spans="1:5" ht="12.75">
      <c r="A46" t="s">
        <v>58</v>
      </c>
      <c r="E46" s="39" t="s">
        <v>59</v>
      </c>
    </row>
    <row r="47" spans="1:16" ht="12.75">
      <c r="A47" t="s">
        <v>50</v>
      </c>
      <c s="34" t="s">
        <v>90</v>
      </c>
      <c s="34" t="s">
        <v>4799</v>
      </c>
      <c s="35" t="s">
        <v>5</v>
      </c>
      <c s="6" t="s">
        <v>4800</v>
      </c>
      <c s="36" t="s">
        <v>1008</v>
      </c>
      <c s="37">
        <v>6499.36</v>
      </c>
      <c s="36">
        <v>0</v>
      </c>
      <c s="36">
        <f>ROUND(G47*H47,6)</f>
      </c>
      <c r="L47" s="38">
        <v>0</v>
      </c>
      <c s="32">
        <f>ROUND(ROUND(L47,2)*ROUND(G47,3),2)</f>
      </c>
      <c s="36" t="s">
        <v>54</v>
      </c>
      <c>
        <f>(M47*21)/100</f>
      </c>
      <c t="s">
        <v>28</v>
      </c>
    </row>
    <row r="48" spans="1:5" ht="12.75">
      <c r="A48" s="35" t="s">
        <v>55</v>
      </c>
      <c r="E48" s="39" t="s">
        <v>4800</v>
      </c>
    </row>
    <row r="49" spans="1:5" ht="63.75">
      <c r="A49" s="35" t="s">
        <v>56</v>
      </c>
      <c r="E49" s="40" t="s">
        <v>9265</v>
      </c>
    </row>
    <row r="50" spans="1:5" ht="12.75">
      <c r="A50" t="s">
        <v>58</v>
      </c>
      <c r="E50" s="39" t="s">
        <v>59</v>
      </c>
    </row>
    <row r="51" spans="1:16" ht="12.75">
      <c r="A51" t="s">
        <v>50</v>
      </c>
      <c s="34" t="s">
        <v>95</v>
      </c>
      <c s="34" t="s">
        <v>7238</v>
      </c>
      <c s="35" t="s">
        <v>5</v>
      </c>
      <c s="6" t="s">
        <v>7239</v>
      </c>
      <c s="36" t="s">
        <v>62</v>
      </c>
      <c s="37">
        <v>522.23</v>
      </c>
      <c s="36">
        <v>0</v>
      </c>
      <c s="36">
        <f>ROUND(G51*H51,6)</f>
      </c>
      <c r="L51" s="38">
        <v>0</v>
      </c>
      <c s="32">
        <f>ROUND(ROUND(L51,2)*ROUND(G51,3),2)</f>
      </c>
      <c s="36" t="s">
        <v>54</v>
      </c>
      <c>
        <f>(M51*21)/100</f>
      </c>
      <c t="s">
        <v>28</v>
      </c>
    </row>
    <row r="52" spans="1:5" ht="12.75">
      <c r="A52" s="35" t="s">
        <v>55</v>
      </c>
      <c r="E52" s="39" t="s">
        <v>7239</v>
      </c>
    </row>
    <row r="53" spans="1:5" ht="76.5">
      <c r="A53" s="35" t="s">
        <v>56</v>
      </c>
      <c r="E53" s="40" t="s">
        <v>9266</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9267</v>
      </c>
    </row>
    <row r="58" spans="1:5" ht="12.75">
      <c r="A58" t="s">
        <v>58</v>
      </c>
      <c r="E58" s="39" t="s">
        <v>59</v>
      </c>
    </row>
    <row r="59" spans="1:16" ht="12.75">
      <c r="A59" t="s">
        <v>50</v>
      </c>
      <c s="34" t="s">
        <v>103</v>
      </c>
      <c s="34" t="s">
        <v>5231</v>
      </c>
      <c s="35" t="s">
        <v>5</v>
      </c>
      <c s="6" t="s">
        <v>5232</v>
      </c>
      <c s="36" t="s">
        <v>62</v>
      </c>
      <c s="37">
        <v>105.69</v>
      </c>
      <c s="36">
        <v>0</v>
      </c>
      <c s="36">
        <f>ROUND(G59*H59,6)</f>
      </c>
      <c r="L59" s="38">
        <v>0</v>
      </c>
      <c s="32">
        <f>ROUND(ROUND(L59,2)*ROUND(G59,3),2)</f>
      </c>
      <c s="36" t="s">
        <v>54</v>
      </c>
      <c>
        <f>(M59*21)/100</f>
      </c>
      <c t="s">
        <v>28</v>
      </c>
    </row>
    <row r="60" spans="1:5" ht="12.75">
      <c r="A60" s="35" t="s">
        <v>55</v>
      </c>
      <c r="E60" s="39" t="s">
        <v>5232</v>
      </c>
    </row>
    <row r="61" spans="1:5" ht="51">
      <c r="A61" s="35" t="s">
        <v>56</v>
      </c>
      <c r="E61" s="40" t="s">
        <v>9268</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9269</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9270</v>
      </c>
    </row>
    <row r="70" spans="1:5" ht="12.75">
      <c r="A70" t="s">
        <v>58</v>
      </c>
      <c r="E70" s="39" t="s">
        <v>59</v>
      </c>
    </row>
    <row r="71" spans="1:16" ht="12.75">
      <c r="A71" t="s">
        <v>50</v>
      </c>
      <c s="34" t="s">
        <v>114</v>
      </c>
      <c s="34" t="s">
        <v>4128</v>
      </c>
      <c s="35" t="s">
        <v>5</v>
      </c>
      <c s="6" t="s">
        <v>4129</v>
      </c>
      <c s="36" t="s">
        <v>62</v>
      </c>
      <c s="37">
        <v>2.08</v>
      </c>
      <c s="36">
        <v>0</v>
      </c>
      <c s="36">
        <f>ROUND(G71*H71,6)</f>
      </c>
      <c r="L71" s="38">
        <v>0</v>
      </c>
      <c s="32">
        <f>ROUND(ROUND(L71,2)*ROUND(G71,3),2)</f>
      </c>
      <c s="36" t="s">
        <v>54</v>
      </c>
      <c>
        <f>(M71*21)/100</f>
      </c>
      <c t="s">
        <v>28</v>
      </c>
    </row>
    <row r="72" spans="1:5" ht="12.75">
      <c r="A72" s="35" t="s">
        <v>55</v>
      </c>
      <c r="E72" s="39" t="s">
        <v>4129</v>
      </c>
    </row>
    <row r="73" spans="1:5" ht="63.75">
      <c r="A73" s="35" t="s">
        <v>56</v>
      </c>
      <c r="E73" s="40" t="s">
        <v>9271</v>
      </c>
    </row>
    <row r="74" spans="1:5" ht="12.75">
      <c r="A74" t="s">
        <v>58</v>
      </c>
      <c r="E74" s="39" t="s">
        <v>59</v>
      </c>
    </row>
    <row r="75" spans="1:16" ht="12.75">
      <c r="A75" t="s">
        <v>50</v>
      </c>
      <c s="34" t="s">
        <v>118</v>
      </c>
      <c s="34" t="s">
        <v>5237</v>
      </c>
      <c s="35" t="s">
        <v>5</v>
      </c>
      <c s="6" t="s">
        <v>5238</v>
      </c>
      <c s="36" t="s">
        <v>53</v>
      </c>
      <c s="37">
        <v>2062</v>
      </c>
      <c s="36">
        <v>0</v>
      </c>
      <c s="36">
        <f>ROUND(G75*H75,6)</f>
      </c>
      <c r="L75" s="38">
        <v>0</v>
      </c>
      <c s="32">
        <f>ROUND(ROUND(L75,2)*ROUND(G75,3),2)</f>
      </c>
      <c s="36" t="s">
        <v>54</v>
      </c>
      <c>
        <f>(M75*21)/100</f>
      </c>
      <c t="s">
        <v>28</v>
      </c>
    </row>
    <row r="76" spans="1:5" ht="12.75">
      <c r="A76" s="35" t="s">
        <v>55</v>
      </c>
      <c r="E76" s="39" t="s">
        <v>5238</v>
      </c>
    </row>
    <row r="77" spans="1:5" ht="12.75">
      <c r="A77" s="35" t="s">
        <v>56</v>
      </c>
      <c r="E77" s="40" t="s">
        <v>9272</v>
      </c>
    </row>
    <row r="78" spans="1:5" ht="12.75">
      <c r="A78" t="s">
        <v>58</v>
      </c>
      <c r="E78" s="39" t="s">
        <v>59</v>
      </c>
    </row>
    <row r="79" spans="1:16" ht="12.75">
      <c r="A79" t="s">
        <v>50</v>
      </c>
      <c s="34" t="s">
        <v>122</v>
      </c>
      <c s="34" t="s">
        <v>5829</v>
      </c>
      <c s="35" t="s">
        <v>5</v>
      </c>
      <c s="6" t="s">
        <v>5830</v>
      </c>
      <c s="36" t="s">
        <v>62</v>
      </c>
      <c s="37">
        <v>44.984</v>
      </c>
      <c s="36">
        <v>0</v>
      </c>
      <c s="36">
        <f>ROUND(G79*H79,6)</f>
      </c>
      <c r="L79" s="38">
        <v>0</v>
      </c>
      <c s="32">
        <f>ROUND(ROUND(L79,2)*ROUND(G79,3),2)</f>
      </c>
      <c s="36" t="s">
        <v>54</v>
      </c>
      <c>
        <f>(M79*21)/100</f>
      </c>
      <c t="s">
        <v>28</v>
      </c>
    </row>
    <row r="80" spans="1:5" ht="12.75">
      <c r="A80" s="35" t="s">
        <v>55</v>
      </c>
      <c r="E80" s="39" t="s">
        <v>5830</v>
      </c>
    </row>
    <row r="81" spans="1:5" ht="63.75">
      <c r="A81" s="35" t="s">
        <v>56</v>
      </c>
      <c r="E81" s="40" t="s">
        <v>9273</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9274</v>
      </c>
    </row>
    <row r="86" spans="1:5" ht="12.75">
      <c r="A86" t="s">
        <v>58</v>
      </c>
      <c r="E86" s="39" t="s">
        <v>59</v>
      </c>
    </row>
    <row r="87" spans="1:13" ht="12.75">
      <c r="A87" t="s">
        <v>47</v>
      </c>
      <c r="C87" s="31" t="s">
        <v>300</v>
      </c>
      <c r="E87" s="33" t="s">
        <v>5241</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9275</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9276</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9277</v>
      </c>
    </row>
    <row r="99" spans="1:5" ht="12.75">
      <c r="A99" t="s">
        <v>58</v>
      </c>
      <c r="E99" s="39" t="s">
        <v>59</v>
      </c>
    </row>
    <row r="100" spans="1:16" ht="25.5">
      <c r="A100" t="s">
        <v>50</v>
      </c>
      <c s="34" t="s">
        <v>138</v>
      </c>
      <c s="34" t="s">
        <v>8583</v>
      </c>
      <c s="35" t="s">
        <v>5</v>
      </c>
      <c s="6" t="s">
        <v>8584</v>
      </c>
      <c s="36" t="s">
        <v>70</v>
      </c>
      <c s="37">
        <v>4109</v>
      </c>
      <c s="36">
        <v>0</v>
      </c>
      <c s="36">
        <f>ROUND(G100*H100,6)</f>
      </c>
      <c r="L100" s="38">
        <v>0</v>
      </c>
      <c s="32">
        <f>ROUND(ROUND(L100,2)*ROUND(G100,3),2)</f>
      </c>
      <c s="36" t="s">
        <v>54</v>
      </c>
      <c>
        <f>(M100*21)/100</f>
      </c>
      <c t="s">
        <v>28</v>
      </c>
    </row>
    <row r="101" spans="1:5" ht="25.5">
      <c r="A101" s="35" t="s">
        <v>55</v>
      </c>
      <c r="E101" s="39" t="s">
        <v>8584</v>
      </c>
    </row>
    <row r="102" spans="1:5" ht="12.75">
      <c r="A102" s="35" t="s">
        <v>56</v>
      </c>
      <c r="E102" s="40" t="s">
        <v>9278</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9279</v>
      </c>
    </row>
    <row r="107" spans="1:5" ht="12.75">
      <c r="A107" t="s">
        <v>58</v>
      </c>
      <c r="E107" s="39" t="s">
        <v>59</v>
      </c>
    </row>
    <row r="108" spans="1:16" ht="12.75">
      <c r="A108" t="s">
        <v>50</v>
      </c>
      <c s="34" t="s">
        <v>142</v>
      </c>
      <c s="34" t="s">
        <v>9207</v>
      </c>
      <c s="35" t="s">
        <v>5</v>
      </c>
      <c s="6" t="s">
        <v>9208</v>
      </c>
      <c s="36" t="s">
        <v>93</v>
      </c>
      <c s="37">
        <v>1</v>
      </c>
      <c s="36">
        <v>0</v>
      </c>
      <c s="36">
        <f>ROUND(G108*H108,6)</f>
      </c>
      <c r="L108" s="38">
        <v>0</v>
      </c>
      <c s="32">
        <f>ROUND(ROUND(L108,2)*ROUND(G108,3),2)</f>
      </c>
      <c s="36" t="s">
        <v>54</v>
      </c>
      <c>
        <f>(M108*21)/100</f>
      </c>
      <c t="s">
        <v>28</v>
      </c>
    </row>
    <row r="109" spans="1:5" ht="12.75">
      <c r="A109" s="35" t="s">
        <v>55</v>
      </c>
      <c r="E109" s="39" t="s">
        <v>9208</v>
      </c>
    </row>
    <row r="110" spans="1:5" ht="12.75">
      <c r="A110" s="35" t="s">
        <v>56</v>
      </c>
      <c r="E110" s="40" t="s">
        <v>9280</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9281</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9282</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9283</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9284</v>
      </c>
    </row>
    <row r="128" spans="1:5" ht="12.75">
      <c r="A128" t="s">
        <v>58</v>
      </c>
      <c r="E128" s="39" t="s">
        <v>59</v>
      </c>
    </row>
    <row r="129" spans="1:16" ht="25.5">
      <c r="A129" t="s">
        <v>50</v>
      </c>
      <c s="34" t="s">
        <v>160</v>
      </c>
      <c s="34" t="s">
        <v>8607</v>
      </c>
      <c s="35" t="s">
        <v>5</v>
      </c>
      <c s="6" t="s">
        <v>8608</v>
      </c>
      <c s="36" t="s">
        <v>93</v>
      </c>
      <c s="37">
        <v>40</v>
      </c>
      <c s="36">
        <v>0</v>
      </c>
      <c s="36">
        <f>ROUND(G129*H129,6)</f>
      </c>
      <c r="L129" s="38">
        <v>0</v>
      </c>
      <c s="32">
        <f>ROUND(ROUND(L129,2)*ROUND(G129,3),2)</f>
      </c>
      <c s="36" t="s">
        <v>54</v>
      </c>
      <c>
        <f>(M129*21)/100</f>
      </c>
      <c t="s">
        <v>28</v>
      </c>
    </row>
    <row r="130" spans="1:5" ht="25.5">
      <c r="A130" s="35" t="s">
        <v>55</v>
      </c>
      <c r="E130" s="39" t="s">
        <v>8608</v>
      </c>
    </row>
    <row r="131" spans="1:5" ht="12.75">
      <c r="A131" s="35" t="s">
        <v>56</v>
      </c>
      <c r="E131" s="40" t="s">
        <v>9285</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9286</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9287</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9288</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9289</v>
      </c>
    </row>
    <row r="148" spans="1:5" ht="12.75">
      <c r="A148" t="s">
        <v>58</v>
      </c>
      <c r="E148" s="39" t="s">
        <v>59</v>
      </c>
    </row>
    <row r="149" spans="1:16" ht="12.75">
      <c r="A149" t="s">
        <v>50</v>
      </c>
      <c s="34" t="s">
        <v>178</v>
      </c>
      <c s="34" t="s">
        <v>9290</v>
      </c>
      <c s="35" t="s">
        <v>5</v>
      </c>
      <c s="6" t="s">
        <v>9291</v>
      </c>
      <c s="36" t="s">
        <v>70</v>
      </c>
      <c s="37">
        <v>986</v>
      </c>
      <c s="36">
        <v>0</v>
      </c>
      <c s="36">
        <f>ROUND(G149*H149,6)</f>
      </c>
      <c r="L149" s="38">
        <v>0</v>
      </c>
      <c s="32">
        <f>ROUND(ROUND(L149,2)*ROUND(G149,3),2)</f>
      </c>
      <c s="36" t="s">
        <v>54</v>
      </c>
      <c>
        <f>(M149*21)/100</f>
      </c>
      <c t="s">
        <v>28</v>
      </c>
    </row>
    <row r="150" spans="1:5" ht="12.75">
      <c r="A150" s="35" t="s">
        <v>55</v>
      </c>
      <c r="E150" s="39" t="s">
        <v>9291</v>
      </c>
    </row>
    <row r="151" spans="1:5" ht="12.75">
      <c r="A151" s="35" t="s">
        <v>56</v>
      </c>
      <c r="E151" s="40" t="s">
        <v>9292</v>
      </c>
    </row>
    <row r="152" spans="1:5" ht="12.75">
      <c r="A152" t="s">
        <v>58</v>
      </c>
      <c r="E152" s="39" t="s">
        <v>59</v>
      </c>
    </row>
    <row r="153" spans="1:16" ht="25.5">
      <c r="A153" t="s">
        <v>50</v>
      </c>
      <c s="34" t="s">
        <v>182</v>
      </c>
      <c s="34" t="s">
        <v>8622</v>
      </c>
      <c s="35" t="s">
        <v>5</v>
      </c>
      <c s="6" t="s">
        <v>8623</v>
      </c>
      <c s="36" t="s">
        <v>70</v>
      </c>
      <c s="37">
        <v>2111</v>
      </c>
      <c s="36">
        <v>0</v>
      </c>
      <c s="36">
        <f>ROUND(G153*H153,6)</f>
      </c>
      <c r="L153" s="38">
        <v>0</v>
      </c>
      <c s="32">
        <f>ROUND(ROUND(L153,2)*ROUND(G153,3),2)</f>
      </c>
      <c s="36" t="s">
        <v>54</v>
      </c>
      <c>
        <f>(M153*21)/100</f>
      </c>
      <c t="s">
        <v>28</v>
      </c>
    </row>
    <row r="154" spans="1:5" ht="25.5">
      <c r="A154" s="35" t="s">
        <v>55</v>
      </c>
      <c r="E154" s="39" t="s">
        <v>8623</v>
      </c>
    </row>
    <row r="155" spans="1:5" ht="12.75">
      <c r="A155" s="35" t="s">
        <v>56</v>
      </c>
      <c r="E155" s="40" t="s">
        <v>9293</v>
      </c>
    </row>
    <row r="156" spans="1:5" ht="12.75">
      <c r="A156" t="s">
        <v>58</v>
      </c>
      <c r="E156" s="39" t="s">
        <v>59</v>
      </c>
    </row>
    <row r="157" spans="1:16" ht="25.5">
      <c r="A157" t="s">
        <v>50</v>
      </c>
      <c s="34" t="s">
        <v>186</v>
      </c>
      <c s="34" t="s">
        <v>9294</v>
      </c>
      <c s="35" t="s">
        <v>5</v>
      </c>
      <c s="6" t="s">
        <v>9295</v>
      </c>
      <c s="36" t="s">
        <v>70</v>
      </c>
      <c s="37">
        <v>85</v>
      </c>
      <c s="36">
        <v>0</v>
      </c>
      <c s="36">
        <f>ROUND(G157*H157,6)</f>
      </c>
      <c r="L157" s="38">
        <v>0</v>
      </c>
      <c s="32">
        <f>ROUND(ROUND(L157,2)*ROUND(G157,3),2)</f>
      </c>
      <c s="36" t="s">
        <v>54</v>
      </c>
      <c>
        <f>(M157*21)/100</f>
      </c>
      <c t="s">
        <v>28</v>
      </c>
    </row>
    <row r="158" spans="1:5" ht="25.5">
      <c r="A158" s="35" t="s">
        <v>55</v>
      </c>
      <c r="E158" s="39" t="s">
        <v>9295</v>
      </c>
    </row>
    <row r="159" spans="1:5" ht="12.75">
      <c r="A159" s="35" t="s">
        <v>56</v>
      </c>
      <c r="E159" s="40" t="s">
        <v>9296</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9297</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9298</v>
      </c>
    </row>
    <row r="168" spans="1:5" ht="12.75">
      <c r="A168" t="s">
        <v>58</v>
      </c>
      <c r="E168" s="39" t="s">
        <v>59</v>
      </c>
    </row>
    <row r="169" spans="1:16" ht="25.5">
      <c r="A169" t="s">
        <v>50</v>
      </c>
      <c s="34" t="s">
        <v>200</v>
      </c>
      <c s="34" t="s">
        <v>8634</v>
      </c>
      <c s="35" t="s">
        <v>5</v>
      </c>
      <c s="6" t="s">
        <v>8635</v>
      </c>
      <c s="36" t="s">
        <v>93</v>
      </c>
      <c s="37">
        <v>20</v>
      </c>
      <c s="36">
        <v>0</v>
      </c>
      <c s="36">
        <f>ROUND(G169*H169,6)</f>
      </c>
      <c r="L169" s="38">
        <v>0</v>
      </c>
      <c s="32">
        <f>ROUND(ROUND(L169,2)*ROUND(G169,3),2)</f>
      </c>
      <c s="36" t="s">
        <v>54</v>
      </c>
      <c>
        <f>(M169*21)/100</f>
      </c>
      <c t="s">
        <v>28</v>
      </c>
    </row>
    <row r="170" spans="1:5" ht="25.5">
      <c r="A170" s="35" t="s">
        <v>55</v>
      </c>
      <c r="E170" s="39" t="s">
        <v>8635</v>
      </c>
    </row>
    <row r="171" spans="1:5" ht="38.25">
      <c r="A171" s="35" t="s">
        <v>56</v>
      </c>
      <c r="E171" s="40" t="s">
        <v>9299</v>
      </c>
    </row>
    <row r="172" spans="1:5" ht="12.75">
      <c r="A172" t="s">
        <v>58</v>
      </c>
      <c r="E172" s="39" t="s">
        <v>59</v>
      </c>
    </row>
    <row r="173" spans="1:16" ht="25.5">
      <c r="A173" t="s">
        <v>50</v>
      </c>
      <c s="34" t="s">
        <v>204</v>
      </c>
      <c s="34" t="s">
        <v>8637</v>
      </c>
      <c s="35" t="s">
        <v>5</v>
      </c>
      <c s="6" t="s">
        <v>8638</v>
      </c>
      <c s="36" t="s">
        <v>93</v>
      </c>
      <c s="37">
        <v>24</v>
      </c>
      <c s="36">
        <v>0</v>
      </c>
      <c s="36">
        <f>ROUND(G173*H173,6)</f>
      </c>
      <c r="L173" s="38">
        <v>0</v>
      </c>
      <c s="32">
        <f>ROUND(ROUND(L173,2)*ROUND(G173,3),2)</f>
      </c>
      <c s="36" t="s">
        <v>54</v>
      </c>
      <c>
        <f>(M173*21)/100</f>
      </c>
      <c t="s">
        <v>28</v>
      </c>
    </row>
    <row r="174" spans="1:5" ht="25.5">
      <c r="A174" s="35" t="s">
        <v>55</v>
      </c>
      <c r="E174" s="39" t="s">
        <v>8638</v>
      </c>
    </row>
    <row r="175" spans="1:5" ht="38.25">
      <c r="A175" s="35" t="s">
        <v>56</v>
      </c>
      <c r="E175" s="40" t="s">
        <v>9300</v>
      </c>
    </row>
    <row r="176" spans="1:5" ht="12.75">
      <c r="A176" t="s">
        <v>58</v>
      </c>
      <c r="E176" s="39" t="s">
        <v>59</v>
      </c>
    </row>
    <row r="177" spans="1:16" ht="25.5">
      <c r="A177" t="s">
        <v>50</v>
      </c>
      <c s="34" t="s">
        <v>207</v>
      </c>
      <c s="34" t="s">
        <v>9221</v>
      </c>
      <c s="35" t="s">
        <v>5</v>
      </c>
      <c s="6" t="s">
        <v>9222</v>
      </c>
      <c s="36" t="s">
        <v>93</v>
      </c>
      <c s="37">
        <v>2</v>
      </c>
      <c s="36">
        <v>0</v>
      </c>
      <c s="36">
        <f>ROUND(G177*H177,6)</f>
      </c>
      <c r="L177" s="38">
        <v>0</v>
      </c>
      <c s="32">
        <f>ROUND(ROUND(L177,2)*ROUND(G177,3),2)</f>
      </c>
      <c s="36" t="s">
        <v>54</v>
      </c>
      <c>
        <f>(M177*21)/100</f>
      </c>
      <c t="s">
        <v>28</v>
      </c>
    </row>
    <row r="178" spans="1:5" ht="25.5">
      <c r="A178" s="35" t="s">
        <v>55</v>
      </c>
      <c r="E178" s="39" t="s">
        <v>9222</v>
      </c>
    </row>
    <row r="179" spans="1:5" ht="25.5">
      <c r="A179" s="35" t="s">
        <v>56</v>
      </c>
      <c r="E179" s="40" t="s">
        <v>9301</v>
      </c>
    </row>
    <row r="180" spans="1:5" ht="12.75">
      <c r="A180" t="s">
        <v>58</v>
      </c>
      <c r="E180" s="39" t="s">
        <v>59</v>
      </c>
    </row>
    <row r="181" spans="1:16" ht="25.5">
      <c r="A181" t="s">
        <v>50</v>
      </c>
      <c s="34" t="s">
        <v>211</v>
      </c>
      <c s="34" t="s">
        <v>8640</v>
      </c>
      <c s="35" t="s">
        <v>5</v>
      </c>
      <c s="6" t="s">
        <v>8641</v>
      </c>
      <c s="36" t="s">
        <v>93</v>
      </c>
      <c s="37">
        <v>2</v>
      </c>
      <c s="36">
        <v>0</v>
      </c>
      <c s="36">
        <f>ROUND(G181*H181,6)</f>
      </c>
      <c r="L181" s="38">
        <v>0</v>
      </c>
      <c s="32">
        <f>ROUND(ROUND(L181,2)*ROUND(G181,3),2)</f>
      </c>
      <c s="36" t="s">
        <v>54</v>
      </c>
      <c>
        <f>(M181*21)/100</f>
      </c>
      <c t="s">
        <v>28</v>
      </c>
    </row>
    <row r="182" spans="1:5" ht="25.5">
      <c r="A182" s="35" t="s">
        <v>55</v>
      </c>
      <c r="E182" s="39" t="s">
        <v>8641</v>
      </c>
    </row>
    <row r="183" spans="1:5" ht="12.75">
      <c r="A183" s="35" t="s">
        <v>56</v>
      </c>
      <c r="E183" s="40" t="s">
        <v>9302</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9303</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9304</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9305</v>
      </c>
    </row>
    <row r="196" spans="1:5" ht="12.75">
      <c r="A196" t="s">
        <v>58</v>
      </c>
      <c r="E196" s="39" t="s">
        <v>59</v>
      </c>
    </row>
    <row r="197" spans="1:16" ht="12.75">
      <c r="A197" t="s">
        <v>50</v>
      </c>
      <c s="34" t="s">
        <v>225</v>
      </c>
      <c s="34" t="s">
        <v>5255</v>
      </c>
      <c s="35" t="s">
        <v>5</v>
      </c>
      <c s="6" t="s">
        <v>5256</v>
      </c>
      <c s="36" t="s">
        <v>93</v>
      </c>
      <c s="37">
        <v>150</v>
      </c>
      <c s="36">
        <v>0</v>
      </c>
      <c s="36">
        <f>ROUND(G197*H197,6)</f>
      </c>
      <c r="L197" s="38">
        <v>0</v>
      </c>
      <c s="32">
        <f>ROUND(ROUND(L197,2)*ROUND(G197,3),2)</f>
      </c>
      <c s="36" t="s">
        <v>54</v>
      </c>
      <c>
        <f>(M197*21)/100</f>
      </c>
      <c t="s">
        <v>28</v>
      </c>
    </row>
    <row r="198" spans="1:5" ht="12.75">
      <c r="A198" s="35" t="s">
        <v>55</v>
      </c>
      <c r="E198" s="39" t="s">
        <v>5256</v>
      </c>
    </row>
    <row r="199" spans="1:5" ht="12.75">
      <c r="A199" s="35" t="s">
        <v>56</v>
      </c>
      <c r="E199" s="40" t="s">
        <v>9306</v>
      </c>
    </row>
    <row r="200" spans="1:5" ht="12.75">
      <c r="A200" t="s">
        <v>58</v>
      </c>
      <c r="E200" s="39" t="s">
        <v>59</v>
      </c>
    </row>
    <row r="201" spans="1:16" ht="25.5">
      <c r="A201" t="s">
        <v>50</v>
      </c>
      <c s="34" t="s">
        <v>228</v>
      </c>
      <c s="34" t="s">
        <v>9307</v>
      </c>
      <c s="35" t="s">
        <v>5</v>
      </c>
      <c s="6" t="s">
        <v>9308</v>
      </c>
      <c s="36" t="s">
        <v>93</v>
      </c>
      <c s="37">
        <v>41</v>
      </c>
      <c s="36">
        <v>0</v>
      </c>
      <c s="36">
        <f>ROUND(G201*H201,6)</f>
      </c>
      <c r="L201" s="38">
        <v>0</v>
      </c>
      <c s="32">
        <f>ROUND(ROUND(L201,2)*ROUND(G201,3),2)</f>
      </c>
      <c s="36" t="s">
        <v>54</v>
      </c>
      <c>
        <f>(M201*21)/100</f>
      </c>
      <c t="s">
        <v>28</v>
      </c>
    </row>
    <row r="202" spans="1:5" ht="25.5">
      <c r="A202" s="35" t="s">
        <v>55</v>
      </c>
      <c r="E202" s="39" t="s">
        <v>9308</v>
      </c>
    </row>
    <row r="203" spans="1:5" ht="12.75">
      <c r="A203" s="35" t="s">
        <v>56</v>
      </c>
      <c r="E203" s="40" t="s">
        <v>9309</v>
      </c>
    </row>
    <row r="204" spans="1:5" ht="12.75">
      <c r="A204" t="s">
        <v>58</v>
      </c>
      <c r="E204" s="39" t="s">
        <v>59</v>
      </c>
    </row>
    <row r="205" spans="1:16" ht="12.75">
      <c r="A205" t="s">
        <v>50</v>
      </c>
      <c s="34" t="s">
        <v>231</v>
      </c>
      <c s="34" t="s">
        <v>8892</v>
      </c>
      <c s="35" t="s">
        <v>5</v>
      </c>
      <c s="6" t="s">
        <v>8893</v>
      </c>
      <c s="36" t="s">
        <v>93</v>
      </c>
      <c s="37">
        <v>41</v>
      </c>
      <c s="36">
        <v>0</v>
      </c>
      <c s="36">
        <f>ROUND(G205*H205,6)</f>
      </c>
      <c r="L205" s="38">
        <v>0</v>
      </c>
      <c s="32">
        <f>ROUND(ROUND(L205,2)*ROUND(G205,3),2)</f>
      </c>
      <c s="36" t="s">
        <v>54</v>
      </c>
      <c>
        <f>(M205*21)/100</f>
      </c>
      <c t="s">
        <v>28</v>
      </c>
    </row>
    <row r="206" spans="1:5" ht="12.75">
      <c r="A206" s="35" t="s">
        <v>55</v>
      </c>
      <c r="E206" s="39" t="s">
        <v>8893</v>
      </c>
    </row>
    <row r="207" spans="1:5" ht="12.75">
      <c r="A207" s="35" t="s">
        <v>56</v>
      </c>
      <c r="E207" s="40" t="s">
        <v>9310</v>
      </c>
    </row>
    <row r="208" spans="1:5" ht="12.75">
      <c r="A208" t="s">
        <v>58</v>
      </c>
      <c r="E208" s="39" t="s">
        <v>59</v>
      </c>
    </row>
    <row r="209" spans="1:16" ht="12.75">
      <c r="A209" t="s">
        <v>50</v>
      </c>
      <c s="34" t="s">
        <v>234</v>
      </c>
      <c s="34" t="s">
        <v>9107</v>
      </c>
      <c s="35" t="s">
        <v>5</v>
      </c>
      <c s="6" t="s">
        <v>9108</v>
      </c>
      <c s="36" t="s">
        <v>93</v>
      </c>
      <c s="37">
        <v>41</v>
      </c>
      <c s="36">
        <v>0</v>
      </c>
      <c s="36">
        <f>ROUND(G209*H209,6)</f>
      </c>
      <c r="L209" s="38">
        <v>0</v>
      </c>
      <c s="32">
        <f>ROUND(ROUND(L209,2)*ROUND(G209,3),2)</f>
      </c>
      <c s="36" t="s">
        <v>54</v>
      </c>
      <c>
        <f>(M209*21)/100</f>
      </c>
      <c t="s">
        <v>28</v>
      </c>
    </row>
    <row r="210" spans="1:5" ht="12.75">
      <c r="A210" s="35" t="s">
        <v>55</v>
      </c>
      <c r="E210" s="39" t="s">
        <v>9108</v>
      </c>
    </row>
    <row r="211" spans="1:5" ht="25.5">
      <c r="A211" s="35" t="s">
        <v>56</v>
      </c>
      <c r="E211" s="40" t="s">
        <v>9311</v>
      </c>
    </row>
    <row r="212" spans="1:5" ht="12.75">
      <c r="A212" t="s">
        <v>58</v>
      </c>
      <c r="E212" s="39" t="s">
        <v>59</v>
      </c>
    </row>
    <row r="213" spans="1:16" ht="25.5">
      <c r="A213" t="s">
        <v>50</v>
      </c>
      <c s="34" t="s">
        <v>237</v>
      </c>
      <c s="34" t="s">
        <v>9110</v>
      </c>
      <c s="35" t="s">
        <v>5</v>
      </c>
      <c s="6" t="s">
        <v>9111</v>
      </c>
      <c s="36" t="s">
        <v>93</v>
      </c>
      <c s="37">
        <v>41</v>
      </c>
      <c s="36">
        <v>0</v>
      </c>
      <c s="36">
        <f>ROUND(G213*H213,6)</f>
      </c>
      <c r="L213" s="38">
        <v>0</v>
      </c>
      <c s="32">
        <f>ROUND(ROUND(L213,2)*ROUND(G213,3),2)</f>
      </c>
      <c s="36" t="s">
        <v>54</v>
      </c>
      <c>
        <f>(M213*21)/100</f>
      </c>
      <c t="s">
        <v>28</v>
      </c>
    </row>
    <row r="214" spans="1:5" ht="25.5">
      <c r="A214" s="35" t="s">
        <v>55</v>
      </c>
      <c r="E214" s="39" t="s">
        <v>9111</v>
      </c>
    </row>
    <row r="215" spans="1:5" ht="12.75">
      <c r="A215" s="35" t="s">
        <v>56</v>
      </c>
      <c r="E215" s="40" t="s">
        <v>9312</v>
      </c>
    </row>
    <row r="216" spans="1:5" ht="12.75">
      <c r="A216" t="s">
        <v>58</v>
      </c>
      <c r="E216" s="39" t="s">
        <v>59</v>
      </c>
    </row>
    <row r="217" spans="1:16" ht="25.5">
      <c r="A217" t="s">
        <v>50</v>
      </c>
      <c s="34" t="s">
        <v>241</v>
      </c>
      <c s="34" t="s">
        <v>9129</v>
      </c>
      <c s="35" t="s">
        <v>5</v>
      </c>
      <c s="6" t="s">
        <v>9130</v>
      </c>
      <c s="36" t="s">
        <v>93</v>
      </c>
      <c s="37">
        <v>1</v>
      </c>
      <c s="36">
        <v>0</v>
      </c>
      <c s="36">
        <f>ROUND(G217*H217,6)</f>
      </c>
      <c r="L217" s="38">
        <v>0</v>
      </c>
      <c s="32">
        <f>ROUND(ROUND(L217,2)*ROUND(G217,3),2)</f>
      </c>
      <c s="36" t="s">
        <v>54</v>
      </c>
      <c>
        <f>(M217*21)/100</f>
      </c>
      <c t="s">
        <v>28</v>
      </c>
    </row>
    <row r="218" spans="1:5" ht="25.5">
      <c r="A218" s="35" t="s">
        <v>55</v>
      </c>
      <c r="E218" s="39" t="s">
        <v>9130</v>
      </c>
    </row>
    <row r="219" spans="1:5" ht="12.75">
      <c r="A219" s="35" t="s">
        <v>56</v>
      </c>
      <c r="E219" s="40" t="s">
        <v>9313</v>
      </c>
    </row>
    <row r="220" spans="1:5" ht="12.75">
      <c r="A220" t="s">
        <v>58</v>
      </c>
      <c r="E220" s="39" t="s">
        <v>59</v>
      </c>
    </row>
    <row r="221" spans="1:16" ht="25.5">
      <c r="A221" t="s">
        <v>50</v>
      </c>
      <c s="34" t="s">
        <v>244</v>
      </c>
      <c s="34" t="s">
        <v>8652</v>
      </c>
      <c s="35" t="s">
        <v>5</v>
      </c>
      <c s="6" t="s">
        <v>8653</v>
      </c>
      <c s="36" t="s">
        <v>93</v>
      </c>
      <c s="37">
        <v>2</v>
      </c>
      <c s="36">
        <v>0</v>
      </c>
      <c s="36">
        <f>ROUND(G221*H221,6)</f>
      </c>
      <c r="L221" s="38">
        <v>0</v>
      </c>
      <c s="32">
        <f>ROUND(ROUND(L221,2)*ROUND(G221,3),2)</f>
      </c>
      <c s="36" t="s">
        <v>54</v>
      </c>
      <c>
        <f>(M221*21)/100</f>
      </c>
      <c t="s">
        <v>28</v>
      </c>
    </row>
    <row r="222" spans="1:5" ht="25.5">
      <c r="A222" s="35" t="s">
        <v>55</v>
      </c>
      <c r="E222" s="39" t="s">
        <v>8653</v>
      </c>
    </row>
    <row r="223" spans="1:5" ht="12.75">
      <c r="A223" s="35" t="s">
        <v>56</v>
      </c>
      <c r="E223" s="40" t="s">
        <v>9314</v>
      </c>
    </row>
    <row r="224" spans="1:5" ht="12.75">
      <c r="A224" t="s">
        <v>58</v>
      </c>
      <c r="E224" s="39" t="s">
        <v>59</v>
      </c>
    </row>
    <row r="225" spans="1:16" ht="25.5">
      <c r="A225" t="s">
        <v>50</v>
      </c>
      <c s="34" t="s">
        <v>247</v>
      </c>
      <c s="34" t="s">
        <v>8682</v>
      </c>
      <c s="35" t="s">
        <v>5</v>
      </c>
      <c s="6" t="s">
        <v>8683</v>
      </c>
      <c s="36" t="s">
        <v>93</v>
      </c>
      <c s="37">
        <v>6</v>
      </c>
      <c s="36">
        <v>0</v>
      </c>
      <c s="36">
        <f>ROUND(G225*H225,6)</f>
      </c>
      <c r="L225" s="38">
        <v>0</v>
      </c>
      <c s="32">
        <f>ROUND(ROUND(L225,2)*ROUND(G225,3),2)</f>
      </c>
      <c s="36" t="s">
        <v>54</v>
      </c>
      <c>
        <f>(M225*21)/100</f>
      </c>
      <c t="s">
        <v>28</v>
      </c>
    </row>
    <row r="226" spans="1:5" ht="25.5">
      <c r="A226" s="35" t="s">
        <v>55</v>
      </c>
      <c r="E226" s="39" t="s">
        <v>8683</v>
      </c>
    </row>
    <row r="227" spans="1:5" ht="25.5">
      <c r="A227" s="35" t="s">
        <v>56</v>
      </c>
      <c r="E227" s="40" t="s">
        <v>9315</v>
      </c>
    </row>
    <row r="228" spans="1:5" ht="12.75">
      <c r="A228" t="s">
        <v>58</v>
      </c>
      <c r="E228" s="39" t="s">
        <v>59</v>
      </c>
    </row>
    <row r="229" spans="1:16" ht="25.5">
      <c r="A229" t="s">
        <v>50</v>
      </c>
      <c s="34" t="s">
        <v>250</v>
      </c>
      <c s="34" t="s">
        <v>9316</v>
      </c>
      <c s="35" t="s">
        <v>5</v>
      </c>
      <c s="6" t="s">
        <v>9317</v>
      </c>
      <c s="36" t="s">
        <v>93</v>
      </c>
      <c s="37">
        <v>2</v>
      </c>
      <c s="36">
        <v>0</v>
      </c>
      <c s="36">
        <f>ROUND(G229*H229,6)</f>
      </c>
      <c r="L229" s="38">
        <v>0</v>
      </c>
      <c s="32">
        <f>ROUND(ROUND(L229,2)*ROUND(G229,3),2)</f>
      </c>
      <c s="36" t="s">
        <v>54</v>
      </c>
      <c>
        <f>(M229*21)/100</f>
      </c>
      <c t="s">
        <v>28</v>
      </c>
    </row>
    <row r="230" spans="1:5" ht="25.5">
      <c r="A230" s="35" t="s">
        <v>55</v>
      </c>
      <c r="E230" s="39" t="s">
        <v>9317</v>
      </c>
    </row>
    <row r="231" spans="1:5" ht="12.75">
      <c r="A231" s="35" t="s">
        <v>56</v>
      </c>
      <c r="E231" s="40" t="s">
        <v>9318</v>
      </c>
    </row>
    <row r="232" spans="1:5" ht="12.75">
      <c r="A232" t="s">
        <v>58</v>
      </c>
      <c r="E232" s="39" t="s">
        <v>59</v>
      </c>
    </row>
    <row r="233" spans="1:16" ht="25.5">
      <c r="A233" t="s">
        <v>50</v>
      </c>
      <c s="34" t="s">
        <v>253</v>
      </c>
      <c s="34" t="s">
        <v>9319</v>
      </c>
      <c s="35" t="s">
        <v>5</v>
      </c>
      <c s="6" t="s">
        <v>9320</v>
      </c>
      <c s="36" t="s">
        <v>93</v>
      </c>
      <c s="37">
        <v>2</v>
      </c>
      <c s="36">
        <v>0</v>
      </c>
      <c s="36">
        <f>ROUND(G233*H233,6)</f>
      </c>
      <c r="L233" s="38">
        <v>0</v>
      </c>
      <c s="32">
        <f>ROUND(ROUND(L233,2)*ROUND(G233,3),2)</f>
      </c>
      <c s="36" t="s">
        <v>54</v>
      </c>
      <c>
        <f>(M233*21)/100</f>
      </c>
      <c t="s">
        <v>28</v>
      </c>
    </row>
    <row r="234" spans="1:5" ht="25.5">
      <c r="A234" s="35" t="s">
        <v>55</v>
      </c>
      <c r="E234" s="39" t="s">
        <v>9320</v>
      </c>
    </row>
    <row r="235" spans="1:5" ht="12.75">
      <c r="A235" s="35" t="s">
        <v>56</v>
      </c>
      <c r="E235" s="40" t="s">
        <v>9321</v>
      </c>
    </row>
    <row r="236" spans="1:5" ht="12.75">
      <c r="A236" t="s">
        <v>58</v>
      </c>
      <c r="E236" s="39" t="s">
        <v>59</v>
      </c>
    </row>
    <row r="237" spans="1:16" ht="25.5">
      <c r="A237" t="s">
        <v>50</v>
      </c>
      <c s="34" t="s">
        <v>256</v>
      </c>
      <c s="34" t="s">
        <v>9242</v>
      </c>
      <c s="35" t="s">
        <v>5</v>
      </c>
      <c s="6" t="s">
        <v>9243</v>
      </c>
      <c s="36" t="s">
        <v>93</v>
      </c>
      <c s="37">
        <v>1</v>
      </c>
      <c s="36">
        <v>0</v>
      </c>
      <c s="36">
        <f>ROUND(G237*H237,6)</f>
      </c>
      <c r="L237" s="38">
        <v>0</v>
      </c>
      <c s="32">
        <f>ROUND(ROUND(L237,2)*ROUND(G237,3),2)</f>
      </c>
      <c s="36" t="s">
        <v>54</v>
      </c>
      <c>
        <f>(M237*21)/100</f>
      </c>
      <c t="s">
        <v>28</v>
      </c>
    </row>
    <row r="238" spans="1:5" ht="25.5">
      <c r="A238" s="35" t="s">
        <v>55</v>
      </c>
      <c r="E238" s="39" t="s">
        <v>9243</v>
      </c>
    </row>
    <row r="239" spans="1:5" ht="12.75">
      <c r="A239" s="35" t="s">
        <v>56</v>
      </c>
      <c r="E239" s="40" t="s">
        <v>9322</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9323</v>
      </c>
    </row>
    <row r="244" spans="1:5" ht="12.75">
      <c r="A244" t="s">
        <v>58</v>
      </c>
      <c r="E244" s="39" t="s">
        <v>59</v>
      </c>
    </row>
    <row r="245" spans="1:16" ht="12.75">
      <c r="A245" t="s">
        <v>50</v>
      </c>
      <c s="34" t="s">
        <v>262</v>
      </c>
      <c s="34" t="s">
        <v>9324</v>
      </c>
      <c s="35" t="s">
        <v>5</v>
      </c>
      <c s="6" t="s">
        <v>9325</v>
      </c>
      <c s="36" t="s">
        <v>93</v>
      </c>
      <c s="37">
        <v>2</v>
      </c>
      <c s="36">
        <v>0</v>
      </c>
      <c s="36">
        <f>ROUND(G245*H245,6)</f>
      </c>
      <c r="L245" s="38">
        <v>0</v>
      </c>
      <c s="32">
        <f>ROUND(ROUND(L245,2)*ROUND(G245,3),2)</f>
      </c>
      <c s="36" t="s">
        <v>54</v>
      </c>
      <c>
        <f>(M245*21)/100</f>
      </c>
      <c t="s">
        <v>28</v>
      </c>
    </row>
    <row r="246" spans="1:5" ht="12.75">
      <c r="A246" s="35" t="s">
        <v>55</v>
      </c>
      <c r="E246" s="39" t="s">
        <v>9325</v>
      </c>
    </row>
    <row r="247" spans="1:5" ht="12.75">
      <c r="A247" s="35" t="s">
        <v>56</v>
      </c>
      <c r="E247" s="40" t="s">
        <v>9326</v>
      </c>
    </row>
    <row r="248" spans="1:5" ht="12.75">
      <c r="A248" t="s">
        <v>58</v>
      </c>
      <c r="E248" s="39" t="s">
        <v>59</v>
      </c>
    </row>
    <row r="249" spans="1:16" ht="12.75">
      <c r="A249" t="s">
        <v>50</v>
      </c>
      <c s="34" t="s">
        <v>266</v>
      </c>
      <c s="34" t="s">
        <v>9327</v>
      </c>
      <c s="35" t="s">
        <v>5</v>
      </c>
      <c s="6" t="s">
        <v>9328</v>
      </c>
      <c s="36" t="s">
        <v>93</v>
      </c>
      <c s="37">
        <v>2</v>
      </c>
      <c s="36">
        <v>0</v>
      </c>
      <c s="36">
        <f>ROUND(G249*H249,6)</f>
      </c>
      <c r="L249" s="38">
        <v>0</v>
      </c>
      <c s="32">
        <f>ROUND(ROUND(L249,2)*ROUND(G249,3),2)</f>
      </c>
      <c s="36" t="s">
        <v>54</v>
      </c>
      <c>
        <f>(M249*21)/100</f>
      </c>
      <c t="s">
        <v>28</v>
      </c>
    </row>
    <row r="250" spans="1:5" ht="12.75">
      <c r="A250" s="35" t="s">
        <v>55</v>
      </c>
      <c r="E250" s="39" t="s">
        <v>9328</v>
      </c>
    </row>
    <row r="251" spans="1:5" ht="12.75">
      <c r="A251" s="35" t="s">
        <v>56</v>
      </c>
      <c r="E251" s="40" t="s">
        <v>9329</v>
      </c>
    </row>
    <row r="252" spans="1:5" ht="12.75">
      <c r="A252" t="s">
        <v>58</v>
      </c>
      <c r="E252" s="39" t="s">
        <v>59</v>
      </c>
    </row>
    <row r="253" spans="1:16" ht="12.75">
      <c r="A253" t="s">
        <v>50</v>
      </c>
      <c s="34" t="s">
        <v>270</v>
      </c>
      <c s="34" t="s">
        <v>8970</v>
      </c>
      <c s="35" t="s">
        <v>5</v>
      </c>
      <c s="6" t="s">
        <v>8971</v>
      </c>
      <c s="36" t="s">
        <v>93</v>
      </c>
      <c s="37">
        <v>2</v>
      </c>
      <c s="36">
        <v>0</v>
      </c>
      <c s="36">
        <f>ROUND(G253*H253,6)</f>
      </c>
      <c r="L253" s="38">
        <v>0</v>
      </c>
      <c s="32">
        <f>ROUND(ROUND(L253,2)*ROUND(G253,3),2)</f>
      </c>
      <c s="36" t="s">
        <v>54</v>
      </c>
      <c>
        <f>(M253*21)/100</f>
      </c>
      <c t="s">
        <v>28</v>
      </c>
    </row>
    <row r="254" spans="1:5" ht="12.75">
      <c r="A254" s="35" t="s">
        <v>55</v>
      </c>
      <c r="E254" s="39" t="s">
        <v>8971</v>
      </c>
    </row>
    <row r="255" spans="1:5" ht="12.75">
      <c r="A255" s="35" t="s">
        <v>56</v>
      </c>
      <c r="E255" s="40" t="s">
        <v>9329</v>
      </c>
    </row>
    <row r="256" spans="1:5" ht="12.75">
      <c r="A256" t="s">
        <v>58</v>
      </c>
      <c r="E256" s="39" t="s">
        <v>59</v>
      </c>
    </row>
    <row r="257" spans="1:16" ht="12.75">
      <c r="A257" t="s">
        <v>50</v>
      </c>
      <c s="34" t="s">
        <v>274</v>
      </c>
      <c s="34" t="s">
        <v>9330</v>
      </c>
      <c s="35" t="s">
        <v>5</v>
      </c>
      <c s="6" t="s">
        <v>9331</v>
      </c>
      <c s="36" t="s">
        <v>93</v>
      </c>
      <c s="37">
        <v>2</v>
      </c>
      <c s="36">
        <v>0</v>
      </c>
      <c s="36">
        <f>ROUND(G257*H257,6)</f>
      </c>
      <c r="L257" s="38">
        <v>0</v>
      </c>
      <c s="32">
        <f>ROUND(ROUND(L257,2)*ROUND(G257,3),2)</f>
      </c>
      <c s="36" t="s">
        <v>54</v>
      </c>
      <c>
        <f>(M257*21)/100</f>
      </c>
      <c t="s">
        <v>28</v>
      </c>
    </row>
    <row r="258" spans="1:5" ht="12.75">
      <c r="A258" s="35" t="s">
        <v>55</v>
      </c>
      <c r="E258" s="39" t="s">
        <v>9331</v>
      </c>
    </row>
    <row r="259" spans="1:5" ht="12.75">
      <c r="A259" s="35" t="s">
        <v>56</v>
      </c>
      <c r="E259" s="40" t="s">
        <v>9332</v>
      </c>
    </row>
    <row r="260" spans="1:5" ht="12.75">
      <c r="A260" t="s">
        <v>58</v>
      </c>
      <c r="E260" s="39" t="s">
        <v>59</v>
      </c>
    </row>
    <row r="261" spans="1:16" ht="12.75">
      <c r="A261" t="s">
        <v>50</v>
      </c>
      <c s="34" t="s">
        <v>278</v>
      </c>
      <c s="34" t="s">
        <v>9333</v>
      </c>
      <c s="35" t="s">
        <v>5</v>
      </c>
      <c s="6" t="s">
        <v>9334</v>
      </c>
      <c s="36" t="s">
        <v>93</v>
      </c>
      <c s="37">
        <v>6</v>
      </c>
      <c s="36">
        <v>0</v>
      </c>
      <c s="36">
        <f>ROUND(G261*H261,6)</f>
      </c>
      <c r="L261" s="38">
        <v>0</v>
      </c>
      <c s="32">
        <f>ROUND(ROUND(L261,2)*ROUND(G261,3),2)</f>
      </c>
      <c s="36" t="s">
        <v>54</v>
      </c>
      <c>
        <f>(M261*21)/100</f>
      </c>
      <c t="s">
        <v>28</v>
      </c>
    </row>
    <row r="262" spans="1:5" ht="12.75">
      <c r="A262" s="35" t="s">
        <v>55</v>
      </c>
      <c r="E262" s="39" t="s">
        <v>9334</v>
      </c>
    </row>
    <row r="263" spans="1:5" ht="12.75">
      <c r="A263" s="35" t="s">
        <v>56</v>
      </c>
      <c r="E263" s="40" t="s">
        <v>9335</v>
      </c>
    </row>
    <row r="264" spans="1:5" ht="12.75">
      <c r="A264" t="s">
        <v>58</v>
      </c>
      <c r="E264" s="39" t="s">
        <v>59</v>
      </c>
    </row>
    <row r="265" spans="1:16" ht="12.75">
      <c r="A265" t="s">
        <v>50</v>
      </c>
      <c s="34" t="s">
        <v>281</v>
      </c>
      <c s="34" t="s">
        <v>9336</v>
      </c>
      <c s="35" t="s">
        <v>5</v>
      </c>
      <c s="6" t="s">
        <v>9337</v>
      </c>
      <c s="36" t="s">
        <v>93</v>
      </c>
      <c s="37">
        <v>4</v>
      </c>
      <c s="36">
        <v>0</v>
      </c>
      <c s="36">
        <f>ROUND(G265*H265,6)</f>
      </c>
      <c r="L265" s="38">
        <v>0</v>
      </c>
      <c s="32">
        <f>ROUND(ROUND(L265,2)*ROUND(G265,3),2)</f>
      </c>
      <c s="36" t="s">
        <v>54</v>
      </c>
      <c>
        <f>(M265*21)/100</f>
      </c>
      <c t="s">
        <v>28</v>
      </c>
    </row>
    <row r="266" spans="1:5" ht="12.75">
      <c r="A266" s="35" t="s">
        <v>55</v>
      </c>
      <c r="E266" s="39" t="s">
        <v>9337</v>
      </c>
    </row>
    <row r="267" spans="1:5" ht="12.75">
      <c r="A267" s="35" t="s">
        <v>56</v>
      </c>
      <c r="E267" s="40" t="s">
        <v>9338</v>
      </c>
    </row>
    <row r="268" spans="1:5" ht="12.75">
      <c r="A268" t="s">
        <v>58</v>
      </c>
      <c r="E268" s="39" t="s">
        <v>59</v>
      </c>
    </row>
    <row r="269" spans="1:16" ht="12.75">
      <c r="A269" t="s">
        <v>50</v>
      </c>
      <c s="34" t="s">
        <v>284</v>
      </c>
      <c s="34" t="s">
        <v>9339</v>
      </c>
      <c s="35" t="s">
        <v>5</v>
      </c>
      <c s="6" t="s">
        <v>9340</v>
      </c>
      <c s="36" t="s">
        <v>93</v>
      </c>
      <c s="37">
        <v>4</v>
      </c>
      <c s="36">
        <v>0</v>
      </c>
      <c s="36">
        <f>ROUND(G269*H269,6)</f>
      </c>
      <c r="L269" s="38">
        <v>0</v>
      </c>
      <c s="32">
        <f>ROUND(ROUND(L269,2)*ROUND(G269,3),2)</f>
      </c>
      <c s="36" t="s">
        <v>54</v>
      </c>
      <c>
        <f>(M269*21)/100</f>
      </c>
      <c t="s">
        <v>28</v>
      </c>
    </row>
    <row r="270" spans="1:5" ht="12.75">
      <c r="A270" s="35" t="s">
        <v>55</v>
      </c>
      <c r="E270" s="39" t="s">
        <v>9340</v>
      </c>
    </row>
    <row r="271" spans="1:5" ht="12.75">
      <c r="A271" s="35" t="s">
        <v>56</v>
      </c>
      <c r="E271" s="40" t="s">
        <v>9341</v>
      </c>
    </row>
    <row r="272" spans="1:5" ht="12.75">
      <c r="A272" t="s">
        <v>58</v>
      </c>
      <c r="E272" s="39" t="s">
        <v>59</v>
      </c>
    </row>
    <row r="273" spans="1:13" ht="12.75">
      <c r="A273" t="s">
        <v>47</v>
      </c>
      <c r="C273" s="31" t="s">
        <v>5258</v>
      </c>
      <c r="E273" s="33" t="s">
        <v>5259</v>
      </c>
      <c r="J273" s="32">
        <f>0</f>
      </c>
      <c s="32">
        <f>0</f>
      </c>
      <c s="32">
        <f>0+L274+L278+L282+L286+L290+L294+L298+L302+L306+L310+L314+L318+L322</f>
      </c>
      <c s="32">
        <f>0+M274+M278+M282+M286+M290+M294+M298+M302+M306+M310+M314+M318+M322</f>
      </c>
    </row>
    <row r="274" spans="1:16" ht="12.75">
      <c r="A274" t="s">
        <v>50</v>
      </c>
      <c s="34" t="s">
        <v>287</v>
      </c>
      <c s="34" t="s">
        <v>5266</v>
      </c>
      <c s="35" t="s">
        <v>5</v>
      </c>
      <c s="6" t="s">
        <v>5267</v>
      </c>
      <c s="36" t="s">
        <v>70</v>
      </c>
      <c s="37">
        <v>4700</v>
      </c>
      <c s="36">
        <v>0</v>
      </c>
      <c s="36">
        <f>ROUND(G274*H274,6)</f>
      </c>
      <c r="L274" s="38">
        <v>0</v>
      </c>
      <c s="32">
        <f>ROUND(ROUND(L274,2)*ROUND(G274,3),2)</f>
      </c>
      <c s="36" t="s">
        <v>54</v>
      </c>
      <c>
        <f>(M274*21)/100</f>
      </c>
      <c t="s">
        <v>28</v>
      </c>
    </row>
    <row r="275" spans="1:5" ht="12.75">
      <c r="A275" s="35" t="s">
        <v>55</v>
      </c>
      <c r="E275" s="39" t="s">
        <v>5267</v>
      </c>
    </row>
    <row r="276" spans="1:5" ht="12.75">
      <c r="A276" s="35" t="s">
        <v>56</v>
      </c>
      <c r="E276" s="40" t="s">
        <v>9342</v>
      </c>
    </row>
    <row r="277" spans="1:5" ht="12.75">
      <c r="A277" t="s">
        <v>58</v>
      </c>
      <c r="E277" s="39" t="s">
        <v>59</v>
      </c>
    </row>
    <row r="278" spans="1:16" ht="12.75">
      <c r="A278" t="s">
        <v>50</v>
      </c>
      <c s="34" t="s">
        <v>290</v>
      </c>
      <c s="34" t="s">
        <v>9159</v>
      </c>
      <c s="35" t="s">
        <v>5</v>
      </c>
      <c s="6" t="s">
        <v>9160</v>
      </c>
      <c s="36" t="s">
        <v>93</v>
      </c>
      <c s="37">
        <v>85</v>
      </c>
      <c s="36">
        <v>0</v>
      </c>
      <c s="36">
        <f>ROUND(G278*H278,6)</f>
      </c>
      <c r="L278" s="38">
        <v>0</v>
      </c>
      <c s="32">
        <f>ROUND(ROUND(L278,2)*ROUND(G278,3),2)</f>
      </c>
      <c s="36" t="s">
        <v>54</v>
      </c>
      <c>
        <f>(M278*21)/100</f>
      </c>
      <c t="s">
        <v>28</v>
      </c>
    </row>
    <row r="279" spans="1:5" ht="12.75">
      <c r="A279" s="35" t="s">
        <v>55</v>
      </c>
      <c r="E279" s="39" t="s">
        <v>9160</v>
      </c>
    </row>
    <row r="280" spans="1:5" ht="12.75">
      <c r="A280" s="35" t="s">
        <v>56</v>
      </c>
      <c r="E280" s="40" t="s">
        <v>9343</v>
      </c>
    </row>
    <row r="281" spans="1:5" ht="12.75">
      <c r="A281" t="s">
        <v>58</v>
      </c>
      <c r="E281" s="39" t="s">
        <v>59</v>
      </c>
    </row>
    <row r="282" spans="1:16" ht="12.75">
      <c r="A282" t="s">
        <v>50</v>
      </c>
      <c s="34" t="s">
        <v>293</v>
      </c>
      <c s="34" t="s">
        <v>9344</v>
      </c>
      <c s="35" t="s">
        <v>5</v>
      </c>
      <c s="6" t="s">
        <v>9345</v>
      </c>
      <c s="36" t="s">
        <v>93</v>
      </c>
      <c s="37">
        <v>2</v>
      </c>
      <c s="36">
        <v>0</v>
      </c>
      <c s="36">
        <f>ROUND(G282*H282,6)</f>
      </c>
      <c r="L282" s="38">
        <v>0</v>
      </c>
      <c s="32">
        <f>ROUND(ROUND(L282,2)*ROUND(G282,3),2)</f>
      </c>
      <c s="36" t="s">
        <v>54</v>
      </c>
      <c>
        <f>(M282*21)/100</f>
      </c>
      <c t="s">
        <v>28</v>
      </c>
    </row>
    <row r="283" spans="1:5" ht="12.75">
      <c r="A283" s="35" t="s">
        <v>55</v>
      </c>
      <c r="E283" s="39" t="s">
        <v>9345</v>
      </c>
    </row>
    <row r="284" spans="1:5" ht="12.75">
      <c r="A284" s="35" t="s">
        <v>56</v>
      </c>
      <c r="E284" s="40" t="s">
        <v>9346</v>
      </c>
    </row>
    <row r="285" spans="1:5" ht="12.75">
      <c r="A285" t="s">
        <v>58</v>
      </c>
      <c r="E285" s="39" t="s">
        <v>59</v>
      </c>
    </row>
    <row r="286" spans="1:16" ht="12.75">
      <c r="A286" t="s">
        <v>50</v>
      </c>
      <c s="34" t="s">
        <v>297</v>
      </c>
      <c s="34" t="s">
        <v>9162</v>
      </c>
      <c s="35" t="s">
        <v>5</v>
      </c>
      <c s="6" t="s">
        <v>9163</v>
      </c>
      <c s="36" t="s">
        <v>93</v>
      </c>
      <c s="37">
        <v>85</v>
      </c>
      <c s="36">
        <v>0</v>
      </c>
      <c s="36">
        <f>ROUND(G286*H286,6)</f>
      </c>
      <c r="L286" s="38">
        <v>0</v>
      </c>
      <c s="32">
        <f>ROUND(ROUND(L286,2)*ROUND(G286,3),2)</f>
      </c>
      <c s="36" t="s">
        <v>54</v>
      </c>
      <c>
        <f>(M286*21)/100</f>
      </c>
      <c t="s">
        <v>28</v>
      </c>
    </row>
    <row r="287" spans="1:5" ht="12.75">
      <c r="A287" s="35" t="s">
        <v>55</v>
      </c>
      <c r="E287" s="39" t="s">
        <v>9163</v>
      </c>
    </row>
    <row r="288" spans="1:5" ht="12.75">
      <c r="A288" s="35" t="s">
        <v>56</v>
      </c>
      <c r="E288" s="40" t="s">
        <v>9347</v>
      </c>
    </row>
    <row r="289" spans="1:5" ht="12.75">
      <c r="A289" t="s">
        <v>58</v>
      </c>
      <c r="E289" s="39" t="s">
        <v>59</v>
      </c>
    </row>
    <row r="290" spans="1:16" ht="12.75">
      <c r="A290" t="s">
        <v>50</v>
      </c>
      <c s="34" t="s">
        <v>300</v>
      </c>
      <c s="34" t="s">
        <v>9348</v>
      </c>
      <c s="35" t="s">
        <v>5</v>
      </c>
      <c s="6" t="s">
        <v>9349</v>
      </c>
      <c s="36" t="s">
        <v>93</v>
      </c>
      <c s="37">
        <v>2</v>
      </c>
      <c s="36">
        <v>0</v>
      </c>
      <c s="36">
        <f>ROUND(G290*H290,6)</f>
      </c>
      <c r="L290" s="38">
        <v>0</v>
      </c>
      <c s="32">
        <f>ROUND(ROUND(L290,2)*ROUND(G290,3),2)</f>
      </c>
      <c s="36" t="s">
        <v>54</v>
      </c>
      <c>
        <f>(M290*21)/100</f>
      </c>
      <c t="s">
        <v>28</v>
      </c>
    </row>
    <row r="291" spans="1:5" ht="12.75">
      <c r="A291" s="35" t="s">
        <v>55</v>
      </c>
      <c r="E291" s="39" t="s">
        <v>9349</v>
      </c>
    </row>
    <row r="292" spans="1:5" ht="12.75">
      <c r="A292" s="35" t="s">
        <v>56</v>
      </c>
      <c r="E292" s="40" t="s">
        <v>9350</v>
      </c>
    </row>
    <row r="293" spans="1:5" ht="12.75">
      <c r="A293" t="s">
        <v>58</v>
      </c>
      <c r="E293" s="39" t="s">
        <v>59</v>
      </c>
    </row>
    <row r="294" spans="1:16" ht="12.75">
      <c r="A294" t="s">
        <v>50</v>
      </c>
      <c s="34" t="s">
        <v>303</v>
      </c>
      <c s="34" t="s">
        <v>9351</v>
      </c>
      <c s="35" t="s">
        <v>5</v>
      </c>
      <c s="6" t="s">
        <v>9352</v>
      </c>
      <c s="36" t="s">
        <v>93</v>
      </c>
      <c s="37">
        <v>88</v>
      </c>
      <c s="36">
        <v>0</v>
      </c>
      <c s="36">
        <f>ROUND(G294*H294,6)</f>
      </c>
      <c r="L294" s="38">
        <v>0</v>
      </c>
      <c s="32">
        <f>ROUND(ROUND(L294,2)*ROUND(G294,3),2)</f>
      </c>
      <c s="36" t="s">
        <v>54</v>
      </c>
      <c>
        <f>(M294*21)/100</f>
      </c>
      <c t="s">
        <v>28</v>
      </c>
    </row>
    <row r="295" spans="1:5" ht="12.75">
      <c r="A295" s="35" t="s">
        <v>55</v>
      </c>
      <c r="E295" s="39" t="s">
        <v>9352</v>
      </c>
    </row>
    <row r="296" spans="1:5" ht="51">
      <c r="A296" s="35" t="s">
        <v>56</v>
      </c>
      <c r="E296" s="40" t="s">
        <v>9353</v>
      </c>
    </row>
    <row r="297" spans="1:5" ht="12.75">
      <c r="A297" t="s">
        <v>58</v>
      </c>
      <c r="E297" s="39" t="s">
        <v>59</v>
      </c>
    </row>
    <row r="298" spans="1:16" ht="12.75">
      <c r="A298" t="s">
        <v>50</v>
      </c>
      <c s="34" t="s">
        <v>308</v>
      </c>
      <c s="34" t="s">
        <v>9354</v>
      </c>
      <c s="35" t="s">
        <v>5</v>
      </c>
      <c s="6" t="s">
        <v>9355</v>
      </c>
      <c s="36" t="s">
        <v>93</v>
      </c>
      <c s="37">
        <v>12</v>
      </c>
      <c s="36">
        <v>0</v>
      </c>
      <c s="36">
        <f>ROUND(G298*H298,6)</f>
      </c>
      <c r="L298" s="38">
        <v>0</v>
      </c>
      <c s="32">
        <f>ROUND(ROUND(L298,2)*ROUND(G298,3),2)</f>
      </c>
      <c s="36" t="s">
        <v>54</v>
      </c>
      <c>
        <f>(M298*21)/100</f>
      </c>
      <c t="s">
        <v>28</v>
      </c>
    </row>
    <row r="299" spans="1:5" ht="12.75">
      <c r="A299" s="35" t="s">
        <v>55</v>
      </c>
      <c r="E299" s="39" t="s">
        <v>9355</v>
      </c>
    </row>
    <row r="300" spans="1:5" ht="12.75">
      <c r="A300" s="35" t="s">
        <v>56</v>
      </c>
      <c r="E300" s="40" t="s">
        <v>9356</v>
      </c>
    </row>
    <row r="301" spans="1:5" ht="12.75">
      <c r="A301" t="s">
        <v>58</v>
      </c>
      <c r="E301" s="39" t="s">
        <v>59</v>
      </c>
    </row>
    <row r="302" spans="1:16" ht="12.75">
      <c r="A302" t="s">
        <v>50</v>
      </c>
      <c s="34" t="s">
        <v>312</v>
      </c>
      <c s="34" t="s">
        <v>9357</v>
      </c>
      <c s="35" t="s">
        <v>5</v>
      </c>
      <c s="6" t="s">
        <v>9358</v>
      </c>
      <c s="36" t="s">
        <v>93</v>
      </c>
      <c s="37">
        <v>20</v>
      </c>
      <c s="36">
        <v>0</v>
      </c>
      <c s="36">
        <f>ROUND(G302*H302,6)</f>
      </c>
      <c r="L302" s="38">
        <v>0</v>
      </c>
      <c s="32">
        <f>ROUND(ROUND(L302,2)*ROUND(G302,3),2)</f>
      </c>
      <c s="36" t="s">
        <v>54</v>
      </c>
      <c>
        <f>(M302*21)/100</f>
      </c>
      <c t="s">
        <v>28</v>
      </c>
    </row>
    <row r="303" spans="1:5" ht="12.75">
      <c r="A303" s="35" t="s">
        <v>55</v>
      </c>
      <c r="E303" s="39" t="s">
        <v>9358</v>
      </c>
    </row>
    <row r="304" spans="1:5" ht="12.75">
      <c r="A304" s="35" t="s">
        <v>56</v>
      </c>
      <c r="E304" s="40" t="s">
        <v>9359</v>
      </c>
    </row>
    <row r="305" spans="1:5" ht="12.75">
      <c r="A305" t="s">
        <v>58</v>
      </c>
      <c r="E305" s="39" t="s">
        <v>59</v>
      </c>
    </row>
    <row r="306" spans="1:16" ht="12.75">
      <c r="A306" t="s">
        <v>50</v>
      </c>
      <c s="34" t="s">
        <v>316</v>
      </c>
      <c s="34" t="s">
        <v>9360</v>
      </c>
      <c s="35" t="s">
        <v>5</v>
      </c>
      <c s="6" t="s">
        <v>9361</v>
      </c>
      <c s="36" t="s">
        <v>93</v>
      </c>
      <c s="37">
        <v>5</v>
      </c>
      <c s="36">
        <v>0</v>
      </c>
      <c s="36">
        <f>ROUND(G306*H306,6)</f>
      </c>
      <c r="L306" s="38">
        <v>0</v>
      </c>
      <c s="32">
        <f>ROUND(ROUND(L306,2)*ROUND(G306,3),2)</f>
      </c>
      <c s="36" t="s">
        <v>54</v>
      </c>
      <c>
        <f>(M306*21)/100</f>
      </c>
      <c t="s">
        <v>28</v>
      </c>
    </row>
    <row r="307" spans="1:5" ht="12.75">
      <c r="A307" s="35" t="s">
        <v>55</v>
      </c>
      <c r="E307" s="39" t="s">
        <v>9361</v>
      </c>
    </row>
    <row r="308" spans="1:5" ht="38.25">
      <c r="A308" s="35" t="s">
        <v>56</v>
      </c>
      <c r="E308" s="40" t="s">
        <v>9362</v>
      </c>
    </row>
    <row r="309" spans="1:5" ht="12.75">
      <c r="A309" t="s">
        <v>58</v>
      </c>
      <c r="E309" s="39" t="s">
        <v>59</v>
      </c>
    </row>
    <row r="310" spans="1:16" ht="12.75">
      <c r="A310" t="s">
        <v>50</v>
      </c>
      <c s="34" t="s">
        <v>320</v>
      </c>
      <c s="34" t="s">
        <v>9363</v>
      </c>
      <c s="35" t="s">
        <v>5</v>
      </c>
      <c s="6" t="s">
        <v>9364</v>
      </c>
      <c s="36" t="s">
        <v>93</v>
      </c>
      <c s="37">
        <v>11</v>
      </c>
      <c s="36">
        <v>0</v>
      </c>
      <c s="36">
        <f>ROUND(G310*H310,6)</f>
      </c>
      <c r="L310" s="38">
        <v>0</v>
      </c>
      <c s="32">
        <f>ROUND(ROUND(L310,2)*ROUND(G310,3),2)</f>
      </c>
      <c s="36" t="s">
        <v>54</v>
      </c>
      <c>
        <f>(M310*21)/100</f>
      </c>
      <c t="s">
        <v>28</v>
      </c>
    </row>
    <row r="311" spans="1:5" ht="12.75">
      <c r="A311" s="35" t="s">
        <v>55</v>
      </c>
      <c r="E311" s="39" t="s">
        <v>9364</v>
      </c>
    </row>
    <row r="312" spans="1:5" ht="25.5">
      <c r="A312" s="35" t="s">
        <v>56</v>
      </c>
      <c r="E312" s="40" t="s">
        <v>9365</v>
      </c>
    </row>
    <row r="313" spans="1:5" ht="12.75">
      <c r="A313" t="s">
        <v>58</v>
      </c>
      <c r="E313" s="39" t="s">
        <v>59</v>
      </c>
    </row>
    <row r="314" spans="1:16" ht="12.75">
      <c r="A314" t="s">
        <v>50</v>
      </c>
      <c s="34" t="s">
        <v>324</v>
      </c>
      <c s="34" t="s">
        <v>8835</v>
      </c>
      <c s="35" t="s">
        <v>5</v>
      </c>
      <c s="6" t="s">
        <v>8836</v>
      </c>
      <c s="36" t="s">
        <v>93</v>
      </c>
      <c s="37">
        <v>11</v>
      </c>
      <c s="36">
        <v>0</v>
      </c>
      <c s="36">
        <f>ROUND(G314*H314,6)</f>
      </c>
      <c r="L314" s="38">
        <v>0</v>
      </c>
      <c s="32">
        <f>ROUND(ROUND(L314,2)*ROUND(G314,3),2)</f>
      </c>
      <c s="36" t="s">
        <v>54</v>
      </c>
      <c>
        <f>(M314*21)/100</f>
      </c>
      <c t="s">
        <v>28</v>
      </c>
    </row>
    <row r="315" spans="1:5" ht="12.75">
      <c r="A315" s="35" t="s">
        <v>55</v>
      </c>
      <c r="E315" s="39" t="s">
        <v>8836</v>
      </c>
    </row>
    <row r="316" spans="1:5" ht="12.75">
      <c r="A316" s="35" t="s">
        <v>56</v>
      </c>
      <c r="E316" s="40" t="s">
        <v>9366</v>
      </c>
    </row>
    <row r="317" spans="1:5" ht="12.75">
      <c r="A317" t="s">
        <v>58</v>
      </c>
      <c r="E317" s="39" t="s">
        <v>59</v>
      </c>
    </row>
    <row r="318" spans="1:16" ht="12.75">
      <c r="A318" t="s">
        <v>50</v>
      </c>
      <c s="34" t="s">
        <v>328</v>
      </c>
      <c s="34" t="s">
        <v>9167</v>
      </c>
      <c s="35" t="s">
        <v>5</v>
      </c>
      <c s="6" t="s">
        <v>5264</v>
      </c>
      <c s="36" t="s">
        <v>2809</v>
      </c>
      <c s="37">
        <v>10559.375</v>
      </c>
      <c s="36">
        <v>0</v>
      </c>
      <c s="36">
        <f>ROUND(G318*H318,6)</f>
      </c>
      <c r="L318" s="38">
        <v>0</v>
      </c>
      <c s="32">
        <f>ROUND(ROUND(L318,2)*ROUND(G318,3),2)</f>
      </c>
      <c s="36" t="s">
        <v>54</v>
      </c>
      <c>
        <f>(M318*21)/100</f>
      </c>
      <c t="s">
        <v>28</v>
      </c>
    </row>
    <row r="319" spans="1:5" ht="12.75">
      <c r="A319" s="35" t="s">
        <v>55</v>
      </c>
      <c r="E319" s="39" t="s">
        <v>5264</v>
      </c>
    </row>
    <row r="320" spans="1:5" ht="140.25">
      <c r="A320" s="35" t="s">
        <v>56</v>
      </c>
      <c r="E320" s="40" t="s">
        <v>9367</v>
      </c>
    </row>
    <row r="321" spans="1:5" ht="12.75">
      <c r="A321" t="s">
        <v>58</v>
      </c>
      <c r="E321" s="39" t="s">
        <v>59</v>
      </c>
    </row>
    <row r="322" spans="1:16" ht="12.75">
      <c r="A322" t="s">
        <v>50</v>
      </c>
      <c s="34" t="s">
        <v>333</v>
      </c>
      <c s="34" t="s">
        <v>8736</v>
      </c>
      <c s="35" t="s">
        <v>5</v>
      </c>
      <c s="6" t="s">
        <v>8737</v>
      </c>
      <c s="36" t="s">
        <v>62</v>
      </c>
      <c s="37">
        <v>129.29</v>
      </c>
      <c s="36">
        <v>0</v>
      </c>
      <c s="36">
        <f>ROUND(G322*H322,6)</f>
      </c>
      <c r="L322" s="38">
        <v>0</v>
      </c>
      <c s="32">
        <f>ROUND(ROUND(L322,2)*ROUND(G322,3),2)</f>
      </c>
      <c s="36" t="s">
        <v>54</v>
      </c>
      <c>
        <f>(M322*21)/100</f>
      </c>
      <c t="s">
        <v>28</v>
      </c>
    </row>
    <row r="323" spans="1:5" ht="12.75">
      <c r="A323" s="35" t="s">
        <v>55</v>
      </c>
      <c r="E323" s="39" t="s">
        <v>8737</v>
      </c>
    </row>
    <row r="324" spans="1:5" ht="89.25">
      <c r="A324" s="35" t="s">
        <v>56</v>
      </c>
      <c r="E324" s="40" t="s">
        <v>9368</v>
      </c>
    </row>
    <row r="325" spans="1:5" ht="12.75">
      <c r="A325" t="s">
        <v>58</v>
      </c>
      <c r="E325" s="39" t="s">
        <v>59</v>
      </c>
    </row>
    <row r="326" spans="1:13" ht="12.75">
      <c r="A326" t="s">
        <v>47</v>
      </c>
      <c r="C326" s="31" t="s">
        <v>1585</v>
      </c>
      <c r="E326" s="33" t="s">
        <v>5272</v>
      </c>
      <c r="J326" s="32">
        <f>0</f>
      </c>
      <c s="32">
        <f>0</f>
      </c>
      <c s="32">
        <f>0+L327+L331+L335+L339+L343+L347+L351+L355+L359+L363+L367+L371+L375+L379+L383+L387+L391</f>
      </c>
      <c s="32">
        <f>0+M327+M331+M335+M339+M343+M347+M351+M355+M359+M363+M367+M371+M375+M379+M383+M387+M391</f>
      </c>
    </row>
    <row r="327" spans="1:16" ht="25.5">
      <c r="A327" t="s">
        <v>50</v>
      </c>
      <c s="34" t="s">
        <v>337</v>
      </c>
      <c s="34" t="s">
        <v>9171</v>
      </c>
      <c s="35" t="s">
        <v>5</v>
      </c>
      <c s="6" t="s">
        <v>9172</v>
      </c>
      <c s="36" t="s">
        <v>93</v>
      </c>
      <c s="37">
        <v>11</v>
      </c>
      <c s="36">
        <v>0</v>
      </c>
      <c s="36">
        <f>ROUND(G327*H327,6)</f>
      </c>
      <c r="L327" s="38">
        <v>0</v>
      </c>
      <c s="32">
        <f>ROUND(ROUND(L327,2)*ROUND(G327,3),2)</f>
      </c>
      <c s="36" t="s">
        <v>54</v>
      </c>
      <c>
        <f>(M327*21)/100</f>
      </c>
      <c t="s">
        <v>28</v>
      </c>
    </row>
    <row r="328" spans="1:5" ht="25.5">
      <c r="A328" s="35" t="s">
        <v>55</v>
      </c>
      <c r="E328" s="39" t="s">
        <v>9172</v>
      </c>
    </row>
    <row r="329" spans="1:5" ht="38.25">
      <c r="A329" s="35" t="s">
        <v>56</v>
      </c>
      <c r="E329" s="40" t="s">
        <v>9369</v>
      </c>
    </row>
    <row r="330" spans="1:5" ht="12.75">
      <c r="A330" t="s">
        <v>58</v>
      </c>
      <c r="E330" s="39" t="s">
        <v>59</v>
      </c>
    </row>
    <row r="331" spans="1:16" ht="25.5">
      <c r="A331" t="s">
        <v>50</v>
      </c>
      <c s="34" t="s">
        <v>340</v>
      </c>
      <c s="34" t="s">
        <v>2504</v>
      </c>
      <c s="35" t="s">
        <v>5</v>
      </c>
      <c s="6" t="s">
        <v>8740</v>
      </c>
      <c s="36" t="s">
        <v>93</v>
      </c>
      <c s="37">
        <v>10</v>
      </c>
      <c s="36">
        <v>0</v>
      </c>
      <c s="36">
        <f>ROUND(G331*H331,6)</f>
      </c>
      <c r="L331" s="38">
        <v>0</v>
      </c>
      <c s="32">
        <f>ROUND(ROUND(L331,2)*ROUND(G331,3),2)</f>
      </c>
      <c s="36" t="s">
        <v>54</v>
      </c>
      <c>
        <f>(M331*21)/100</f>
      </c>
      <c t="s">
        <v>28</v>
      </c>
    </row>
    <row r="332" spans="1:5" ht="25.5">
      <c r="A332" s="35" t="s">
        <v>55</v>
      </c>
      <c r="E332" s="39" t="s">
        <v>8740</v>
      </c>
    </row>
    <row r="333" spans="1:5" ht="12.75">
      <c r="A333" s="35" t="s">
        <v>56</v>
      </c>
      <c r="E333" s="40" t="s">
        <v>9370</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8851</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9371</v>
      </c>
    </row>
    <row r="342" spans="1:5" ht="12.75">
      <c r="A342" t="s">
        <v>58</v>
      </c>
      <c r="E342" s="39" t="s">
        <v>59</v>
      </c>
    </row>
    <row r="343" spans="1:16" ht="12.75">
      <c r="A343" t="s">
        <v>50</v>
      </c>
      <c s="34" t="s">
        <v>480</v>
      </c>
      <c s="34" t="s">
        <v>8745</v>
      </c>
      <c s="35" t="s">
        <v>5</v>
      </c>
      <c s="6" t="s">
        <v>8746</v>
      </c>
      <c s="36" t="s">
        <v>93</v>
      </c>
      <c s="37">
        <v>22</v>
      </c>
      <c s="36">
        <v>0</v>
      </c>
      <c s="36">
        <f>ROUND(G343*H343,6)</f>
      </c>
      <c r="L343" s="38">
        <v>0</v>
      </c>
      <c s="32">
        <f>ROUND(ROUND(L343,2)*ROUND(G343,3),2)</f>
      </c>
      <c s="36" t="s">
        <v>54</v>
      </c>
      <c>
        <f>(M343*21)/100</f>
      </c>
      <c t="s">
        <v>28</v>
      </c>
    </row>
    <row r="344" spans="1:5" ht="12.75">
      <c r="A344" s="35" t="s">
        <v>55</v>
      </c>
      <c r="E344" s="39" t="s">
        <v>8746</v>
      </c>
    </row>
    <row r="345" spans="1:5" ht="12.75">
      <c r="A345" s="35" t="s">
        <v>56</v>
      </c>
      <c r="E345" s="40" t="s">
        <v>9372</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9373</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9374</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9375</v>
      </c>
    </row>
    <row r="358" spans="1:5" ht="12.75">
      <c r="A358" t="s">
        <v>58</v>
      </c>
      <c r="E358" s="39" t="s">
        <v>59</v>
      </c>
    </row>
    <row r="359" spans="1:16" ht="12.75">
      <c r="A359" t="s">
        <v>50</v>
      </c>
      <c s="34" t="s">
        <v>489</v>
      </c>
      <c s="34" t="s">
        <v>6615</v>
      </c>
      <c s="35" t="s">
        <v>5</v>
      </c>
      <c s="6" t="s">
        <v>6616</v>
      </c>
      <c s="36" t="s">
        <v>93</v>
      </c>
      <c s="37">
        <v>3</v>
      </c>
      <c s="36">
        <v>0</v>
      </c>
      <c s="36">
        <f>ROUND(G359*H359,6)</f>
      </c>
      <c r="L359" s="38">
        <v>0</v>
      </c>
      <c s="32">
        <f>ROUND(ROUND(L359,2)*ROUND(G359,3),2)</f>
      </c>
      <c s="36" t="s">
        <v>54</v>
      </c>
      <c>
        <f>(M359*21)/100</f>
      </c>
      <c t="s">
        <v>28</v>
      </c>
    </row>
    <row r="360" spans="1:5" ht="12.75">
      <c r="A360" s="35" t="s">
        <v>55</v>
      </c>
      <c r="E360" s="39" t="s">
        <v>6616</v>
      </c>
    </row>
    <row r="361" spans="1:5" ht="51">
      <c r="A361" s="35" t="s">
        <v>56</v>
      </c>
      <c r="E361" s="40" t="s">
        <v>9376</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7266</v>
      </c>
    </row>
    <row r="366" spans="1:5" ht="12.75">
      <c r="A366" t="s">
        <v>58</v>
      </c>
      <c r="E366" s="39" t="s">
        <v>59</v>
      </c>
    </row>
    <row r="367" spans="1:16" ht="12.75">
      <c r="A367" t="s">
        <v>50</v>
      </c>
      <c s="34" t="s">
        <v>491</v>
      </c>
      <c s="34" t="s">
        <v>8927</v>
      </c>
      <c s="35" t="s">
        <v>5</v>
      </c>
      <c s="6" t="s">
        <v>8928</v>
      </c>
      <c s="36" t="s">
        <v>306</v>
      </c>
      <c s="37">
        <v>216</v>
      </c>
      <c s="36">
        <v>0</v>
      </c>
      <c s="36">
        <f>ROUND(G367*H367,6)</f>
      </c>
      <c r="L367" s="38">
        <v>0</v>
      </c>
      <c s="32">
        <f>ROUND(ROUND(L367,2)*ROUND(G367,3),2)</f>
      </c>
      <c s="36" t="s">
        <v>54</v>
      </c>
      <c>
        <f>(M367*21)/100</f>
      </c>
      <c t="s">
        <v>28</v>
      </c>
    </row>
    <row r="368" spans="1:5" ht="12.75">
      <c r="A368" s="35" t="s">
        <v>55</v>
      </c>
      <c r="E368" s="39" t="s">
        <v>8928</v>
      </c>
    </row>
    <row r="369" spans="1:5" ht="12.75">
      <c r="A369" s="35" t="s">
        <v>56</v>
      </c>
      <c r="E369" s="40" t="s">
        <v>9377</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7266</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8929</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8977</v>
      </c>
    </row>
    <row r="382" spans="1:5" ht="12.75">
      <c r="A382" t="s">
        <v>58</v>
      </c>
      <c r="E382" s="39" t="s">
        <v>59</v>
      </c>
    </row>
    <row r="383" spans="1:16" ht="12.75">
      <c r="A383" t="s">
        <v>50</v>
      </c>
      <c s="34" t="s">
        <v>504</v>
      </c>
      <c s="34" t="s">
        <v>8758</v>
      </c>
      <c s="35" t="s">
        <v>5</v>
      </c>
      <c s="6" t="s">
        <v>8759</v>
      </c>
      <c s="36" t="s">
        <v>306</v>
      </c>
      <c s="37">
        <v>108</v>
      </c>
      <c s="36">
        <v>0</v>
      </c>
      <c s="36">
        <f>ROUND(G383*H383,6)</f>
      </c>
      <c r="L383" s="38">
        <v>0</v>
      </c>
      <c s="32">
        <f>ROUND(ROUND(L383,2)*ROUND(G383,3),2)</f>
      </c>
      <c s="36" t="s">
        <v>54</v>
      </c>
      <c>
        <f>(M383*21)/100</f>
      </c>
      <c t="s">
        <v>28</v>
      </c>
    </row>
    <row r="384" spans="1:5" ht="12.75">
      <c r="A384" s="35" t="s">
        <v>55</v>
      </c>
      <c r="E384" s="39" t="s">
        <v>8759</v>
      </c>
    </row>
    <row r="385" spans="1:5" ht="12.75">
      <c r="A385" s="35" t="s">
        <v>56</v>
      </c>
      <c r="E385" s="40" t="s">
        <v>9378</v>
      </c>
    </row>
    <row r="386" spans="1:5" ht="12.75">
      <c r="A386" t="s">
        <v>58</v>
      </c>
      <c r="E386" s="39" t="s">
        <v>59</v>
      </c>
    </row>
    <row r="387" spans="1:16" ht="12.75">
      <c r="A387" t="s">
        <v>50</v>
      </c>
      <c s="34" t="s">
        <v>505</v>
      </c>
      <c s="34" t="s">
        <v>8761</v>
      </c>
      <c s="35" t="s">
        <v>5</v>
      </c>
      <c s="6" t="s">
        <v>8762</v>
      </c>
      <c s="36" t="s">
        <v>306</v>
      </c>
      <c s="37">
        <v>48</v>
      </c>
      <c s="36">
        <v>0</v>
      </c>
      <c s="36">
        <f>ROUND(G387*H387,6)</f>
      </c>
      <c r="L387" s="38">
        <v>0</v>
      </c>
      <c s="32">
        <f>ROUND(ROUND(L387,2)*ROUND(G387,3),2)</f>
      </c>
      <c s="36" t="s">
        <v>54</v>
      </c>
      <c>
        <f>(M387*21)/100</f>
      </c>
      <c t="s">
        <v>28</v>
      </c>
    </row>
    <row r="388" spans="1:5" ht="12.75">
      <c r="A388" s="35" t="s">
        <v>55</v>
      </c>
      <c r="E388" s="39" t="s">
        <v>8762</v>
      </c>
    </row>
    <row r="389" spans="1:5" ht="12.75">
      <c r="A389" s="35" t="s">
        <v>56</v>
      </c>
      <c r="E389" s="40" t="s">
        <v>8929</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9379</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9382</v>
      </c>
      <c r="E8" s="30" t="s">
        <v>9381</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9383</v>
      </c>
    </row>
    <row r="13" spans="1:5" ht="89.25">
      <c r="A13" t="s">
        <v>58</v>
      </c>
      <c r="E13" s="39" t="s">
        <v>991</v>
      </c>
    </row>
    <row r="14" spans="1:16" ht="25.5">
      <c r="A14" t="s">
        <v>50</v>
      </c>
      <c s="34" t="s">
        <v>28</v>
      </c>
      <c s="34" t="s">
        <v>5214</v>
      </c>
      <c s="35" t="s">
        <v>5</v>
      </c>
      <c s="6" t="s">
        <v>5215</v>
      </c>
      <c s="36" t="s">
        <v>855</v>
      </c>
      <c s="37">
        <v>4.032</v>
      </c>
      <c s="36">
        <v>0</v>
      </c>
      <c s="36">
        <f>ROUND(G14*H14,6)</f>
      </c>
      <c r="L14" s="38">
        <v>0</v>
      </c>
      <c s="32">
        <f>ROUND(ROUND(L14,2)*ROUND(G14,3),2)</f>
      </c>
      <c s="36" t="s">
        <v>54</v>
      </c>
      <c>
        <f>(M14*21)/100</f>
      </c>
      <c t="s">
        <v>28</v>
      </c>
    </row>
    <row r="15" spans="1:5" ht="25.5">
      <c r="A15" s="35" t="s">
        <v>55</v>
      </c>
      <c r="E15" s="39" t="s">
        <v>5215</v>
      </c>
    </row>
    <row r="16" spans="1:5" ht="12.75">
      <c r="A16" s="35" t="s">
        <v>56</v>
      </c>
      <c r="E16" s="40" t="s">
        <v>9384</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9385</v>
      </c>
    </row>
    <row r="21" spans="1:5" ht="12.75">
      <c r="A21" t="s">
        <v>58</v>
      </c>
      <c r="E21" s="39" t="s">
        <v>59</v>
      </c>
    </row>
    <row r="22" spans="1:16" ht="25.5">
      <c r="A22" t="s">
        <v>50</v>
      </c>
      <c s="34" t="s">
        <v>67</v>
      </c>
      <c s="34" t="s">
        <v>2868</v>
      </c>
      <c s="35" t="s">
        <v>5</v>
      </c>
      <c s="6" t="s">
        <v>8560</v>
      </c>
      <c s="36" t="s">
        <v>855</v>
      </c>
      <c s="37">
        <v>1</v>
      </c>
      <c s="36">
        <v>0</v>
      </c>
      <c s="36">
        <f>ROUND(G22*H22,6)</f>
      </c>
      <c r="L22" s="38">
        <v>0</v>
      </c>
      <c s="32">
        <f>ROUND(ROUND(L22,2)*ROUND(G22,3),2)</f>
      </c>
      <c s="36" t="s">
        <v>54</v>
      </c>
      <c>
        <f>(M22*21)/100</f>
      </c>
      <c t="s">
        <v>28</v>
      </c>
    </row>
    <row r="23" spans="1:5" ht="25.5">
      <c r="A23" s="35" t="s">
        <v>55</v>
      </c>
      <c r="E23" s="39" t="s">
        <v>8560</v>
      </c>
    </row>
    <row r="24" spans="1:5" ht="25.5">
      <c r="A24" s="35" t="s">
        <v>56</v>
      </c>
      <c r="E24" s="40" t="s">
        <v>9386</v>
      </c>
    </row>
    <row r="25" spans="1:5" ht="12.75">
      <c r="A25" t="s">
        <v>58</v>
      </c>
      <c r="E25" s="39" t="s">
        <v>59</v>
      </c>
    </row>
    <row r="26" spans="1:16" ht="25.5">
      <c r="A26" t="s">
        <v>50</v>
      </c>
      <c s="34" t="s">
        <v>72</v>
      </c>
      <c s="34" t="s">
        <v>857</v>
      </c>
      <c s="35" t="s">
        <v>5</v>
      </c>
      <c s="6" t="s">
        <v>5218</v>
      </c>
      <c s="36" t="s">
        <v>855</v>
      </c>
      <c s="37">
        <v>18</v>
      </c>
      <c s="36">
        <v>0</v>
      </c>
      <c s="36">
        <f>ROUND(G26*H26,6)</f>
      </c>
      <c r="L26" s="38">
        <v>0</v>
      </c>
      <c s="32">
        <f>ROUND(ROUND(L26,2)*ROUND(G26,3),2)</f>
      </c>
      <c s="36" t="s">
        <v>54</v>
      </c>
      <c>
        <f>(M26*21)/100</f>
      </c>
      <c t="s">
        <v>28</v>
      </c>
    </row>
    <row r="27" spans="1:5" ht="25.5">
      <c r="A27" s="35" t="s">
        <v>55</v>
      </c>
      <c r="E27" s="39" t="s">
        <v>5218</v>
      </c>
    </row>
    <row r="28" spans="1:5" ht="12.75">
      <c r="A28" s="35" t="s">
        <v>56</v>
      </c>
      <c r="E28" s="40" t="s">
        <v>9387</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5220</v>
      </c>
      <c s="35" t="s">
        <v>5</v>
      </c>
      <c s="6" t="s">
        <v>5221</v>
      </c>
      <c s="36" t="s">
        <v>5222</v>
      </c>
      <c s="37">
        <v>1995</v>
      </c>
      <c s="36">
        <v>0</v>
      </c>
      <c s="36">
        <f>ROUND(G31*H31,6)</f>
      </c>
      <c r="L31" s="38">
        <v>0</v>
      </c>
      <c s="32">
        <f>ROUND(ROUND(L31,2)*ROUND(G31,3),2)</f>
      </c>
      <c s="36" t="s">
        <v>54</v>
      </c>
      <c>
        <f>(M31*21)/100</f>
      </c>
      <c t="s">
        <v>28</v>
      </c>
    </row>
    <row r="32" spans="1:5" ht="12.75">
      <c r="A32" s="35" t="s">
        <v>55</v>
      </c>
      <c r="E32" s="39" t="s">
        <v>5221</v>
      </c>
    </row>
    <row r="33" spans="1:5" ht="38.25">
      <c r="A33" s="35" t="s">
        <v>56</v>
      </c>
      <c r="E33" s="40" t="s">
        <v>9388</v>
      </c>
    </row>
    <row r="34" spans="1:5" ht="12.75">
      <c r="A34" t="s">
        <v>58</v>
      </c>
      <c r="E34" s="39" t="s">
        <v>59</v>
      </c>
    </row>
    <row r="35" spans="1:16" ht="12.75">
      <c r="A35" t="s">
        <v>50</v>
      </c>
      <c s="34" t="s">
        <v>78</v>
      </c>
      <c s="34" t="s">
        <v>5224</v>
      </c>
      <c s="35" t="s">
        <v>5</v>
      </c>
      <c s="6" t="s">
        <v>5225</v>
      </c>
      <c s="36" t="s">
        <v>53</v>
      </c>
      <c s="37">
        <v>1995</v>
      </c>
      <c s="36">
        <v>0</v>
      </c>
      <c s="36">
        <f>ROUND(G35*H35,6)</f>
      </c>
      <c r="L35" s="38">
        <v>0</v>
      </c>
      <c s="32">
        <f>ROUND(ROUND(L35,2)*ROUND(G35,3),2)</f>
      </c>
      <c s="36" t="s">
        <v>54</v>
      </c>
      <c>
        <f>(M35*21)/100</f>
      </c>
      <c t="s">
        <v>28</v>
      </c>
    </row>
    <row r="36" spans="1:5" ht="12.75">
      <c r="A36" s="35" t="s">
        <v>55</v>
      </c>
      <c r="E36" s="39" t="s">
        <v>5225</v>
      </c>
    </row>
    <row r="37" spans="1:5" ht="12.75">
      <c r="A37" s="35" t="s">
        <v>56</v>
      </c>
      <c r="E37" s="40" t="s">
        <v>9389</v>
      </c>
    </row>
    <row r="38" spans="1:5" ht="12.75">
      <c r="A38" t="s">
        <v>58</v>
      </c>
      <c r="E38" s="39" t="s">
        <v>59</v>
      </c>
    </row>
    <row r="39" spans="1:16" ht="12.75">
      <c r="A39" t="s">
        <v>50</v>
      </c>
      <c s="34" t="s">
        <v>82</v>
      </c>
      <c s="34" t="s">
        <v>5227</v>
      </c>
      <c s="35" t="s">
        <v>5</v>
      </c>
      <c s="6" t="s">
        <v>5228</v>
      </c>
      <c s="36" t="s">
        <v>62</v>
      </c>
      <c s="37">
        <v>14.4</v>
      </c>
      <c s="36">
        <v>0</v>
      </c>
      <c s="36">
        <f>ROUND(G39*H39,6)</f>
      </c>
      <c r="L39" s="38">
        <v>0</v>
      </c>
      <c s="32">
        <f>ROUND(ROUND(L39,2)*ROUND(G39,3),2)</f>
      </c>
      <c s="36" t="s">
        <v>54</v>
      </c>
      <c>
        <f>(M39*21)/100</f>
      </c>
      <c t="s">
        <v>28</v>
      </c>
    </row>
    <row r="40" spans="1:5" ht="12.75">
      <c r="A40" s="35" t="s">
        <v>55</v>
      </c>
      <c r="E40" s="39" t="s">
        <v>5228</v>
      </c>
    </row>
    <row r="41" spans="1:5" ht="12.75">
      <c r="A41" s="35" t="s">
        <v>56</v>
      </c>
      <c r="E41" s="40" t="s">
        <v>9390</v>
      </c>
    </row>
    <row r="42" spans="1:5" ht="12.75">
      <c r="A42" t="s">
        <v>58</v>
      </c>
      <c r="E42" s="39" t="s">
        <v>59</v>
      </c>
    </row>
    <row r="43" spans="1:16" ht="12.75">
      <c r="A43" t="s">
        <v>50</v>
      </c>
      <c s="34" t="s">
        <v>86</v>
      </c>
      <c s="34" t="s">
        <v>4799</v>
      </c>
      <c s="35" t="s">
        <v>5</v>
      </c>
      <c s="6" t="s">
        <v>4800</v>
      </c>
      <c s="36" t="s">
        <v>1008</v>
      </c>
      <c s="37">
        <v>403.2</v>
      </c>
      <c s="36">
        <v>0</v>
      </c>
      <c s="36">
        <f>ROUND(G43*H43,6)</f>
      </c>
      <c r="L43" s="38">
        <v>0</v>
      </c>
      <c s="32">
        <f>ROUND(ROUND(L43,2)*ROUND(G43,3),2)</f>
      </c>
      <c s="36" t="s">
        <v>54</v>
      </c>
      <c>
        <f>(M43*21)/100</f>
      </c>
      <c t="s">
        <v>28</v>
      </c>
    </row>
    <row r="44" spans="1:5" ht="12.75">
      <c r="A44" s="35" t="s">
        <v>55</v>
      </c>
      <c r="E44" s="39" t="s">
        <v>4800</v>
      </c>
    </row>
    <row r="45" spans="1:5" ht="25.5">
      <c r="A45" s="35" t="s">
        <v>56</v>
      </c>
      <c r="E45" s="40" t="s">
        <v>9391</v>
      </c>
    </row>
    <row r="46" spans="1:5" ht="12.75">
      <c r="A46" t="s">
        <v>58</v>
      </c>
      <c r="E46" s="39" t="s">
        <v>59</v>
      </c>
    </row>
    <row r="47" spans="1:16" ht="12.75">
      <c r="A47" t="s">
        <v>50</v>
      </c>
      <c s="34" t="s">
        <v>90</v>
      </c>
      <c s="34" t="s">
        <v>7238</v>
      </c>
      <c s="35" t="s">
        <v>5</v>
      </c>
      <c s="6" t="s">
        <v>7239</v>
      </c>
      <c s="36" t="s">
        <v>62</v>
      </c>
      <c s="37">
        <v>510.23</v>
      </c>
      <c s="36">
        <v>0</v>
      </c>
      <c s="36">
        <f>ROUND(G47*H47,6)</f>
      </c>
      <c r="L47" s="38">
        <v>0</v>
      </c>
      <c s="32">
        <f>ROUND(ROUND(L47,2)*ROUND(G47,3),2)</f>
      </c>
      <c s="36" t="s">
        <v>54</v>
      </c>
      <c>
        <f>(M47*21)/100</f>
      </c>
      <c t="s">
        <v>28</v>
      </c>
    </row>
    <row r="48" spans="1:5" ht="12.75">
      <c r="A48" s="35" t="s">
        <v>55</v>
      </c>
      <c r="E48" s="39" t="s">
        <v>7239</v>
      </c>
    </row>
    <row r="49" spans="1:5" ht="51">
      <c r="A49" s="35" t="s">
        <v>56</v>
      </c>
      <c r="E49" s="40" t="s">
        <v>9392</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9393</v>
      </c>
    </row>
    <row r="54" spans="1:5" ht="12.75">
      <c r="A54" t="s">
        <v>58</v>
      </c>
      <c r="E54" s="39" t="s">
        <v>59</v>
      </c>
    </row>
    <row r="55" spans="1:16" ht="12.75">
      <c r="A55" t="s">
        <v>50</v>
      </c>
      <c s="34" t="s">
        <v>99</v>
      </c>
      <c s="34" t="s">
        <v>5231</v>
      </c>
      <c s="35" t="s">
        <v>5</v>
      </c>
      <c s="6" t="s">
        <v>5232</v>
      </c>
      <c s="36" t="s">
        <v>62</v>
      </c>
      <c s="37">
        <v>43.68</v>
      </c>
      <c s="36">
        <v>0</v>
      </c>
      <c s="36">
        <f>ROUND(G55*H55,6)</f>
      </c>
      <c r="L55" s="38">
        <v>0</v>
      </c>
      <c s="32">
        <f>ROUND(ROUND(L55,2)*ROUND(G55,3),2)</f>
      </c>
      <c s="36" t="s">
        <v>54</v>
      </c>
      <c>
        <f>(M55*21)/100</f>
      </c>
      <c t="s">
        <v>28</v>
      </c>
    </row>
    <row r="56" spans="1:5" ht="12.75">
      <c r="A56" s="35" t="s">
        <v>55</v>
      </c>
      <c r="E56" s="39" t="s">
        <v>5232</v>
      </c>
    </row>
    <row r="57" spans="1:5" ht="12.75">
      <c r="A57" s="35" t="s">
        <v>56</v>
      </c>
      <c r="E57" s="40" t="s">
        <v>9394</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9395</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9396</v>
      </c>
    </row>
    <row r="66" spans="1:5" ht="12.75">
      <c r="A66" t="s">
        <v>58</v>
      </c>
      <c r="E66" s="39" t="s">
        <v>59</v>
      </c>
    </row>
    <row r="67" spans="1:16" ht="12.75">
      <c r="A67" t="s">
        <v>50</v>
      </c>
      <c s="34" t="s">
        <v>110</v>
      </c>
      <c s="34" t="s">
        <v>4128</v>
      </c>
      <c s="35" t="s">
        <v>5</v>
      </c>
      <c s="6" t="s">
        <v>4129</v>
      </c>
      <c s="36" t="s">
        <v>62</v>
      </c>
      <c s="37">
        <v>2.16</v>
      </c>
      <c s="36">
        <v>0</v>
      </c>
      <c s="36">
        <f>ROUND(G67*H67,6)</f>
      </c>
      <c r="L67" s="38">
        <v>0</v>
      </c>
      <c s="32">
        <f>ROUND(ROUND(L67,2)*ROUND(G67,3),2)</f>
      </c>
      <c s="36" t="s">
        <v>54</v>
      </c>
      <c>
        <f>(M67*21)/100</f>
      </c>
      <c t="s">
        <v>28</v>
      </c>
    </row>
    <row r="68" spans="1:5" ht="12.75">
      <c r="A68" s="35" t="s">
        <v>55</v>
      </c>
      <c r="E68" s="39" t="s">
        <v>4129</v>
      </c>
    </row>
    <row r="69" spans="1:5" ht="25.5">
      <c r="A69" s="35" t="s">
        <v>56</v>
      </c>
      <c r="E69" s="40" t="s">
        <v>9397</v>
      </c>
    </row>
    <row r="70" spans="1:5" ht="12.75">
      <c r="A70" t="s">
        <v>58</v>
      </c>
      <c r="E70" s="39" t="s">
        <v>59</v>
      </c>
    </row>
    <row r="71" spans="1:16" ht="12.75">
      <c r="A71" t="s">
        <v>50</v>
      </c>
      <c s="34" t="s">
        <v>114</v>
      </c>
      <c s="34" t="s">
        <v>5237</v>
      </c>
      <c s="35" t="s">
        <v>5</v>
      </c>
      <c s="6" t="s">
        <v>5238</v>
      </c>
      <c s="36" t="s">
        <v>53</v>
      </c>
      <c s="37">
        <v>1995</v>
      </c>
      <c s="36">
        <v>0</v>
      </c>
      <c s="36">
        <f>ROUND(G71*H71,6)</f>
      </c>
      <c r="L71" s="38">
        <v>0</v>
      </c>
      <c s="32">
        <f>ROUND(ROUND(L71,2)*ROUND(G71,3),2)</f>
      </c>
      <c s="36" t="s">
        <v>54</v>
      </c>
      <c>
        <f>(M71*21)/100</f>
      </c>
      <c t="s">
        <v>28</v>
      </c>
    </row>
    <row r="72" spans="1:5" ht="12.75">
      <c r="A72" s="35" t="s">
        <v>55</v>
      </c>
      <c r="E72" s="39" t="s">
        <v>5238</v>
      </c>
    </row>
    <row r="73" spans="1:5" ht="12.75">
      <c r="A73" s="35" t="s">
        <v>56</v>
      </c>
      <c r="E73" s="40" t="s">
        <v>9398</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9399</v>
      </c>
    </row>
    <row r="78" spans="1:5" ht="12.75">
      <c r="A78" t="s">
        <v>58</v>
      </c>
      <c r="E78" s="39" t="s">
        <v>59</v>
      </c>
    </row>
    <row r="79" spans="1:13" ht="12.75">
      <c r="A79" t="s">
        <v>47</v>
      </c>
      <c r="C79" s="31" t="s">
        <v>300</v>
      </c>
      <c r="E79" s="33" t="s">
        <v>5241</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9400</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9401</v>
      </c>
    </row>
    <row r="87" spans="1:5" ht="12.75">
      <c r="A87" t="s">
        <v>58</v>
      </c>
      <c r="E87" s="39" t="s">
        <v>59</v>
      </c>
    </row>
    <row r="88" spans="1:16" ht="25.5">
      <c r="A88" t="s">
        <v>50</v>
      </c>
      <c s="34" t="s">
        <v>127</v>
      </c>
      <c s="34" t="s">
        <v>8583</v>
      </c>
      <c s="35" t="s">
        <v>5</v>
      </c>
      <c s="6" t="s">
        <v>8584</v>
      </c>
      <c s="36" t="s">
        <v>70</v>
      </c>
      <c s="37">
        <v>2225</v>
      </c>
      <c s="36">
        <v>0</v>
      </c>
      <c s="36">
        <f>ROUND(G88*H88,6)</f>
      </c>
      <c r="L88" s="38">
        <v>0</v>
      </c>
      <c s="32">
        <f>ROUND(ROUND(L88,2)*ROUND(G88,3),2)</f>
      </c>
      <c s="36" t="s">
        <v>54</v>
      </c>
      <c>
        <f>(M88*21)/100</f>
      </c>
      <c t="s">
        <v>28</v>
      </c>
    </row>
    <row r="89" spans="1:5" ht="25.5">
      <c r="A89" s="35" t="s">
        <v>55</v>
      </c>
      <c r="E89" s="39" t="s">
        <v>8584</v>
      </c>
    </row>
    <row r="90" spans="1:5" ht="12.75">
      <c r="A90" s="35" t="s">
        <v>56</v>
      </c>
      <c r="E90" s="40" t="s">
        <v>9402</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9403</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9404</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9405</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8998</v>
      </c>
      <c s="35" t="s">
        <v>5</v>
      </c>
      <c s="6" t="s">
        <v>8999</v>
      </c>
      <c s="36" t="s">
        <v>70</v>
      </c>
      <c s="37">
        <v>35</v>
      </c>
      <c s="36">
        <v>0</v>
      </c>
      <c s="36">
        <f>ROUND(G105*H105,6)</f>
      </c>
      <c r="L105" s="38">
        <v>0</v>
      </c>
      <c s="32">
        <f>ROUND(ROUND(L105,2)*ROUND(G105,3),2)</f>
      </c>
      <c s="36" t="s">
        <v>54</v>
      </c>
      <c>
        <f>(M105*21)/100</f>
      </c>
      <c t="s">
        <v>28</v>
      </c>
    </row>
    <row r="106" spans="1:5" ht="25.5">
      <c r="A106" s="35" t="s">
        <v>55</v>
      </c>
      <c r="E106" s="39" t="s">
        <v>8999</v>
      </c>
    </row>
    <row r="107" spans="1:5" ht="12.75">
      <c r="A107" s="35" t="s">
        <v>56</v>
      </c>
      <c r="E107" s="40" t="s">
        <v>9000</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9406</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9407</v>
      </c>
    </row>
    <row r="116" spans="1:5" ht="12.75">
      <c r="A116" t="s">
        <v>58</v>
      </c>
      <c r="E116" s="39" t="s">
        <v>59</v>
      </c>
    </row>
    <row r="117" spans="1:16" ht="12.75">
      <c r="A117" t="s">
        <v>50</v>
      </c>
      <c s="34" t="s">
        <v>149</v>
      </c>
      <c s="34" t="s">
        <v>8625</v>
      </c>
      <c s="35" t="s">
        <v>5</v>
      </c>
      <c s="6" t="s">
        <v>8626</v>
      </c>
      <c s="36" t="s">
        <v>70</v>
      </c>
      <c s="37">
        <v>7298</v>
      </c>
      <c s="36">
        <v>0</v>
      </c>
      <c s="36">
        <f>ROUND(G117*H117,6)</f>
      </c>
      <c r="L117" s="38">
        <v>0</v>
      </c>
      <c s="32">
        <f>ROUND(ROUND(L117,2)*ROUND(G117,3),2)</f>
      </c>
      <c s="36" t="s">
        <v>54</v>
      </c>
      <c>
        <f>(M117*21)/100</f>
      </c>
      <c t="s">
        <v>28</v>
      </c>
    </row>
    <row r="118" spans="1:5" ht="12.75">
      <c r="A118" s="35" t="s">
        <v>55</v>
      </c>
      <c r="E118" s="39" t="s">
        <v>8626</v>
      </c>
    </row>
    <row r="119" spans="1:5" ht="12.75">
      <c r="A119" s="35" t="s">
        <v>56</v>
      </c>
      <c r="E119" s="40" t="s">
        <v>9408</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9005</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9006</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9409</v>
      </c>
    </row>
    <row r="132" spans="1:5" ht="12.75">
      <c r="A132" t="s">
        <v>58</v>
      </c>
      <c r="E132" s="39" t="s">
        <v>59</v>
      </c>
    </row>
    <row r="133" spans="1:16" ht="25.5">
      <c r="A133" t="s">
        <v>50</v>
      </c>
      <c s="34" t="s">
        <v>164</v>
      </c>
      <c s="34" t="s">
        <v>8643</v>
      </c>
      <c s="35" t="s">
        <v>5</v>
      </c>
      <c s="6" t="s">
        <v>8644</v>
      </c>
      <c s="36" t="s">
        <v>93</v>
      </c>
      <c s="37">
        <v>36</v>
      </c>
      <c s="36">
        <v>0</v>
      </c>
      <c s="36">
        <f>ROUND(G133*H133,6)</f>
      </c>
      <c r="L133" s="38">
        <v>0</v>
      </c>
      <c s="32">
        <f>ROUND(ROUND(L133,2)*ROUND(G133,3),2)</f>
      </c>
      <c s="36" t="s">
        <v>54</v>
      </c>
      <c>
        <f>(M133*21)/100</f>
      </c>
      <c t="s">
        <v>28</v>
      </c>
    </row>
    <row r="134" spans="1:5" ht="25.5">
      <c r="A134" s="35" t="s">
        <v>55</v>
      </c>
      <c r="E134" s="39" t="s">
        <v>8644</v>
      </c>
    </row>
    <row r="135" spans="1:5" ht="12.75">
      <c r="A135" s="35" t="s">
        <v>56</v>
      </c>
      <c r="E135" s="40" t="s">
        <v>9410</v>
      </c>
    </row>
    <row r="136" spans="1:5" ht="12.75">
      <c r="A136" t="s">
        <v>58</v>
      </c>
      <c r="E136" s="39" t="s">
        <v>59</v>
      </c>
    </row>
    <row r="137" spans="1:16" ht="12.75">
      <c r="A137" t="s">
        <v>50</v>
      </c>
      <c s="34" t="s">
        <v>167</v>
      </c>
      <c s="34" t="s">
        <v>9411</v>
      </c>
      <c s="35" t="s">
        <v>5</v>
      </c>
      <c s="6" t="s">
        <v>9412</v>
      </c>
      <c s="36" t="s">
        <v>93</v>
      </c>
      <c s="37">
        <v>4</v>
      </c>
      <c s="36">
        <v>0</v>
      </c>
      <c s="36">
        <f>ROUND(G137*H137,6)</f>
      </c>
      <c r="L137" s="38">
        <v>0</v>
      </c>
      <c s="32">
        <f>ROUND(ROUND(L137,2)*ROUND(G137,3),2)</f>
      </c>
      <c s="36" t="s">
        <v>54</v>
      </c>
      <c>
        <f>(M137*21)/100</f>
      </c>
      <c t="s">
        <v>28</v>
      </c>
    </row>
    <row r="138" spans="1:5" ht="12.75">
      <c r="A138" s="35" t="s">
        <v>55</v>
      </c>
      <c r="E138" s="39" t="s">
        <v>9412</v>
      </c>
    </row>
    <row r="139" spans="1:5" ht="12.75">
      <c r="A139" s="35" t="s">
        <v>56</v>
      </c>
      <c r="E139" s="40" t="s">
        <v>9413</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9414</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9415</v>
      </c>
    </row>
    <row r="148" spans="1:5" ht="12.75">
      <c r="A148" t="s">
        <v>58</v>
      </c>
      <c r="E148" s="39" t="s">
        <v>59</v>
      </c>
    </row>
    <row r="149" spans="1:16" ht="25.5">
      <c r="A149" t="s">
        <v>50</v>
      </c>
      <c s="34" t="s">
        <v>178</v>
      </c>
      <c s="34" t="s">
        <v>9416</v>
      </c>
      <c s="35" t="s">
        <v>5</v>
      </c>
      <c s="6" t="s">
        <v>9417</v>
      </c>
      <c s="36" t="s">
        <v>93</v>
      </c>
      <c s="37">
        <v>1</v>
      </c>
      <c s="36">
        <v>0</v>
      </c>
      <c s="36">
        <f>ROUND(G149*H149,6)</f>
      </c>
      <c r="L149" s="38">
        <v>0</v>
      </c>
      <c s="32">
        <f>ROUND(ROUND(L149,2)*ROUND(G149,3),2)</f>
      </c>
      <c s="36" t="s">
        <v>54</v>
      </c>
      <c>
        <f>(M149*21)/100</f>
      </c>
      <c t="s">
        <v>28</v>
      </c>
    </row>
    <row r="150" spans="1:5" ht="25.5">
      <c r="A150" s="35" t="s">
        <v>55</v>
      </c>
      <c r="E150" s="39" t="s">
        <v>9417</v>
      </c>
    </row>
    <row r="151" spans="1:5" ht="12.75">
      <c r="A151" s="35" t="s">
        <v>56</v>
      </c>
      <c r="E151" s="40" t="s">
        <v>9418</v>
      </c>
    </row>
    <row r="152" spans="1:5" ht="12.75">
      <c r="A152" t="s">
        <v>58</v>
      </c>
      <c r="E152" s="39" t="s">
        <v>59</v>
      </c>
    </row>
    <row r="153" spans="1:16" ht="38.25">
      <c r="A153" t="s">
        <v>50</v>
      </c>
      <c s="34" t="s">
        <v>182</v>
      </c>
      <c s="34" t="s">
        <v>9018</v>
      </c>
      <c s="35" t="s">
        <v>5</v>
      </c>
      <c s="6" t="s">
        <v>9019</v>
      </c>
      <c s="36" t="s">
        <v>93</v>
      </c>
      <c s="37">
        <v>1</v>
      </c>
      <c s="36">
        <v>0</v>
      </c>
      <c s="36">
        <f>ROUND(G153*H153,6)</f>
      </c>
      <c r="L153" s="38">
        <v>0</v>
      </c>
      <c s="32">
        <f>ROUND(ROUND(L153,2)*ROUND(G153,3),2)</f>
      </c>
      <c s="36" t="s">
        <v>54</v>
      </c>
      <c>
        <f>(M153*21)/100</f>
      </c>
      <c t="s">
        <v>28</v>
      </c>
    </row>
    <row r="154" spans="1:5" ht="38.25">
      <c r="A154" s="35" t="s">
        <v>55</v>
      </c>
      <c r="E154" s="39" t="s">
        <v>9019</v>
      </c>
    </row>
    <row r="155" spans="1:5" ht="12.75">
      <c r="A155" s="35" t="s">
        <v>56</v>
      </c>
      <c r="E155" s="40" t="s">
        <v>9020</v>
      </c>
    </row>
    <row r="156" spans="1:5" ht="12.75">
      <c r="A156" t="s">
        <v>58</v>
      </c>
      <c r="E156" s="39" t="s">
        <v>59</v>
      </c>
    </row>
    <row r="157" spans="1:16" ht="38.25">
      <c r="A157" t="s">
        <v>50</v>
      </c>
      <c s="34" t="s">
        <v>186</v>
      </c>
      <c s="34" t="s">
        <v>9021</v>
      </c>
      <c s="35" t="s">
        <v>5</v>
      </c>
      <c s="6" t="s">
        <v>9022</v>
      </c>
      <c s="36" t="s">
        <v>93</v>
      </c>
      <c s="37">
        <v>22</v>
      </c>
      <c s="36">
        <v>0</v>
      </c>
      <c s="36">
        <f>ROUND(G157*H157,6)</f>
      </c>
      <c r="L157" s="38">
        <v>0</v>
      </c>
      <c s="32">
        <f>ROUND(ROUND(L157,2)*ROUND(G157,3),2)</f>
      </c>
      <c s="36" t="s">
        <v>54</v>
      </c>
      <c>
        <f>(M157*21)/100</f>
      </c>
      <c t="s">
        <v>28</v>
      </c>
    </row>
    <row r="158" spans="1:5" ht="38.25">
      <c r="A158" s="35" t="s">
        <v>55</v>
      </c>
      <c r="E158" s="39" t="s">
        <v>9022</v>
      </c>
    </row>
    <row r="159" spans="1:5" ht="76.5">
      <c r="A159" s="35" t="s">
        <v>56</v>
      </c>
      <c r="E159" s="40" t="s">
        <v>9419</v>
      </c>
    </row>
    <row r="160" spans="1:5" ht="12.75">
      <c r="A160" t="s">
        <v>58</v>
      </c>
      <c r="E160" s="39" t="s">
        <v>59</v>
      </c>
    </row>
    <row r="161" spans="1:16" ht="38.25">
      <c r="A161" t="s">
        <v>50</v>
      </c>
      <c s="34" t="s">
        <v>191</v>
      </c>
      <c s="34" t="s">
        <v>9024</v>
      </c>
      <c s="35" t="s">
        <v>5</v>
      </c>
      <c s="6" t="s">
        <v>9025</v>
      </c>
      <c s="36" t="s">
        <v>93</v>
      </c>
      <c s="37">
        <v>1</v>
      </c>
      <c s="36">
        <v>0</v>
      </c>
      <c s="36">
        <f>ROUND(G161*H161,6)</f>
      </c>
      <c r="L161" s="38">
        <v>0</v>
      </c>
      <c s="32">
        <f>ROUND(ROUND(L161,2)*ROUND(G161,3),2)</f>
      </c>
      <c s="36" t="s">
        <v>54</v>
      </c>
      <c>
        <f>(M161*21)/100</f>
      </c>
      <c t="s">
        <v>28</v>
      </c>
    </row>
    <row r="162" spans="1:5" ht="38.25">
      <c r="A162" s="35" t="s">
        <v>55</v>
      </c>
      <c r="E162" s="39" t="s">
        <v>9025</v>
      </c>
    </row>
    <row r="163" spans="1:5" ht="12.75">
      <c r="A163" s="35" t="s">
        <v>56</v>
      </c>
      <c r="E163" s="40" t="s">
        <v>9026</v>
      </c>
    </row>
    <row r="164" spans="1:5" ht="12.75">
      <c r="A164" t="s">
        <v>58</v>
      </c>
      <c r="E164" s="39" t="s">
        <v>59</v>
      </c>
    </row>
    <row r="165" spans="1:16" ht="25.5">
      <c r="A165" t="s">
        <v>50</v>
      </c>
      <c s="34" t="s">
        <v>195</v>
      </c>
      <c s="34" t="s">
        <v>9420</v>
      </c>
      <c s="35" t="s">
        <v>5</v>
      </c>
      <c s="6" t="s">
        <v>9421</v>
      </c>
      <c s="36" t="s">
        <v>93</v>
      </c>
      <c s="37">
        <v>1</v>
      </c>
      <c s="36">
        <v>0</v>
      </c>
      <c s="36">
        <f>ROUND(G165*H165,6)</f>
      </c>
      <c r="L165" s="38">
        <v>0</v>
      </c>
      <c s="32">
        <f>ROUND(ROUND(L165,2)*ROUND(G165,3),2)</f>
      </c>
      <c s="36" t="s">
        <v>54</v>
      </c>
      <c>
        <f>(M165*21)/100</f>
      </c>
      <c t="s">
        <v>28</v>
      </c>
    </row>
    <row r="166" spans="1:5" ht="25.5">
      <c r="A166" s="35" t="s">
        <v>55</v>
      </c>
      <c r="E166" s="39" t="s">
        <v>9421</v>
      </c>
    </row>
    <row r="167" spans="1:5" ht="12.75">
      <c r="A167" s="35" t="s">
        <v>56</v>
      </c>
      <c r="E167" s="40" t="s">
        <v>9029</v>
      </c>
    </row>
    <row r="168" spans="1:5" ht="12.75">
      <c r="A168" t="s">
        <v>58</v>
      </c>
      <c r="E168" s="39" t="s">
        <v>59</v>
      </c>
    </row>
    <row r="169" spans="1:16" ht="25.5">
      <c r="A169" t="s">
        <v>50</v>
      </c>
      <c s="34" t="s">
        <v>200</v>
      </c>
      <c s="34" t="s">
        <v>9030</v>
      </c>
      <c s="35" t="s">
        <v>5</v>
      </c>
      <c s="6" t="s">
        <v>9031</v>
      </c>
      <c s="36" t="s">
        <v>93</v>
      </c>
      <c s="37">
        <v>8</v>
      </c>
      <c s="36">
        <v>0</v>
      </c>
      <c s="36">
        <f>ROUND(G169*H169,6)</f>
      </c>
      <c r="L169" s="38">
        <v>0</v>
      </c>
      <c s="32">
        <f>ROUND(ROUND(L169,2)*ROUND(G169,3),2)</f>
      </c>
      <c s="36" t="s">
        <v>54</v>
      </c>
      <c>
        <f>(M169*21)/100</f>
      </c>
      <c t="s">
        <v>28</v>
      </c>
    </row>
    <row r="170" spans="1:5" ht="25.5">
      <c r="A170" s="35" t="s">
        <v>55</v>
      </c>
      <c r="E170" s="39" t="s">
        <v>9031</v>
      </c>
    </row>
    <row r="171" spans="1:5" ht="12.75">
      <c r="A171" s="35" t="s">
        <v>56</v>
      </c>
      <c r="E171" s="40" t="s">
        <v>9422</v>
      </c>
    </row>
    <row r="172" spans="1:5" ht="12.75">
      <c r="A172" t="s">
        <v>58</v>
      </c>
      <c r="E172" s="39" t="s">
        <v>59</v>
      </c>
    </row>
    <row r="173" spans="1:16" ht="25.5">
      <c r="A173" t="s">
        <v>50</v>
      </c>
      <c s="34" t="s">
        <v>204</v>
      </c>
      <c s="34" t="s">
        <v>9033</v>
      </c>
      <c s="35" t="s">
        <v>5</v>
      </c>
      <c s="6" t="s">
        <v>9034</v>
      </c>
      <c s="36" t="s">
        <v>93</v>
      </c>
      <c s="37">
        <v>18</v>
      </c>
      <c s="36">
        <v>0</v>
      </c>
      <c s="36">
        <f>ROUND(G173*H173,6)</f>
      </c>
      <c r="L173" s="38">
        <v>0</v>
      </c>
      <c s="32">
        <f>ROUND(ROUND(L173,2)*ROUND(G173,3),2)</f>
      </c>
      <c s="36" t="s">
        <v>54</v>
      </c>
      <c>
        <f>(M173*21)/100</f>
      </c>
      <c t="s">
        <v>28</v>
      </c>
    </row>
    <row r="174" spans="1:5" ht="25.5">
      <c r="A174" s="35" t="s">
        <v>55</v>
      </c>
      <c r="E174" s="39" t="s">
        <v>9034</v>
      </c>
    </row>
    <row r="175" spans="1:5" ht="25.5">
      <c r="A175" s="35" t="s">
        <v>56</v>
      </c>
      <c r="E175" s="40" t="s">
        <v>9423</v>
      </c>
    </row>
    <row r="176" spans="1:5" ht="12.75">
      <c r="A176" t="s">
        <v>58</v>
      </c>
      <c r="E176" s="39" t="s">
        <v>59</v>
      </c>
    </row>
    <row r="177" spans="1:13" ht="12.75">
      <c r="A177" t="s">
        <v>47</v>
      </c>
      <c r="C177" s="31" t="s">
        <v>5258</v>
      </c>
      <c r="E177" s="33" t="s">
        <v>5259</v>
      </c>
      <c r="J177" s="32">
        <f>0</f>
      </c>
      <c s="32">
        <f>0</f>
      </c>
      <c s="32">
        <f>0+L178+L182+L186+L190</f>
      </c>
      <c s="32">
        <f>0+M178+M182+M186+M190</f>
      </c>
    </row>
    <row r="178" spans="1:16" ht="12.75">
      <c r="A178" t="s">
        <v>50</v>
      </c>
      <c s="34" t="s">
        <v>207</v>
      </c>
      <c s="34" t="s">
        <v>9424</v>
      </c>
      <c s="35" t="s">
        <v>5</v>
      </c>
      <c s="6" t="s">
        <v>9425</v>
      </c>
      <c s="36" t="s">
        <v>93</v>
      </c>
      <c s="37">
        <v>14</v>
      </c>
      <c s="36">
        <v>0</v>
      </c>
      <c s="36">
        <f>ROUND(G178*H178,6)</f>
      </c>
      <c r="L178" s="38">
        <v>0</v>
      </c>
      <c s="32">
        <f>ROUND(ROUND(L178,2)*ROUND(G178,3),2)</f>
      </c>
      <c s="36" t="s">
        <v>54</v>
      </c>
      <c>
        <f>(M178*21)/100</f>
      </c>
      <c t="s">
        <v>28</v>
      </c>
    </row>
    <row r="179" spans="1:5" ht="12.75">
      <c r="A179" s="35" t="s">
        <v>55</v>
      </c>
      <c r="E179" s="39" t="s">
        <v>9425</v>
      </c>
    </row>
    <row r="180" spans="1:5" ht="63.75">
      <c r="A180" s="35" t="s">
        <v>56</v>
      </c>
      <c r="E180" s="40" t="s">
        <v>9426</v>
      </c>
    </row>
    <row r="181" spans="1:5" ht="12.75">
      <c r="A181" t="s">
        <v>58</v>
      </c>
      <c r="E181" s="39" t="s">
        <v>59</v>
      </c>
    </row>
    <row r="182" spans="1:16" ht="12.75">
      <c r="A182" t="s">
        <v>50</v>
      </c>
      <c s="34" t="s">
        <v>211</v>
      </c>
      <c s="34" t="s">
        <v>9427</v>
      </c>
      <c s="35" t="s">
        <v>5</v>
      </c>
      <c s="6" t="s">
        <v>9428</v>
      </c>
      <c s="36" t="s">
        <v>93</v>
      </c>
      <c s="37">
        <v>2</v>
      </c>
      <c s="36">
        <v>0</v>
      </c>
      <c s="36">
        <f>ROUND(G182*H182,6)</f>
      </c>
      <c r="L182" s="38">
        <v>0</v>
      </c>
      <c s="32">
        <f>ROUND(ROUND(L182,2)*ROUND(G182,3),2)</f>
      </c>
      <c s="36" t="s">
        <v>54</v>
      </c>
      <c>
        <f>(M182*21)/100</f>
      </c>
      <c t="s">
        <v>28</v>
      </c>
    </row>
    <row r="183" spans="1:5" ht="12.75">
      <c r="A183" s="35" t="s">
        <v>55</v>
      </c>
      <c r="E183" s="39" t="s">
        <v>9428</v>
      </c>
    </row>
    <row r="184" spans="1:5" ht="12.75">
      <c r="A184" s="35" t="s">
        <v>56</v>
      </c>
      <c r="E184" s="40" t="s">
        <v>9429</v>
      </c>
    </row>
    <row r="185" spans="1:5" ht="12.75">
      <c r="A185" t="s">
        <v>58</v>
      </c>
      <c r="E185" s="39" t="s">
        <v>59</v>
      </c>
    </row>
    <row r="186" spans="1:16" ht="12.75">
      <c r="A186" t="s">
        <v>50</v>
      </c>
      <c s="34" t="s">
        <v>214</v>
      </c>
      <c s="34" t="s">
        <v>9167</v>
      </c>
      <c s="35" t="s">
        <v>5</v>
      </c>
      <c s="6" t="s">
        <v>5264</v>
      </c>
      <c s="36" t="s">
        <v>2809</v>
      </c>
      <c s="37">
        <v>601</v>
      </c>
      <c s="36">
        <v>0</v>
      </c>
      <c s="36">
        <f>ROUND(G186*H186,6)</f>
      </c>
      <c r="L186" s="38">
        <v>0</v>
      </c>
      <c s="32">
        <f>ROUND(ROUND(L186,2)*ROUND(G186,3),2)</f>
      </c>
      <c s="36" t="s">
        <v>54</v>
      </c>
      <c>
        <f>(M186*21)/100</f>
      </c>
      <c t="s">
        <v>28</v>
      </c>
    </row>
    <row r="187" spans="1:5" ht="12.75">
      <c r="A187" s="35" t="s">
        <v>55</v>
      </c>
      <c r="E187" s="39" t="s">
        <v>5264</v>
      </c>
    </row>
    <row r="188" spans="1:5" ht="51">
      <c r="A188" s="35" t="s">
        <v>56</v>
      </c>
      <c r="E188" s="40" t="s">
        <v>9430</v>
      </c>
    </row>
    <row r="189" spans="1:5" ht="12.75">
      <c r="A189" t="s">
        <v>58</v>
      </c>
      <c r="E189" s="39" t="s">
        <v>59</v>
      </c>
    </row>
    <row r="190" spans="1:16" ht="25.5">
      <c r="A190" t="s">
        <v>50</v>
      </c>
      <c s="34" t="s">
        <v>217</v>
      </c>
      <c s="34" t="s">
        <v>8262</v>
      </c>
      <c s="35" t="s">
        <v>5</v>
      </c>
      <c s="6" t="s">
        <v>8263</v>
      </c>
      <c s="36" t="s">
        <v>93</v>
      </c>
      <c s="37">
        <v>2</v>
      </c>
      <c s="36">
        <v>0</v>
      </c>
      <c s="36">
        <f>ROUND(G190*H190,6)</f>
      </c>
      <c r="L190" s="38">
        <v>0</v>
      </c>
      <c s="32">
        <f>ROUND(ROUND(L190,2)*ROUND(G190,3),2)</f>
      </c>
      <c s="36" t="s">
        <v>54</v>
      </c>
      <c>
        <f>(M190*21)/100</f>
      </c>
      <c t="s">
        <v>28</v>
      </c>
    </row>
    <row r="191" spans="1:5" ht="25.5">
      <c r="A191" s="35" t="s">
        <v>55</v>
      </c>
      <c r="E191" s="39" t="s">
        <v>8263</v>
      </c>
    </row>
    <row r="192" spans="1:5" ht="25.5">
      <c r="A192" s="35" t="s">
        <v>56</v>
      </c>
      <c r="E192" s="40" t="s">
        <v>9037</v>
      </c>
    </row>
    <row r="193" spans="1:5" ht="12.75">
      <c r="A193" t="s">
        <v>58</v>
      </c>
      <c r="E193" s="39" t="s">
        <v>59</v>
      </c>
    </row>
    <row r="194" spans="1:13" ht="12.75">
      <c r="A194" t="s">
        <v>47</v>
      </c>
      <c r="C194" s="31" t="s">
        <v>1585</v>
      </c>
      <c r="E194" s="33" t="s">
        <v>5272</v>
      </c>
      <c r="J194" s="32">
        <f>0</f>
      </c>
      <c s="32">
        <f>0</f>
      </c>
      <c s="32">
        <f>0+L195+L199+L203+L207+L211+L215+L219+L223+L227</f>
      </c>
      <c s="32">
        <f>0+M195+M199+M203+M207+M211+M215+M219+M223+M227</f>
      </c>
    </row>
    <row r="195" spans="1:16" ht="25.5">
      <c r="A195" t="s">
        <v>50</v>
      </c>
      <c s="34" t="s">
        <v>221</v>
      </c>
      <c s="34" t="s">
        <v>2504</v>
      </c>
      <c s="35" t="s">
        <v>5</v>
      </c>
      <c s="6" t="s">
        <v>8740</v>
      </c>
      <c s="36" t="s">
        <v>93</v>
      </c>
      <c s="37">
        <v>1</v>
      </c>
      <c s="36">
        <v>0</v>
      </c>
      <c s="36">
        <f>ROUND(G195*H195,6)</f>
      </c>
      <c r="L195" s="38">
        <v>0</v>
      </c>
      <c s="32">
        <f>ROUND(ROUND(L195,2)*ROUND(G195,3),2)</f>
      </c>
      <c s="36" t="s">
        <v>54</v>
      </c>
      <c>
        <f>(M195*21)/100</f>
      </c>
      <c t="s">
        <v>28</v>
      </c>
    </row>
    <row r="196" spans="1:5" ht="25.5">
      <c r="A196" s="35" t="s">
        <v>55</v>
      </c>
      <c r="E196" s="39" t="s">
        <v>8740</v>
      </c>
    </row>
    <row r="197" spans="1:5" ht="12.75">
      <c r="A197" s="35" t="s">
        <v>56</v>
      </c>
      <c r="E197" s="40" t="s">
        <v>9431</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8851</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9039</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9432</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7266</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7266</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8929</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7266</v>
      </c>
    </row>
    <row r="226" spans="1:5" ht="12.75">
      <c r="A226" t="s">
        <v>58</v>
      </c>
      <c r="E226" s="39" t="s">
        <v>59</v>
      </c>
    </row>
    <row r="227" spans="1:16" ht="12.75">
      <c r="A227" t="s">
        <v>50</v>
      </c>
      <c s="34" t="s">
        <v>247</v>
      </c>
      <c s="34" t="s">
        <v>8761</v>
      </c>
      <c s="35" t="s">
        <v>5</v>
      </c>
      <c s="6" t="s">
        <v>8762</v>
      </c>
      <c s="36" t="s">
        <v>306</v>
      </c>
      <c s="37">
        <v>48</v>
      </c>
      <c s="36">
        <v>0</v>
      </c>
      <c s="36">
        <f>ROUND(G227*H227,6)</f>
      </c>
      <c r="L227" s="38">
        <v>0</v>
      </c>
      <c s="32">
        <f>ROUND(ROUND(L227,2)*ROUND(G227,3),2)</f>
      </c>
      <c s="36" t="s">
        <v>54</v>
      </c>
      <c>
        <f>(M227*21)/100</f>
      </c>
      <c t="s">
        <v>28</v>
      </c>
    </row>
    <row r="228" spans="1:5" ht="12.75">
      <c r="A228" s="35" t="s">
        <v>55</v>
      </c>
      <c r="E228" s="39" t="s">
        <v>8762</v>
      </c>
    </row>
    <row r="229" spans="1:5" ht="12.75">
      <c r="A229" s="35" t="s">
        <v>56</v>
      </c>
      <c r="E229" s="40" t="s">
        <v>8929</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9435</v>
      </c>
      <c r="E8" s="30" t="s">
        <v>9434</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9436</v>
      </c>
    </row>
    <row r="13" spans="1:5" ht="89.25">
      <c r="A13" t="s">
        <v>58</v>
      </c>
      <c r="E13" s="39" t="s">
        <v>991</v>
      </c>
    </row>
    <row r="14" spans="1:16" ht="25.5">
      <c r="A14" t="s">
        <v>50</v>
      </c>
      <c s="34" t="s">
        <v>28</v>
      </c>
      <c s="34" t="s">
        <v>5214</v>
      </c>
      <c s="35" t="s">
        <v>5</v>
      </c>
      <c s="6" t="s">
        <v>5215</v>
      </c>
      <c s="36" t="s">
        <v>855</v>
      </c>
      <c s="37">
        <v>1.02</v>
      </c>
      <c s="36">
        <v>0</v>
      </c>
      <c s="36">
        <f>ROUND(G14*H14,6)</f>
      </c>
      <c r="L14" s="38">
        <v>0</v>
      </c>
      <c s="32">
        <f>ROUND(ROUND(L14,2)*ROUND(G14,3),2)</f>
      </c>
      <c s="36" t="s">
        <v>54</v>
      </c>
      <c>
        <f>(M14*21)/100</f>
      </c>
      <c t="s">
        <v>28</v>
      </c>
    </row>
    <row r="15" spans="1:5" ht="25.5">
      <c r="A15" s="35" t="s">
        <v>55</v>
      </c>
      <c r="E15" s="39" t="s">
        <v>5215</v>
      </c>
    </row>
    <row r="16" spans="1:5" ht="12.75">
      <c r="A16" s="35" t="s">
        <v>56</v>
      </c>
      <c r="E16" s="40" t="s">
        <v>9437</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9438</v>
      </c>
    </row>
    <row r="21" spans="1:5" ht="12.75">
      <c r="A21" t="s">
        <v>58</v>
      </c>
      <c r="E21" s="39" t="s">
        <v>59</v>
      </c>
    </row>
    <row r="22" spans="1:16" ht="25.5">
      <c r="A22" t="s">
        <v>50</v>
      </c>
      <c s="34" t="s">
        <v>67</v>
      </c>
      <c s="34" t="s">
        <v>2868</v>
      </c>
      <c s="35" t="s">
        <v>5</v>
      </c>
      <c s="6" t="s">
        <v>8560</v>
      </c>
      <c s="36" t="s">
        <v>855</v>
      </c>
      <c s="37">
        <v>0.5</v>
      </c>
      <c s="36">
        <v>0</v>
      </c>
      <c s="36">
        <f>ROUND(G22*H22,6)</f>
      </c>
      <c r="L22" s="38">
        <v>0</v>
      </c>
      <c s="32">
        <f>ROUND(ROUND(L22,2)*ROUND(G22,3),2)</f>
      </c>
      <c s="36" t="s">
        <v>54</v>
      </c>
      <c>
        <f>(M22*21)/100</f>
      </c>
      <c t="s">
        <v>28</v>
      </c>
    </row>
    <row r="23" spans="1:5" ht="25.5">
      <c r="A23" s="35" t="s">
        <v>55</v>
      </c>
      <c r="E23" s="39" t="s">
        <v>8560</v>
      </c>
    </row>
    <row r="24" spans="1:5" ht="12.75">
      <c r="A24" s="35" t="s">
        <v>56</v>
      </c>
      <c r="E24" s="40" t="s">
        <v>9439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85</v>
      </c>
      <c s="36">
        <v>0</v>
      </c>
      <c s="36">
        <f>ROUND(G27*H27,6)</f>
      </c>
      <c r="L27" s="38">
        <v>0</v>
      </c>
      <c s="32">
        <f>ROUND(ROUND(L27,2)*ROUND(G27,3),2)</f>
      </c>
      <c s="36" t="s">
        <v>54</v>
      </c>
      <c>
        <f>(M27*21)/100</f>
      </c>
      <c t="s">
        <v>28</v>
      </c>
    </row>
    <row r="28" spans="1:5" ht="12.75">
      <c r="A28" s="35" t="s">
        <v>55</v>
      </c>
      <c r="E28" s="39" t="s">
        <v>5221</v>
      </c>
    </row>
    <row r="29" spans="1:5" ht="12.75">
      <c r="A29" s="35" t="s">
        <v>56</v>
      </c>
      <c r="E29" s="40" t="s">
        <v>9440</v>
      </c>
    </row>
    <row r="30" spans="1:5" ht="12.75">
      <c r="A30" t="s">
        <v>58</v>
      </c>
      <c r="E30" s="39" t="s">
        <v>59</v>
      </c>
    </row>
    <row r="31" spans="1:16" ht="12.75">
      <c r="A31" t="s">
        <v>50</v>
      </c>
      <c s="34" t="s">
        <v>27</v>
      </c>
      <c s="34" t="s">
        <v>5224</v>
      </c>
      <c s="35" t="s">
        <v>5</v>
      </c>
      <c s="6" t="s">
        <v>5225</v>
      </c>
      <c s="36" t="s">
        <v>53</v>
      </c>
      <c s="37">
        <v>170</v>
      </c>
      <c s="36">
        <v>0</v>
      </c>
      <c s="36">
        <f>ROUND(G31*H31,6)</f>
      </c>
      <c r="L31" s="38">
        <v>0</v>
      </c>
      <c s="32">
        <f>ROUND(ROUND(L31,2)*ROUND(G31,3),2)</f>
      </c>
      <c s="36" t="s">
        <v>54</v>
      </c>
      <c>
        <f>(M31*21)/100</f>
      </c>
      <c t="s">
        <v>28</v>
      </c>
    </row>
    <row r="32" spans="1:5" ht="12.75">
      <c r="A32" s="35" t="s">
        <v>55</v>
      </c>
      <c r="E32" s="39" t="s">
        <v>5225</v>
      </c>
    </row>
    <row r="33" spans="1:5" ht="12.75">
      <c r="A33" s="35" t="s">
        <v>56</v>
      </c>
      <c r="E33" s="40" t="s">
        <v>9441</v>
      </c>
    </row>
    <row r="34" spans="1:5" ht="12.75">
      <c r="A34" t="s">
        <v>58</v>
      </c>
      <c r="E34" s="39" t="s">
        <v>59</v>
      </c>
    </row>
    <row r="35" spans="1:16" ht="12.75">
      <c r="A35" t="s">
        <v>50</v>
      </c>
      <c s="34" t="s">
        <v>78</v>
      </c>
      <c s="34" t="s">
        <v>5227</v>
      </c>
      <c s="35" t="s">
        <v>5</v>
      </c>
      <c s="6" t="s">
        <v>5228</v>
      </c>
      <c s="36" t="s">
        <v>62</v>
      </c>
      <c s="37">
        <v>2.024</v>
      </c>
      <c s="36">
        <v>0</v>
      </c>
      <c s="36">
        <f>ROUND(G35*H35,6)</f>
      </c>
      <c r="L35" s="38">
        <v>0</v>
      </c>
      <c s="32">
        <f>ROUND(ROUND(L35,2)*ROUND(G35,3),2)</f>
      </c>
      <c s="36" t="s">
        <v>54</v>
      </c>
      <c>
        <f>(M35*21)/100</f>
      </c>
      <c t="s">
        <v>28</v>
      </c>
    </row>
    <row r="36" spans="1:5" ht="12.75">
      <c r="A36" s="35" t="s">
        <v>55</v>
      </c>
      <c r="E36" s="39" t="s">
        <v>5228</v>
      </c>
    </row>
    <row r="37" spans="1:5" ht="51">
      <c r="A37" s="35" t="s">
        <v>56</v>
      </c>
      <c r="E37" s="40" t="s">
        <v>9442</v>
      </c>
    </row>
    <row r="38" spans="1:5" ht="12.75">
      <c r="A38" t="s">
        <v>58</v>
      </c>
      <c r="E38" s="39" t="s">
        <v>59</v>
      </c>
    </row>
    <row r="39" spans="1:16" ht="12.75">
      <c r="A39" t="s">
        <v>50</v>
      </c>
      <c s="34" t="s">
        <v>82</v>
      </c>
      <c s="34" t="s">
        <v>4799</v>
      </c>
      <c s="35" t="s">
        <v>5</v>
      </c>
      <c s="6" t="s">
        <v>4800</v>
      </c>
      <c s="36" t="s">
        <v>1008</v>
      </c>
      <c s="37">
        <v>283.36</v>
      </c>
      <c s="36">
        <v>0</v>
      </c>
      <c s="36">
        <f>ROUND(G39*H39,6)</f>
      </c>
      <c r="L39" s="38">
        <v>0</v>
      </c>
      <c s="32">
        <f>ROUND(ROUND(L39,2)*ROUND(G39,3),2)</f>
      </c>
      <c s="36" t="s">
        <v>54</v>
      </c>
      <c>
        <f>(M39*21)/100</f>
      </c>
      <c t="s">
        <v>28</v>
      </c>
    </row>
    <row r="40" spans="1:5" ht="12.75">
      <c r="A40" s="35" t="s">
        <v>55</v>
      </c>
      <c r="E40" s="39" t="s">
        <v>4800</v>
      </c>
    </row>
    <row r="41" spans="1:5" ht="25.5">
      <c r="A41" s="35" t="s">
        <v>56</v>
      </c>
      <c r="E41" s="40" t="s">
        <v>9443</v>
      </c>
    </row>
    <row r="42" spans="1:5" ht="12.75">
      <c r="A42" t="s">
        <v>58</v>
      </c>
      <c r="E42" s="39" t="s">
        <v>59</v>
      </c>
    </row>
    <row r="43" spans="1:16" ht="12.75">
      <c r="A43" t="s">
        <v>50</v>
      </c>
      <c s="34" t="s">
        <v>86</v>
      </c>
      <c s="34" t="s">
        <v>7238</v>
      </c>
      <c s="35" t="s">
        <v>5</v>
      </c>
      <c s="6" t="s">
        <v>7239</v>
      </c>
      <c s="36" t="s">
        <v>62</v>
      </c>
      <c s="37">
        <v>23.8</v>
      </c>
      <c s="36">
        <v>0</v>
      </c>
      <c s="36">
        <f>ROUND(G43*H43,6)</f>
      </c>
      <c r="L43" s="38">
        <v>0</v>
      </c>
      <c s="32">
        <f>ROUND(ROUND(L43,2)*ROUND(G43,3),2)</f>
      </c>
      <c s="36" t="s">
        <v>54</v>
      </c>
      <c>
        <f>(M43*21)/100</f>
      </c>
      <c t="s">
        <v>28</v>
      </c>
    </row>
    <row r="44" spans="1:5" ht="12.75">
      <c r="A44" s="35" t="s">
        <v>55</v>
      </c>
      <c r="E44" s="39" t="s">
        <v>7239</v>
      </c>
    </row>
    <row r="45" spans="1:5" ht="12.75">
      <c r="A45" s="35" t="s">
        <v>56</v>
      </c>
      <c r="E45" s="40" t="s">
        <v>9444</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9445</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9446</v>
      </c>
    </row>
    <row r="54" spans="1:5" ht="12.75">
      <c r="A54" t="s">
        <v>58</v>
      </c>
      <c r="E54" s="39" t="s">
        <v>59</v>
      </c>
    </row>
    <row r="55" spans="1:16" ht="12.75">
      <c r="A55" t="s">
        <v>50</v>
      </c>
      <c s="34" t="s">
        <v>99</v>
      </c>
      <c s="34" t="s">
        <v>4128</v>
      </c>
      <c s="35" t="s">
        <v>5</v>
      </c>
      <c s="6" t="s">
        <v>4129</v>
      </c>
      <c s="36" t="s">
        <v>62</v>
      </c>
      <c s="37">
        <v>4.76</v>
      </c>
      <c s="36">
        <v>0</v>
      </c>
      <c s="36">
        <f>ROUND(G55*H55,6)</f>
      </c>
      <c r="L55" s="38">
        <v>0</v>
      </c>
      <c s="32">
        <f>ROUND(ROUND(L55,2)*ROUND(G55,3),2)</f>
      </c>
      <c s="36" t="s">
        <v>54</v>
      </c>
      <c>
        <f>(M55*21)/100</f>
      </c>
      <c t="s">
        <v>28</v>
      </c>
    </row>
    <row r="56" spans="1:5" ht="12.75">
      <c r="A56" s="35" t="s">
        <v>55</v>
      </c>
      <c r="E56" s="39" t="s">
        <v>4129</v>
      </c>
    </row>
    <row r="57" spans="1:5" ht="25.5">
      <c r="A57" s="35" t="s">
        <v>56</v>
      </c>
      <c r="E57" s="40" t="s">
        <v>9447</v>
      </c>
    </row>
    <row r="58" spans="1:5" ht="12.75">
      <c r="A58" t="s">
        <v>58</v>
      </c>
      <c r="E58" s="39" t="s">
        <v>59</v>
      </c>
    </row>
    <row r="59" spans="1:16" ht="12.75">
      <c r="A59" t="s">
        <v>50</v>
      </c>
      <c s="34" t="s">
        <v>103</v>
      </c>
      <c s="34" t="s">
        <v>5237</v>
      </c>
      <c s="35" t="s">
        <v>5</v>
      </c>
      <c s="6" t="s">
        <v>5238</v>
      </c>
      <c s="36" t="s">
        <v>53</v>
      </c>
      <c s="37">
        <v>170</v>
      </c>
      <c s="36">
        <v>0</v>
      </c>
      <c s="36">
        <f>ROUND(G59*H59,6)</f>
      </c>
      <c r="L59" s="38">
        <v>0</v>
      </c>
      <c s="32">
        <f>ROUND(ROUND(L59,2)*ROUND(G59,3),2)</f>
      </c>
      <c s="36" t="s">
        <v>54</v>
      </c>
      <c>
        <f>(M59*21)/100</f>
      </c>
      <c t="s">
        <v>28</v>
      </c>
    </row>
    <row r="60" spans="1:5" ht="12.75">
      <c r="A60" s="35" t="s">
        <v>55</v>
      </c>
      <c r="E60" s="39" t="s">
        <v>5238</v>
      </c>
    </row>
    <row r="61" spans="1:5" ht="12.75">
      <c r="A61" s="35" t="s">
        <v>56</v>
      </c>
      <c r="E61" s="40" t="s">
        <v>9448</v>
      </c>
    </row>
    <row r="62" spans="1:5" ht="12.75">
      <c r="A62" t="s">
        <v>58</v>
      </c>
      <c r="E62" s="39" t="s">
        <v>59</v>
      </c>
    </row>
    <row r="63" spans="1:16" ht="12.75">
      <c r="A63" t="s">
        <v>50</v>
      </c>
      <c s="34" t="s">
        <v>106</v>
      </c>
      <c s="34" t="s">
        <v>5829</v>
      </c>
      <c s="35" t="s">
        <v>5</v>
      </c>
      <c s="6" t="s">
        <v>5830</v>
      </c>
      <c s="36" t="s">
        <v>62</v>
      </c>
      <c s="37">
        <v>2.024</v>
      </c>
      <c s="36">
        <v>0</v>
      </c>
      <c s="36">
        <f>ROUND(G63*H63,6)</f>
      </c>
      <c r="L63" s="38">
        <v>0</v>
      </c>
      <c s="32">
        <f>ROUND(ROUND(L63,2)*ROUND(G63,3),2)</f>
      </c>
      <c s="36" t="s">
        <v>54</v>
      </c>
      <c>
        <f>(M63*21)/100</f>
      </c>
      <c t="s">
        <v>28</v>
      </c>
    </row>
    <row r="64" spans="1:5" ht="12.75">
      <c r="A64" s="35" t="s">
        <v>55</v>
      </c>
      <c r="E64" s="39" t="s">
        <v>5830</v>
      </c>
    </row>
    <row r="65" spans="1:5" ht="12.75">
      <c r="A65" s="35" t="s">
        <v>56</v>
      </c>
      <c r="E65" s="40" t="s">
        <v>9449</v>
      </c>
    </row>
    <row r="66" spans="1:5" ht="12.75">
      <c r="A66" t="s">
        <v>58</v>
      </c>
      <c r="E66" s="39" t="s">
        <v>59</v>
      </c>
    </row>
    <row r="67" spans="1:13" ht="12.75">
      <c r="A67" t="s">
        <v>47</v>
      </c>
      <c r="C67" s="31" t="s">
        <v>300</v>
      </c>
      <c r="E67" s="33" t="s">
        <v>5241</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9450</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9451</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9452</v>
      </c>
    </row>
    <row r="79" spans="1:5" ht="12.75">
      <c r="A79" t="s">
        <v>58</v>
      </c>
      <c r="E79" s="39" t="s">
        <v>59</v>
      </c>
    </row>
    <row r="80" spans="1:16" ht="12.75">
      <c r="A80" t="s">
        <v>50</v>
      </c>
      <c s="34" t="s">
        <v>122</v>
      </c>
      <c s="34" t="s">
        <v>9207</v>
      </c>
      <c s="35" t="s">
        <v>5</v>
      </c>
      <c s="6" t="s">
        <v>9208</v>
      </c>
      <c s="36" t="s">
        <v>93</v>
      </c>
      <c s="37">
        <v>1</v>
      </c>
      <c s="36">
        <v>0</v>
      </c>
      <c s="36">
        <f>ROUND(G80*H80,6)</f>
      </c>
      <c r="L80" s="38">
        <v>0</v>
      </c>
      <c s="32">
        <f>ROUND(ROUND(L80,2)*ROUND(G80,3),2)</f>
      </c>
      <c s="36" t="s">
        <v>54</v>
      </c>
      <c>
        <f>(M80*21)/100</f>
      </c>
      <c t="s">
        <v>28</v>
      </c>
    </row>
    <row r="81" spans="1:5" ht="12.75">
      <c r="A81" s="35" t="s">
        <v>55</v>
      </c>
      <c r="E81" s="39" t="s">
        <v>9208</v>
      </c>
    </row>
    <row r="82" spans="1:5" ht="25.5">
      <c r="A82" s="35" t="s">
        <v>56</v>
      </c>
      <c r="E82" s="40" t="s">
        <v>9453</v>
      </c>
    </row>
    <row r="83" spans="1:5" ht="12.75">
      <c r="A83" t="s">
        <v>58</v>
      </c>
      <c r="E83" s="39" t="s">
        <v>59</v>
      </c>
    </row>
    <row r="84" spans="1:16" ht="12.75">
      <c r="A84" t="s">
        <v>50</v>
      </c>
      <c s="34" t="s">
        <v>365</v>
      </c>
      <c s="34" t="s">
        <v>9454</v>
      </c>
      <c s="35" t="s">
        <v>5</v>
      </c>
      <c s="6" t="s">
        <v>9455</v>
      </c>
      <c s="36" t="s">
        <v>93</v>
      </c>
      <c s="37">
        <v>1</v>
      </c>
      <c s="36">
        <v>0</v>
      </c>
      <c s="36">
        <f>ROUND(G84*H84,6)</f>
      </c>
      <c r="L84" s="38">
        <v>0</v>
      </c>
      <c s="32">
        <f>ROUND(ROUND(L84,2)*ROUND(G84,3),2)</f>
      </c>
      <c s="36" t="s">
        <v>54</v>
      </c>
      <c>
        <f>(M84*21)/100</f>
      </c>
      <c t="s">
        <v>28</v>
      </c>
    </row>
    <row r="85" spans="1:5" ht="12.75">
      <c r="A85" s="35" t="s">
        <v>55</v>
      </c>
      <c r="E85" s="39" t="s">
        <v>9455</v>
      </c>
    </row>
    <row r="86" spans="1:5" ht="12.75">
      <c r="A86" s="35" t="s">
        <v>56</v>
      </c>
      <c r="E86" s="40" t="s">
        <v>9456</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9457</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9458</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9459</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9460</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9461</v>
      </c>
    </row>
    <row r="108" spans="1:5" ht="12.75">
      <c r="A108" t="s">
        <v>58</v>
      </c>
      <c r="E108" s="39" t="s">
        <v>59</v>
      </c>
    </row>
    <row r="109" spans="1:16" ht="25.5">
      <c r="A109" t="s">
        <v>50</v>
      </c>
      <c s="34" t="s">
        <v>142</v>
      </c>
      <c s="34" t="s">
        <v>8607</v>
      </c>
      <c s="35" t="s">
        <v>5</v>
      </c>
      <c s="6" t="s">
        <v>8608</v>
      </c>
      <c s="36" t="s">
        <v>93</v>
      </c>
      <c s="37">
        <v>2</v>
      </c>
      <c s="36">
        <v>0</v>
      </c>
      <c s="36">
        <f>ROUND(G109*H109,6)</f>
      </c>
      <c r="L109" s="38">
        <v>0</v>
      </c>
      <c s="32">
        <f>ROUND(ROUND(L109,2)*ROUND(G109,3),2)</f>
      </c>
      <c s="36" t="s">
        <v>54</v>
      </c>
      <c>
        <f>(M109*21)/100</f>
      </c>
      <c t="s">
        <v>28</v>
      </c>
    </row>
    <row r="110" spans="1:5" ht="25.5">
      <c r="A110" s="35" t="s">
        <v>55</v>
      </c>
      <c r="E110" s="39" t="s">
        <v>8608</v>
      </c>
    </row>
    <row r="111" spans="1:5" ht="12.75">
      <c r="A111" s="35" t="s">
        <v>56</v>
      </c>
      <c r="E111" s="40" t="s">
        <v>9462</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9463</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9464</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9465</v>
      </c>
    </row>
    <row r="124" spans="1:5" ht="12.75">
      <c r="A124" t="s">
        <v>58</v>
      </c>
      <c r="E124" s="39" t="s">
        <v>59</v>
      </c>
    </row>
    <row r="125" spans="1:16" ht="12.75">
      <c r="A125" t="s">
        <v>50</v>
      </c>
      <c s="34" t="s">
        <v>156</v>
      </c>
      <c s="34" t="s">
        <v>9216</v>
      </c>
      <c s="35" t="s">
        <v>5</v>
      </c>
      <c s="6" t="s">
        <v>9217</v>
      </c>
      <c s="36" t="s">
        <v>70</v>
      </c>
      <c s="37">
        <v>165</v>
      </c>
      <c s="36">
        <v>0</v>
      </c>
      <c s="36">
        <f>ROUND(G125*H125,6)</f>
      </c>
      <c r="L125" s="38">
        <v>0</v>
      </c>
      <c s="32">
        <f>ROUND(ROUND(L125,2)*ROUND(G125,3),2)</f>
      </c>
      <c s="36" t="s">
        <v>54</v>
      </c>
      <c>
        <f>(M125*21)/100</f>
      </c>
      <c t="s">
        <v>28</v>
      </c>
    </row>
    <row r="126" spans="1:5" ht="12.75">
      <c r="A126" s="35" t="s">
        <v>55</v>
      </c>
      <c r="E126" s="39" t="s">
        <v>9217</v>
      </c>
    </row>
    <row r="127" spans="1:5" ht="12.75">
      <c r="A127" s="35" t="s">
        <v>56</v>
      </c>
      <c r="E127" s="40" t="s">
        <v>9466</v>
      </c>
    </row>
    <row r="128" spans="1:5" ht="12.75">
      <c r="A128" t="s">
        <v>58</v>
      </c>
      <c r="E128" s="39" t="s">
        <v>59</v>
      </c>
    </row>
    <row r="129" spans="1:16" ht="25.5">
      <c r="A129" t="s">
        <v>50</v>
      </c>
      <c s="34" t="s">
        <v>160</v>
      </c>
      <c s="34" t="s">
        <v>9467</v>
      </c>
      <c s="35" t="s">
        <v>5</v>
      </c>
      <c s="6" t="s">
        <v>9468</v>
      </c>
      <c s="36" t="s">
        <v>70</v>
      </c>
      <c s="37">
        <v>50</v>
      </c>
      <c s="36">
        <v>0</v>
      </c>
      <c s="36">
        <f>ROUND(G129*H129,6)</f>
      </c>
      <c r="L129" s="38">
        <v>0</v>
      </c>
      <c s="32">
        <f>ROUND(ROUND(L129,2)*ROUND(G129,3),2)</f>
      </c>
      <c s="36" t="s">
        <v>54</v>
      </c>
      <c>
        <f>(M129*21)/100</f>
      </c>
      <c t="s">
        <v>28</v>
      </c>
    </row>
    <row r="130" spans="1:5" ht="25.5">
      <c r="A130" s="35" t="s">
        <v>55</v>
      </c>
      <c r="E130" s="39" t="s">
        <v>9468</v>
      </c>
    </row>
    <row r="131" spans="1:5" ht="12.75">
      <c r="A131" s="35" t="s">
        <v>56</v>
      </c>
      <c r="E131" s="40" t="s">
        <v>9469</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9470</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9471</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9472</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9473</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9474</v>
      </c>
    </row>
    <row r="152" spans="1:5" ht="12.75">
      <c r="A152" t="s">
        <v>58</v>
      </c>
      <c r="E152" s="39" t="s">
        <v>59</v>
      </c>
    </row>
    <row r="153" spans="1:16" ht="25.5">
      <c r="A153" t="s">
        <v>50</v>
      </c>
      <c s="34" t="s">
        <v>182</v>
      </c>
      <c s="34" t="s">
        <v>9307</v>
      </c>
      <c s="35" t="s">
        <v>5</v>
      </c>
      <c s="6" t="s">
        <v>9308</v>
      </c>
      <c s="36" t="s">
        <v>93</v>
      </c>
      <c s="37">
        <v>1</v>
      </c>
      <c s="36">
        <v>0</v>
      </c>
      <c s="36">
        <f>ROUND(G153*H153,6)</f>
      </c>
      <c r="L153" s="38">
        <v>0</v>
      </c>
      <c s="32">
        <f>ROUND(ROUND(L153,2)*ROUND(G153,3),2)</f>
      </c>
      <c s="36" t="s">
        <v>54</v>
      </c>
      <c>
        <f>(M153*21)/100</f>
      </c>
      <c t="s">
        <v>28</v>
      </c>
    </row>
    <row r="154" spans="1:5" ht="25.5">
      <c r="A154" s="35" t="s">
        <v>55</v>
      </c>
      <c r="E154" s="39" t="s">
        <v>9308</v>
      </c>
    </row>
    <row r="155" spans="1:5" ht="25.5">
      <c r="A155" s="35" t="s">
        <v>56</v>
      </c>
      <c r="E155" s="40" t="s">
        <v>9475</v>
      </c>
    </row>
    <row r="156" spans="1:5" ht="12.75">
      <c r="A156" t="s">
        <v>58</v>
      </c>
      <c r="E156" s="39" t="s">
        <v>59</v>
      </c>
    </row>
    <row r="157" spans="1:16" ht="12.75">
      <c r="A157" t="s">
        <v>50</v>
      </c>
      <c s="34" t="s">
        <v>186</v>
      </c>
      <c s="34" t="s">
        <v>8892</v>
      </c>
      <c s="35" t="s">
        <v>5</v>
      </c>
      <c s="6" t="s">
        <v>8893</v>
      </c>
      <c s="36" t="s">
        <v>93</v>
      </c>
      <c s="37">
        <v>1</v>
      </c>
      <c s="36">
        <v>0</v>
      </c>
      <c s="36">
        <f>ROUND(G157*H157,6)</f>
      </c>
      <c r="L157" s="38">
        <v>0</v>
      </c>
      <c s="32">
        <f>ROUND(ROUND(L157,2)*ROUND(G157,3),2)</f>
      </c>
      <c s="36" t="s">
        <v>54</v>
      </c>
      <c>
        <f>(M157*21)/100</f>
      </c>
      <c t="s">
        <v>28</v>
      </c>
    </row>
    <row r="158" spans="1:5" ht="12.75">
      <c r="A158" s="35" t="s">
        <v>55</v>
      </c>
      <c r="E158" s="39" t="s">
        <v>8893</v>
      </c>
    </row>
    <row r="159" spans="1:5" ht="12.75">
      <c r="A159" s="35" t="s">
        <v>56</v>
      </c>
      <c r="E159" s="40" t="s">
        <v>9476</v>
      </c>
    </row>
    <row r="160" spans="1:5" ht="12.75">
      <c r="A160" t="s">
        <v>58</v>
      </c>
      <c r="E160" s="39" t="s">
        <v>59</v>
      </c>
    </row>
    <row r="161" spans="1:16" ht="12.75">
      <c r="A161" t="s">
        <v>50</v>
      </c>
      <c s="34" t="s">
        <v>191</v>
      </c>
      <c s="34" t="s">
        <v>9095</v>
      </c>
      <c s="35" t="s">
        <v>5</v>
      </c>
      <c s="6" t="s">
        <v>9096</v>
      </c>
      <c s="36" t="s">
        <v>93</v>
      </c>
      <c s="37">
        <v>1</v>
      </c>
      <c s="36">
        <v>0</v>
      </c>
      <c s="36">
        <f>ROUND(G161*H161,6)</f>
      </c>
      <c r="L161" s="38">
        <v>0</v>
      </c>
      <c s="32">
        <f>ROUND(ROUND(L161,2)*ROUND(G161,3),2)</f>
      </c>
      <c s="36" t="s">
        <v>54</v>
      </c>
      <c>
        <f>(M161*21)/100</f>
      </c>
      <c t="s">
        <v>28</v>
      </c>
    </row>
    <row r="162" spans="1:5" ht="12.75">
      <c r="A162" s="35" t="s">
        <v>55</v>
      </c>
      <c r="E162" s="39" t="s">
        <v>9096</v>
      </c>
    </row>
    <row r="163" spans="1:5" ht="12.75">
      <c r="A163" s="35" t="s">
        <v>56</v>
      </c>
      <c r="E163" s="40" t="s">
        <v>9477</v>
      </c>
    </row>
    <row r="164" spans="1:5" ht="12.75">
      <c r="A164" t="s">
        <v>58</v>
      </c>
      <c r="E164" s="39" t="s">
        <v>59</v>
      </c>
    </row>
    <row r="165" spans="1:16" ht="25.5">
      <c r="A165" t="s">
        <v>50</v>
      </c>
      <c s="34" t="s">
        <v>195</v>
      </c>
      <c s="34" t="s">
        <v>9110</v>
      </c>
      <c s="35" t="s">
        <v>5</v>
      </c>
      <c s="6" t="s">
        <v>9111</v>
      </c>
      <c s="36" t="s">
        <v>93</v>
      </c>
      <c s="37">
        <v>1</v>
      </c>
      <c s="36">
        <v>0</v>
      </c>
      <c s="36">
        <f>ROUND(G165*H165,6)</f>
      </c>
      <c r="L165" s="38">
        <v>0</v>
      </c>
      <c s="32">
        <f>ROUND(ROUND(L165,2)*ROUND(G165,3),2)</f>
      </c>
      <c s="36" t="s">
        <v>54</v>
      </c>
      <c>
        <f>(M165*21)/100</f>
      </c>
      <c t="s">
        <v>28</v>
      </c>
    </row>
    <row r="166" spans="1:5" ht="25.5">
      <c r="A166" s="35" t="s">
        <v>55</v>
      </c>
      <c r="E166" s="39" t="s">
        <v>9111</v>
      </c>
    </row>
    <row r="167" spans="1:5" ht="12.75">
      <c r="A167" s="35" t="s">
        <v>56</v>
      </c>
      <c r="E167" s="40" t="s">
        <v>9476</v>
      </c>
    </row>
    <row r="168" spans="1:5" ht="12.75">
      <c r="A168" t="s">
        <v>58</v>
      </c>
      <c r="E168" s="39" t="s">
        <v>59</v>
      </c>
    </row>
    <row r="169" spans="1:16" ht="12.75">
      <c r="A169" t="s">
        <v>50</v>
      </c>
      <c s="34" t="s">
        <v>200</v>
      </c>
      <c s="34" t="s">
        <v>9113</v>
      </c>
      <c s="35" t="s">
        <v>5</v>
      </c>
      <c s="6" t="s">
        <v>9114</v>
      </c>
      <c s="36" t="s">
        <v>93</v>
      </c>
      <c s="37">
        <v>84</v>
      </c>
      <c s="36">
        <v>0</v>
      </c>
      <c s="36">
        <f>ROUND(G169*H169,6)</f>
      </c>
      <c r="L169" s="38">
        <v>0</v>
      </c>
      <c s="32">
        <f>ROUND(ROUND(L169,2)*ROUND(G169,3),2)</f>
      </c>
      <c s="36" t="s">
        <v>54</v>
      </c>
      <c>
        <f>(M169*21)/100</f>
      </c>
      <c t="s">
        <v>28</v>
      </c>
    </row>
    <row r="170" spans="1:5" ht="12.75">
      <c r="A170" s="35" t="s">
        <v>55</v>
      </c>
      <c r="E170" s="39" t="s">
        <v>9114</v>
      </c>
    </row>
    <row r="171" spans="1:5" ht="25.5">
      <c r="A171" s="35" t="s">
        <v>56</v>
      </c>
      <c r="E171" s="40" t="s">
        <v>9478</v>
      </c>
    </row>
    <row r="172" spans="1:5" ht="12.75">
      <c r="A172" t="s">
        <v>58</v>
      </c>
      <c r="E172" s="39" t="s">
        <v>59</v>
      </c>
    </row>
    <row r="173" spans="1:16" ht="12.75">
      <c r="A173" t="s">
        <v>50</v>
      </c>
      <c s="34" t="s">
        <v>204</v>
      </c>
      <c s="34" t="s">
        <v>8895</v>
      </c>
      <c s="35" t="s">
        <v>5</v>
      </c>
      <c s="6" t="s">
        <v>8896</v>
      </c>
      <c s="36" t="s">
        <v>93</v>
      </c>
      <c s="37">
        <v>1</v>
      </c>
      <c s="36">
        <v>0</v>
      </c>
      <c s="36">
        <f>ROUND(G173*H173,6)</f>
      </c>
      <c r="L173" s="38">
        <v>0</v>
      </c>
      <c s="32">
        <f>ROUND(ROUND(L173,2)*ROUND(G173,3),2)</f>
      </c>
      <c s="36" t="s">
        <v>54</v>
      </c>
      <c>
        <f>(M173*21)/100</f>
      </c>
      <c t="s">
        <v>28</v>
      </c>
    </row>
    <row r="174" spans="1:5" ht="12.75">
      <c r="A174" s="35" t="s">
        <v>55</v>
      </c>
      <c r="E174" s="39" t="s">
        <v>8896</v>
      </c>
    </row>
    <row r="175" spans="1:5" ht="25.5">
      <c r="A175" s="35" t="s">
        <v>56</v>
      </c>
      <c r="E175" s="40" t="s">
        <v>9479</v>
      </c>
    </row>
    <row r="176" spans="1:5" ht="12.75">
      <c r="A176" t="s">
        <v>58</v>
      </c>
      <c r="E176" s="39" t="s">
        <v>59</v>
      </c>
    </row>
    <row r="177" spans="1:16" ht="12.75">
      <c r="A177" t="s">
        <v>50</v>
      </c>
      <c s="34" t="s">
        <v>207</v>
      </c>
      <c s="34" t="s">
        <v>9116</v>
      </c>
      <c s="35" t="s">
        <v>5</v>
      </c>
      <c s="6" t="s">
        <v>9117</v>
      </c>
      <c s="36" t="s">
        <v>93</v>
      </c>
      <c s="37">
        <v>1</v>
      </c>
      <c s="36">
        <v>0</v>
      </c>
      <c s="36">
        <f>ROUND(G177*H177,6)</f>
      </c>
      <c r="L177" s="38">
        <v>0</v>
      </c>
      <c s="32">
        <f>ROUND(ROUND(L177,2)*ROUND(G177,3),2)</f>
      </c>
      <c s="36" t="s">
        <v>54</v>
      </c>
      <c>
        <f>(M177*21)/100</f>
      </c>
      <c t="s">
        <v>28</v>
      </c>
    </row>
    <row r="178" spans="1:5" ht="12.75">
      <c r="A178" s="35" t="s">
        <v>55</v>
      </c>
      <c r="E178" s="39" t="s">
        <v>9117</v>
      </c>
    </row>
    <row r="179" spans="1:5" ht="12.75">
      <c r="A179" s="35" t="s">
        <v>56</v>
      </c>
      <c r="E179" s="40" t="s">
        <v>9480</v>
      </c>
    </row>
    <row r="180" spans="1:5" ht="12.75">
      <c r="A180" t="s">
        <v>58</v>
      </c>
      <c r="E180" s="39" t="s">
        <v>59</v>
      </c>
    </row>
    <row r="181" spans="1:16" ht="12.75">
      <c r="A181" t="s">
        <v>50</v>
      </c>
      <c s="34" t="s">
        <v>211</v>
      </c>
      <c s="34" t="s">
        <v>8898</v>
      </c>
      <c s="35" t="s">
        <v>5</v>
      </c>
      <c s="6" t="s">
        <v>8899</v>
      </c>
      <c s="36" t="s">
        <v>93</v>
      </c>
      <c s="37">
        <v>84</v>
      </c>
      <c s="36">
        <v>0</v>
      </c>
      <c s="36">
        <f>ROUND(G181*H181,6)</f>
      </c>
      <c r="L181" s="38">
        <v>0</v>
      </c>
      <c s="32">
        <f>ROUND(ROUND(L181,2)*ROUND(G181,3),2)</f>
      </c>
      <c s="36" t="s">
        <v>54</v>
      </c>
      <c>
        <f>(M181*21)/100</f>
      </c>
      <c t="s">
        <v>28</v>
      </c>
    </row>
    <row r="182" spans="1:5" ht="12.75">
      <c r="A182" s="35" t="s">
        <v>55</v>
      </c>
      <c r="E182" s="39" t="s">
        <v>8899</v>
      </c>
    </row>
    <row r="183" spans="1:5" ht="12.75">
      <c r="A183" s="35" t="s">
        <v>56</v>
      </c>
      <c r="E183" s="40" t="s">
        <v>9481</v>
      </c>
    </row>
    <row r="184" spans="1:5" ht="12.75">
      <c r="A184" t="s">
        <v>58</v>
      </c>
      <c r="E184" s="39" t="s">
        <v>59</v>
      </c>
    </row>
    <row r="185" spans="1:16" ht="25.5">
      <c r="A185" t="s">
        <v>50</v>
      </c>
      <c s="34" t="s">
        <v>214</v>
      </c>
      <c s="34" t="s">
        <v>9482</v>
      </c>
      <c s="35" t="s">
        <v>5</v>
      </c>
      <c s="6" t="s">
        <v>9483</v>
      </c>
      <c s="36" t="s">
        <v>93</v>
      </c>
      <c s="37">
        <v>1</v>
      </c>
      <c s="36">
        <v>0</v>
      </c>
      <c s="36">
        <f>ROUND(G185*H185,6)</f>
      </c>
      <c r="L185" s="38">
        <v>0</v>
      </c>
      <c s="32">
        <f>ROUND(ROUND(L185,2)*ROUND(G185,3),2)</f>
      </c>
      <c s="36" t="s">
        <v>54</v>
      </c>
      <c>
        <f>(M185*21)/100</f>
      </c>
      <c t="s">
        <v>28</v>
      </c>
    </row>
    <row r="186" spans="1:5" ht="25.5">
      <c r="A186" s="35" t="s">
        <v>55</v>
      </c>
      <c r="E186" s="39" t="s">
        <v>9483</v>
      </c>
    </row>
    <row r="187" spans="1:5" ht="12.75">
      <c r="A187" s="35" t="s">
        <v>56</v>
      </c>
      <c r="E187" s="40" t="s">
        <v>9484</v>
      </c>
    </row>
    <row r="188" spans="1:5" ht="12.75">
      <c r="A188" t="s">
        <v>58</v>
      </c>
      <c r="E188" s="39" t="s">
        <v>59</v>
      </c>
    </row>
    <row r="189" spans="1:16" ht="25.5">
      <c r="A189" t="s">
        <v>50</v>
      </c>
      <c s="34" t="s">
        <v>217</v>
      </c>
      <c s="34" t="s">
        <v>8652</v>
      </c>
      <c s="35" t="s">
        <v>5</v>
      </c>
      <c s="6" t="s">
        <v>8653</v>
      </c>
      <c s="36" t="s">
        <v>93</v>
      </c>
      <c s="37">
        <v>1</v>
      </c>
      <c s="36">
        <v>0</v>
      </c>
      <c s="36">
        <f>ROUND(G189*H189,6)</f>
      </c>
      <c r="L189" s="38">
        <v>0</v>
      </c>
      <c s="32">
        <f>ROUND(ROUND(L189,2)*ROUND(G189,3),2)</f>
      </c>
      <c s="36" t="s">
        <v>54</v>
      </c>
      <c>
        <f>(M189*21)/100</f>
      </c>
      <c t="s">
        <v>28</v>
      </c>
    </row>
    <row r="190" spans="1:5" ht="25.5">
      <c r="A190" s="35" t="s">
        <v>55</v>
      </c>
      <c r="E190" s="39" t="s">
        <v>8653</v>
      </c>
    </row>
    <row r="191" spans="1:5" ht="12.75">
      <c r="A191" s="35" t="s">
        <v>56</v>
      </c>
      <c r="E191" s="40" t="s">
        <v>9485</v>
      </c>
    </row>
    <row r="192" spans="1:5" ht="12.75">
      <c r="A192" t="s">
        <v>58</v>
      </c>
      <c r="E192" s="39" t="s">
        <v>59</v>
      </c>
    </row>
    <row r="193" spans="1:16" ht="25.5">
      <c r="A193" t="s">
        <v>50</v>
      </c>
      <c s="34" t="s">
        <v>221</v>
      </c>
      <c s="34" t="s">
        <v>9242</v>
      </c>
      <c s="35" t="s">
        <v>5</v>
      </c>
      <c s="6" t="s">
        <v>9243</v>
      </c>
      <c s="36" t="s">
        <v>93</v>
      </c>
      <c s="37">
        <v>1</v>
      </c>
      <c s="36">
        <v>0</v>
      </c>
      <c s="36">
        <f>ROUND(G193*H193,6)</f>
      </c>
      <c r="L193" s="38">
        <v>0</v>
      </c>
      <c s="32">
        <f>ROUND(ROUND(L193,2)*ROUND(G193,3),2)</f>
      </c>
      <c s="36" t="s">
        <v>54</v>
      </c>
      <c>
        <f>(M193*21)/100</f>
      </c>
      <c t="s">
        <v>28</v>
      </c>
    </row>
    <row r="194" spans="1:5" ht="25.5">
      <c r="A194" s="35" t="s">
        <v>55</v>
      </c>
      <c r="E194" s="39" t="s">
        <v>9243</v>
      </c>
    </row>
    <row r="195" spans="1:5" ht="25.5">
      <c r="A195" s="35" t="s">
        <v>56</v>
      </c>
      <c r="E195" s="40" t="s">
        <v>9486</v>
      </c>
    </row>
    <row r="196" spans="1:5" ht="12.75">
      <c r="A196" t="s">
        <v>58</v>
      </c>
      <c r="E196" s="39" t="s">
        <v>59</v>
      </c>
    </row>
    <row r="197" spans="1:16" ht="12.75">
      <c r="A197" t="s">
        <v>50</v>
      </c>
      <c s="34" t="s">
        <v>225</v>
      </c>
      <c s="34" t="s">
        <v>9487</v>
      </c>
      <c s="35" t="s">
        <v>5</v>
      </c>
      <c s="6" t="s">
        <v>9488</v>
      </c>
      <c s="36" t="s">
        <v>93</v>
      </c>
      <c s="37">
        <v>1</v>
      </c>
      <c s="36">
        <v>0</v>
      </c>
      <c s="36">
        <f>ROUND(G197*H197,6)</f>
      </c>
      <c r="L197" s="38">
        <v>0</v>
      </c>
      <c s="32">
        <f>ROUND(ROUND(L197,2)*ROUND(G197,3),2)</f>
      </c>
      <c s="36" t="s">
        <v>54</v>
      </c>
      <c>
        <f>(M197*21)/100</f>
      </c>
      <c t="s">
        <v>28</v>
      </c>
    </row>
    <row r="198" spans="1:5" ht="12.75">
      <c r="A198" s="35" t="s">
        <v>55</v>
      </c>
      <c r="E198" s="39" t="s">
        <v>9488</v>
      </c>
    </row>
    <row r="199" spans="1:5" ht="12.75">
      <c r="A199" s="35" t="s">
        <v>56</v>
      </c>
      <c r="E199" s="40" t="s">
        <v>9489</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9489</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9490</v>
      </c>
    </row>
    <row r="208" spans="1:5" ht="12.75">
      <c r="A208" t="s">
        <v>58</v>
      </c>
      <c r="E208" s="39" t="s">
        <v>59</v>
      </c>
    </row>
    <row r="209" spans="1:16" ht="12.75">
      <c r="A209" t="s">
        <v>50</v>
      </c>
      <c s="34" t="s">
        <v>234</v>
      </c>
      <c s="34" t="s">
        <v>9491</v>
      </c>
      <c s="35" t="s">
        <v>5</v>
      </c>
      <c s="6" t="s">
        <v>9492</v>
      </c>
      <c s="36" t="s">
        <v>93</v>
      </c>
      <c s="37">
        <v>1</v>
      </c>
      <c s="36">
        <v>0</v>
      </c>
      <c s="36">
        <f>ROUND(G209*H209,6)</f>
      </c>
      <c r="L209" s="38">
        <v>0</v>
      </c>
      <c s="32">
        <f>ROUND(ROUND(L209,2)*ROUND(G209,3),2)</f>
      </c>
      <c s="36" t="s">
        <v>54</v>
      </c>
      <c>
        <f>(M209*21)/100</f>
      </c>
      <c t="s">
        <v>28</v>
      </c>
    </row>
    <row r="210" spans="1:5" ht="12.75">
      <c r="A210" s="35" t="s">
        <v>55</v>
      </c>
      <c r="E210" s="39" t="s">
        <v>9492</v>
      </c>
    </row>
    <row r="211" spans="1:5" ht="12.75">
      <c r="A211" s="35" t="s">
        <v>56</v>
      </c>
      <c r="E211" s="40" t="s">
        <v>9493</v>
      </c>
    </row>
    <row r="212" spans="1:5" ht="12.75">
      <c r="A212" t="s">
        <v>58</v>
      </c>
      <c r="E212" s="39" t="s">
        <v>59</v>
      </c>
    </row>
    <row r="213" spans="1:13" ht="12.75">
      <c r="A213" t="s">
        <v>47</v>
      </c>
      <c r="C213" s="31" t="s">
        <v>5258</v>
      </c>
      <c r="E213" s="33" t="s">
        <v>5259</v>
      </c>
      <c r="J213" s="32">
        <f>0</f>
      </c>
      <c s="32">
        <f>0</f>
      </c>
      <c s="32">
        <f>0+L214+L218+L222+L226</f>
      </c>
      <c s="32">
        <f>0+M214+M218+M222+M226</f>
      </c>
    </row>
    <row r="214" spans="1:16" ht="12.75">
      <c r="A214" t="s">
        <v>50</v>
      </c>
      <c s="34" t="s">
        <v>237</v>
      </c>
      <c s="34" t="s">
        <v>9167</v>
      </c>
      <c s="35" t="s">
        <v>5</v>
      </c>
      <c s="6" t="s">
        <v>5264</v>
      </c>
      <c s="36" t="s">
        <v>2809</v>
      </c>
      <c s="37">
        <v>87.5</v>
      </c>
      <c s="36">
        <v>0</v>
      </c>
      <c s="36">
        <f>ROUND(G214*H214,6)</f>
      </c>
      <c r="L214" s="38">
        <v>0</v>
      </c>
      <c s="32">
        <f>ROUND(ROUND(L214,2)*ROUND(G214,3),2)</f>
      </c>
      <c s="36" t="s">
        <v>54</v>
      </c>
      <c>
        <f>(M214*21)/100</f>
      </c>
      <c t="s">
        <v>28</v>
      </c>
    </row>
    <row r="215" spans="1:5" ht="12.75">
      <c r="A215" s="35" t="s">
        <v>55</v>
      </c>
      <c r="E215" s="39" t="s">
        <v>5264</v>
      </c>
    </row>
    <row r="216" spans="1:5" ht="38.25">
      <c r="A216" s="35" t="s">
        <v>56</v>
      </c>
      <c r="E216" s="40" t="s">
        <v>9494</v>
      </c>
    </row>
    <row r="217" spans="1:5" ht="12.75">
      <c r="A217" t="s">
        <v>58</v>
      </c>
      <c r="E217" s="39" t="s">
        <v>59</v>
      </c>
    </row>
    <row r="218" spans="1:16" ht="12.75">
      <c r="A218" t="s">
        <v>50</v>
      </c>
      <c s="34" t="s">
        <v>241</v>
      </c>
      <c s="34" t="s">
        <v>9495</v>
      </c>
      <c s="35" t="s">
        <v>5</v>
      </c>
      <c s="6" t="s">
        <v>9496</v>
      </c>
      <c s="36" t="s">
        <v>93</v>
      </c>
      <c s="37">
        <v>1</v>
      </c>
      <c s="36">
        <v>0</v>
      </c>
      <c s="36">
        <f>ROUND(G218*H218,6)</f>
      </c>
      <c r="L218" s="38">
        <v>0</v>
      </c>
      <c s="32">
        <f>ROUND(ROUND(L218,2)*ROUND(G218,3),2)</f>
      </c>
      <c s="36" t="s">
        <v>54</v>
      </c>
      <c>
        <f>(M218*21)/100</f>
      </c>
      <c t="s">
        <v>28</v>
      </c>
    </row>
    <row r="219" spans="1:5" ht="12.75">
      <c r="A219" s="35" t="s">
        <v>55</v>
      </c>
      <c r="E219" s="39" t="s">
        <v>9496</v>
      </c>
    </row>
    <row r="220" spans="1:5" ht="12.75">
      <c r="A220" s="35" t="s">
        <v>56</v>
      </c>
      <c r="E220" s="40" t="s">
        <v>9497</v>
      </c>
    </row>
    <row r="221" spans="1:5" ht="12.75">
      <c r="A221" t="s">
        <v>58</v>
      </c>
      <c r="E221" s="39" t="s">
        <v>59</v>
      </c>
    </row>
    <row r="222" spans="1:16" ht="12.75">
      <c r="A222" t="s">
        <v>50</v>
      </c>
      <c s="34" t="s">
        <v>244</v>
      </c>
      <c s="34" t="s">
        <v>9498</v>
      </c>
      <c s="35" t="s">
        <v>5</v>
      </c>
      <c s="6" t="s">
        <v>9499</v>
      </c>
      <c s="36" t="s">
        <v>93</v>
      </c>
      <c s="37">
        <v>6</v>
      </c>
      <c s="36">
        <v>0</v>
      </c>
      <c s="36">
        <f>ROUND(G222*H222,6)</f>
      </c>
      <c r="L222" s="38">
        <v>0</v>
      </c>
      <c s="32">
        <f>ROUND(ROUND(L222,2)*ROUND(G222,3),2)</f>
      </c>
      <c s="36" t="s">
        <v>54</v>
      </c>
      <c>
        <f>(M222*21)/100</f>
      </c>
      <c t="s">
        <v>28</v>
      </c>
    </row>
    <row r="223" spans="1:5" ht="12.75">
      <c r="A223" s="35" t="s">
        <v>55</v>
      </c>
      <c r="E223" s="39" t="s">
        <v>9499</v>
      </c>
    </row>
    <row r="224" spans="1:5" ht="12.75">
      <c r="A224" s="35" t="s">
        <v>56</v>
      </c>
      <c r="E224" s="40" t="s">
        <v>9500</v>
      </c>
    </row>
    <row r="225" spans="1:5" ht="12.75">
      <c r="A225" t="s">
        <v>58</v>
      </c>
      <c r="E225" s="39" t="s">
        <v>59</v>
      </c>
    </row>
    <row r="226" spans="1:16" ht="12.75">
      <c r="A226" t="s">
        <v>50</v>
      </c>
      <c s="34" t="s">
        <v>247</v>
      </c>
      <c s="34" t="s">
        <v>8914</v>
      </c>
      <c s="35" t="s">
        <v>5</v>
      </c>
      <c s="6" t="s">
        <v>8915</v>
      </c>
      <c s="36" t="s">
        <v>93</v>
      </c>
      <c s="37">
        <v>10</v>
      </c>
      <c s="36">
        <v>0</v>
      </c>
      <c s="36">
        <f>ROUND(G226*H226,6)</f>
      </c>
      <c r="L226" s="38">
        <v>0</v>
      </c>
      <c s="32">
        <f>ROUND(ROUND(L226,2)*ROUND(G226,3),2)</f>
      </c>
      <c s="36" t="s">
        <v>54</v>
      </c>
      <c>
        <f>(M226*21)/100</f>
      </c>
      <c t="s">
        <v>28</v>
      </c>
    </row>
    <row r="227" spans="1:5" ht="12.75">
      <c r="A227" s="35" t="s">
        <v>55</v>
      </c>
      <c r="E227" s="39" t="s">
        <v>8915</v>
      </c>
    </row>
    <row r="228" spans="1:5" ht="12.75">
      <c r="A228" s="35" t="s">
        <v>56</v>
      </c>
      <c r="E228" s="40" t="s">
        <v>9501</v>
      </c>
    </row>
    <row r="229" spans="1:5" ht="12.75">
      <c r="A229" t="s">
        <v>58</v>
      </c>
      <c r="E229" s="39" t="s">
        <v>59</v>
      </c>
    </row>
    <row r="230" spans="1:13" ht="12.75">
      <c r="A230" t="s">
        <v>47</v>
      </c>
      <c r="C230" s="31" t="s">
        <v>1585</v>
      </c>
      <c r="E230" s="33" t="s">
        <v>5272</v>
      </c>
      <c r="J230" s="32">
        <f>0</f>
      </c>
      <c s="32">
        <f>0</f>
      </c>
      <c s="32">
        <f>0+L231+L235+L239+L243+L247+L251+L255+L259+L263+L267+L271+L275</f>
      </c>
      <c s="32">
        <f>0+M231+M235+M239+M243+M247+M251+M255+M259+M263+M267+M271+M275</f>
      </c>
    </row>
    <row r="231" spans="1:16" ht="25.5">
      <c r="A231" t="s">
        <v>50</v>
      </c>
      <c s="34" t="s">
        <v>250</v>
      </c>
      <c s="34" t="s">
        <v>2504</v>
      </c>
      <c s="35" t="s">
        <v>5</v>
      </c>
      <c s="6" t="s">
        <v>8740</v>
      </c>
      <c s="36" t="s">
        <v>93</v>
      </c>
      <c s="37">
        <v>2</v>
      </c>
      <c s="36">
        <v>0</v>
      </c>
      <c s="36">
        <f>ROUND(G231*H231,6)</f>
      </c>
      <c r="L231" s="38">
        <v>0</v>
      </c>
      <c s="32">
        <f>ROUND(ROUND(L231,2)*ROUND(G231,3),2)</f>
      </c>
      <c s="36" t="s">
        <v>54</v>
      </c>
      <c>
        <f>(M231*21)/100</f>
      </c>
      <c t="s">
        <v>28</v>
      </c>
    </row>
    <row r="232" spans="1:5" ht="25.5">
      <c r="A232" s="35" t="s">
        <v>55</v>
      </c>
      <c r="E232" s="39" t="s">
        <v>8740</v>
      </c>
    </row>
    <row r="233" spans="1:5" ht="25.5">
      <c r="A233" s="35" t="s">
        <v>56</v>
      </c>
      <c r="E233" s="40" t="s">
        <v>9502</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8851</v>
      </c>
    </row>
    <row r="238" spans="1:5" ht="12.75">
      <c r="A238" t="s">
        <v>58</v>
      </c>
      <c r="E238" s="39" t="s">
        <v>59</v>
      </c>
    </row>
    <row r="239" spans="1:16" ht="12.75">
      <c r="A239" t="s">
        <v>50</v>
      </c>
      <c s="34" t="s">
        <v>256</v>
      </c>
      <c s="34" t="s">
        <v>8745</v>
      </c>
      <c s="35" t="s">
        <v>5</v>
      </c>
      <c s="6" t="s">
        <v>8746</v>
      </c>
      <c s="36" t="s">
        <v>93</v>
      </c>
      <c s="37">
        <v>2</v>
      </c>
      <c s="36">
        <v>0</v>
      </c>
      <c s="36">
        <f>ROUND(G239*H239,6)</f>
      </c>
      <c r="L239" s="38">
        <v>0</v>
      </c>
      <c s="32">
        <f>ROUND(ROUND(L239,2)*ROUND(G239,3),2)</f>
      </c>
      <c s="36" t="s">
        <v>54</v>
      </c>
      <c>
        <f>(M239*21)/100</f>
      </c>
      <c t="s">
        <v>28</v>
      </c>
    </row>
    <row r="240" spans="1:5" ht="12.75">
      <c r="A240" s="35" t="s">
        <v>55</v>
      </c>
      <c r="E240" s="39" t="s">
        <v>8746</v>
      </c>
    </row>
    <row r="241" spans="1:5" ht="12.75">
      <c r="A241" s="35" t="s">
        <v>56</v>
      </c>
      <c r="E241" s="40" t="s">
        <v>9503</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9504</v>
      </c>
    </row>
    <row r="246" spans="1:5" ht="12.75">
      <c r="A246" t="s">
        <v>58</v>
      </c>
      <c r="E246" s="39" t="s">
        <v>59</v>
      </c>
    </row>
    <row r="247" spans="1:16" ht="12.75">
      <c r="A247" t="s">
        <v>50</v>
      </c>
      <c s="34" t="s">
        <v>262</v>
      </c>
      <c s="34" t="s">
        <v>6615</v>
      </c>
      <c s="35" t="s">
        <v>5</v>
      </c>
      <c s="6" t="s">
        <v>6616</v>
      </c>
      <c s="36" t="s">
        <v>93</v>
      </c>
      <c s="37">
        <v>1</v>
      </c>
      <c s="36">
        <v>0</v>
      </c>
      <c s="36">
        <f>ROUND(G247*H247,6)</f>
      </c>
      <c r="L247" s="38">
        <v>0</v>
      </c>
      <c s="32">
        <f>ROUND(ROUND(L247,2)*ROUND(G247,3),2)</f>
      </c>
      <c s="36" t="s">
        <v>54</v>
      </c>
      <c>
        <f>(M247*21)/100</f>
      </c>
      <c t="s">
        <v>28</v>
      </c>
    </row>
    <row r="248" spans="1:5" ht="12.75">
      <c r="A248" s="35" t="s">
        <v>55</v>
      </c>
      <c r="E248" s="39" t="s">
        <v>6616</v>
      </c>
    </row>
    <row r="249" spans="1:5" ht="12.75">
      <c r="A249" s="35" t="s">
        <v>56</v>
      </c>
      <c r="E249" s="40" t="s">
        <v>9505</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7266</v>
      </c>
    </row>
    <row r="254" spans="1:5" ht="12.75">
      <c r="A254" t="s">
        <v>58</v>
      </c>
      <c r="E254" s="39" t="s">
        <v>59</v>
      </c>
    </row>
    <row r="255" spans="1:16" ht="12.75">
      <c r="A255" t="s">
        <v>50</v>
      </c>
      <c s="34" t="s">
        <v>270</v>
      </c>
      <c s="34" t="s">
        <v>8927</v>
      </c>
      <c s="35" t="s">
        <v>5</v>
      </c>
      <c s="6" t="s">
        <v>8928</v>
      </c>
      <c s="36" t="s">
        <v>306</v>
      </c>
      <c s="37">
        <v>72</v>
      </c>
      <c s="36">
        <v>0</v>
      </c>
      <c s="36">
        <f>ROUND(G255*H255,6)</f>
      </c>
      <c r="L255" s="38">
        <v>0</v>
      </c>
      <c s="32">
        <f>ROUND(ROUND(L255,2)*ROUND(G255,3),2)</f>
      </c>
      <c s="36" t="s">
        <v>54</v>
      </c>
      <c>
        <f>(M255*21)/100</f>
      </c>
      <c t="s">
        <v>28</v>
      </c>
    </row>
    <row r="256" spans="1:5" ht="12.75">
      <c r="A256" s="35" t="s">
        <v>55</v>
      </c>
      <c r="E256" s="39" t="s">
        <v>8928</v>
      </c>
    </row>
    <row r="257" spans="1:5" ht="12.75">
      <c r="A257" s="35" t="s">
        <v>56</v>
      </c>
      <c r="E257" s="40" t="s">
        <v>9506</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7266</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8929</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9507</v>
      </c>
    </row>
    <row r="270" spans="1:5" ht="12.75">
      <c r="A270" t="s">
        <v>58</v>
      </c>
      <c r="E270" s="39" t="s">
        <v>59</v>
      </c>
    </row>
    <row r="271" spans="1:16" ht="12.75">
      <c r="A271" t="s">
        <v>50</v>
      </c>
      <c s="34" t="s">
        <v>284</v>
      </c>
      <c s="34" t="s">
        <v>8761</v>
      </c>
      <c s="35" t="s">
        <v>5</v>
      </c>
      <c s="6" t="s">
        <v>8762</v>
      </c>
      <c s="36" t="s">
        <v>306</v>
      </c>
      <c s="37">
        <v>48</v>
      </c>
      <c s="36">
        <v>0</v>
      </c>
      <c s="36">
        <f>ROUND(G271*H271,6)</f>
      </c>
      <c r="L271" s="38">
        <v>0</v>
      </c>
      <c s="32">
        <f>ROUND(ROUND(L271,2)*ROUND(G271,3),2)</f>
      </c>
      <c s="36" t="s">
        <v>54</v>
      </c>
      <c>
        <f>(M271*21)/100</f>
      </c>
      <c t="s">
        <v>28</v>
      </c>
    </row>
    <row r="272" spans="1:5" ht="12.75">
      <c r="A272" s="35" t="s">
        <v>55</v>
      </c>
      <c r="E272" s="39" t="s">
        <v>8762</v>
      </c>
    </row>
    <row r="273" spans="1:5" ht="12.75">
      <c r="A273" s="35" t="s">
        <v>56</v>
      </c>
      <c r="E273" s="40" t="s">
        <v>8929</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9476</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9512</v>
      </c>
      <c r="E8" s="30" t="s">
        <v>9511</v>
      </c>
      <c r="J8" s="29">
        <f>0+J9+J34+J59</f>
      </c>
      <c s="29">
        <f>0+K9+K34+K59</f>
      </c>
      <c s="29">
        <f>0+L9+L34+L59</f>
      </c>
      <c s="29">
        <f>0+M9+M34+M59</f>
      </c>
    </row>
    <row r="9" spans="1:13" ht="12.75">
      <c r="A9" t="s">
        <v>47</v>
      </c>
      <c r="C9" s="31" t="s">
        <v>512</v>
      </c>
      <c r="E9" s="33" t="s">
        <v>9513</v>
      </c>
      <c r="J9" s="32">
        <f>0</f>
      </c>
      <c s="32">
        <f>0</f>
      </c>
      <c s="32">
        <f>0+L10+L14+L18+L22+L26+L30</f>
      </c>
      <c s="32">
        <f>0+M10+M14+M18+M22+M26+M30</f>
      </c>
    </row>
    <row r="10" spans="1:16" ht="12.75">
      <c r="A10" t="s">
        <v>50</v>
      </c>
      <c s="34" t="s">
        <v>48</v>
      </c>
      <c s="34" t="s">
        <v>9514</v>
      </c>
      <c s="35" t="s">
        <v>5</v>
      </c>
      <c s="6" t="s">
        <v>9515</v>
      </c>
      <c s="36" t="s">
        <v>93</v>
      </c>
      <c s="37">
        <v>21</v>
      </c>
      <c s="36">
        <v>0</v>
      </c>
      <c s="36">
        <f>ROUND(G10*H10,6)</f>
      </c>
      <c r="L10" s="38">
        <v>0</v>
      </c>
      <c s="32">
        <f>ROUND(ROUND(L10,2)*ROUND(G10,3),2)</f>
      </c>
      <c s="36" t="s">
        <v>54</v>
      </c>
      <c>
        <f>(M10*21)/100</f>
      </c>
      <c t="s">
        <v>28</v>
      </c>
    </row>
    <row r="11" spans="1:5" ht="12.75">
      <c r="A11" s="35" t="s">
        <v>55</v>
      </c>
      <c r="E11" s="39" t="s">
        <v>9515</v>
      </c>
    </row>
    <row r="12" spans="1:5" ht="12.75">
      <c r="A12" s="35" t="s">
        <v>56</v>
      </c>
      <c r="E12" s="40" t="s">
        <v>6172</v>
      </c>
    </row>
    <row r="13" spans="1:5" ht="12.75">
      <c r="A13" t="s">
        <v>58</v>
      </c>
      <c r="E13" s="39" t="s">
        <v>59</v>
      </c>
    </row>
    <row r="14" spans="1:16" ht="12.75">
      <c r="A14" t="s">
        <v>50</v>
      </c>
      <c s="34" t="s">
        <v>28</v>
      </c>
      <c s="34" t="s">
        <v>8347</v>
      </c>
      <c s="35" t="s">
        <v>5</v>
      </c>
      <c s="6" t="s">
        <v>9516</v>
      </c>
      <c s="36" t="s">
        <v>93</v>
      </c>
      <c s="37">
        <v>9</v>
      </c>
      <c s="36">
        <v>0</v>
      </c>
      <c s="36">
        <f>ROUND(G14*H14,6)</f>
      </c>
      <c r="L14" s="38">
        <v>0</v>
      </c>
      <c s="32">
        <f>ROUND(ROUND(L14,2)*ROUND(G14,3),2)</f>
      </c>
      <c s="36" t="s">
        <v>54</v>
      </c>
      <c>
        <f>(M14*21)/100</f>
      </c>
      <c t="s">
        <v>28</v>
      </c>
    </row>
    <row r="15" spans="1:5" ht="12.75">
      <c r="A15" s="35" t="s">
        <v>55</v>
      </c>
      <c r="E15" s="39" t="s">
        <v>9516</v>
      </c>
    </row>
    <row r="16" spans="1:5" ht="12.75">
      <c r="A16" s="35" t="s">
        <v>56</v>
      </c>
      <c r="E16" s="40" t="s">
        <v>5591</v>
      </c>
    </row>
    <row r="17" spans="1:5" ht="12.75">
      <c r="A17" t="s">
        <v>58</v>
      </c>
      <c r="E17" s="39" t="s">
        <v>59</v>
      </c>
    </row>
    <row r="18" spans="1:16" ht="12.75">
      <c r="A18" t="s">
        <v>50</v>
      </c>
      <c s="34" t="s">
        <v>26</v>
      </c>
      <c s="34" t="s">
        <v>9517</v>
      </c>
      <c s="35" t="s">
        <v>5</v>
      </c>
      <c s="6" t="s">
        <v>9518</v>
      </c>
      <c s="36" t="s">
        <v>93</v>
      </c>
      <c s="37">
        <v>6</v>
      </c>
      <c s="36">
        <v>0</v>
      </c>
      <c s="36">
        <f>ROUND(G18*H18,6)</f>
      </c>
      <c r="L18" s="38">
        <v>0</v>
      </c>
      <c s="32">
        <f>ROUND(ROUND(L18,2)*ROUND(G18,3),2)</f>
      </c>
      <c s="36" t="s">
        <v>54</v>
      </c>
      <c>
        <f>(M18*21)/100</f>
      </c>
      <c t="s">
        <v>28</v>
      </c>
    </row>
    <row r="19" spans="1:5" ht="12.75">
      <c r="A19" s="35" t="s">
        <v>55</v>
      </c>
      <c r="E19" s="39" t="s">
        <v>9518</v>
      </c>
    </row>
    <row r="20" spans="1:5" ht="12.75">
      <c r="A20" s="35" t="s">
        <v>56</v>
      </c>
      <c r="E20" s="40" t="s">
        <v>1785</v>
      </c>
    </row>
    <row r="21" spans="1:5" ht="12.75">
      <c r="A21" t="s">
        <v>58</v>
      </c>
      <c r="E21" s="39" t="s">
        <v>59</v>
      </c>
    </row>
    <row r="22" spans="1:16" ht="12.75">
      <c r="A22" t="s">
        <v>50</v>
      </c>
      <c s="34" t="s">
        <v>67</v>
      </c>
      <c s="34" t="s">
        <v>9519</v>
      </c>
      <c s="35" t="s">
        <v>5</v>
      </c>
      <c s="6" t="s">
        <v>9520</v>
      </c>
      <c s="36" t="s">
        <v>93</v>
      </c>
      <c s="37">
        <v>1</v>
      </c>
      <c s="36">
        <v>0</v>
      </c>
      <c s="36">
        <f>ROUND(G22*H22,6)</f>
      </c>
      <c r="L22" s="38">
        <v>0</v>
      </c>
      <c s="32">
        <f>ROUND(ROUND(L22,2)*ROUND(G22,3),2)</f>
      </c>
      <c s="36" t="s">
        <v>54</v>
      </c>
      <c>
        <f>(M22*21)/100</f>
      </c>
      <c t="s">
        <v>28</v>
      </c>
    </row>
    <row r="23" spans="1:5" ht="12.75">
      <c r="A23" s="35" t="s">
        <v>55</v>
      </c>
      <c r="E23" s="39" t="s">
        <v>9520</v>
      </c>
    </row>
    <row r="24" spans="1:5" ht="12.75">
      <c r="A24" s="35" t="s">
        <v>56</v>
      </c>
      <c r="E24" s="40" t="s">
        <v>866</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9523</v>
      </c>
      <c s="35" t="s">
        <v>5</v>
      </c>
      <c s="6" t="s">
        <v>9524</v>
      </c>
      <c s="36" t="s">
        <v>93</v>
      </c>
      <c s="37">
        <v>20</v>
      </c>
      <c s="36">
        <v>0</v>
      </c>
      <c s="36">
        <f>ROUND(G30*H30,6)</f>
      </c>
      <c r="L30" s="38">
        <v>0</v>
      </c>
      <c s="32">
        <f>ROUND(ROUND(L30,2)*ROUND(G30,3),2)</f>
      </c>
      <c s="36" t="s">
        <v>54</v>
      </c>
      <c>
        <f>(M30*21)/100</f>
      </c>
      <c t="s">
        <v>28</v>
      </c>
    </row>
    <row r="31" spans="1:5" ht="12.75">
      <c r="A31" s="35" t="s">
        <v>55</v>
      </c>
      <c r="E31" s="39" t="s">
        <v>9524</v>
      </c>
    </row>
    <row r="32" spans="1:5" ht="12.75">
      <c r="A32" s="35" t="s">
        <v>56</v>
      </c>
      <c r="E32" s="40" t="s">
        <v>2373</v>
      </c>
    </row>
    <row r="33" spans="1:5" ht="12.75">
      <c r="A33" t="s">
        <v>58</v>
      </c>
      <c r="E33" s="39" t="s">
        <v>59</v>
      </c>
    </row>
    <row r="34" spans="1:13" ht="12.75">
      <c r="A34" t="s">
        <v>47</v>
      </c>
      <c r="C34" s="31" t="s">
        <v>722</v>
      </c>
      <c r="E34" s="33" t="s">
        <v>9525</v>
      </c>
      <c r="J34" s="32">
        <f>0</f>
      </c>
      <c s="32">
        <f>0</f>
      </c>
      <c s="32">
        <f>0+L35+L39+L43+L47+L51+L55</f>
      </c>
      <c s="32">
        <f>0+M35+M39+M43+M47+M51+M55</f>
      </c>
    </row>
    <row r="35" spans="1:16" ht="12.75">
      <c r="A35" t="s">
        <v>50</v>
      </c>
      <c s="34" t="s">
        <v>78</v>
      </c>
      <c s="34" t="s">
        <v>9514</v>
      </c>
      <c s="35" t="s">
        <v>5</v>
      </c>
      <c s="6" t="s">
        <v>9515</v>
      </c>
      <c s="36" t="s">
        <v>93</v>
      </c>
      <c s="37">
        <v>5</v>
      </c>
      <c s="36">
        <v>0</v>
      </c>
      <c s="36">
        <f>ROUND(G35*H35,6)</f>
      </c>
      <c r="L35" s="38">
        <v>0</v>
      </c>
      <c s="32">
        <f>ROUND(ROUND(L35,2)*ROUND(G35,3),2)</f>
      </c>
      <c s="36" t="s">
        <v>54</v>
      </c>
      <c>
        <f>(M35*21)/100</f>
      </c>
      <c t="s">
        <v>28</v>
      </c>
    </row>
    <row r="36" spans="1:5" ht="12.75">
      <c r="A36" s="35" t="s">
        <v>55</v>
      </c>
      <c r="E36" s="39" t="s">
        <v>9515</v>
      </c>
    </row>
    <row r="37" spans="1:5" ht="12.75">
      <c r="A37" s="35" t="s">
        <v>56</v>
      </c>
      <c r="E37" s="40" t="s">
        <v>1750</v>
      </c>
    </row>
    <row r="38" spans="1:5" ht="12.75">
      <c r="A38" t="s">
        <v>58</v>
      </c>
      <c r="E38" s="39" t="s">
        <v>59</v>
      </c>
    </row>
    <row r="39" spans="1:16" ht="12.75">
      <c r="A39" t="s">
        <v>50</v>
      </c>
      <c s="34" t="s">
        <v>82</v>
      </c>
      <c s="34" t="s">
        <v>8347</v>
      </c>
      <c s="35" t="s">
        <v>5</v>
      </c>
      <c s="6" t="s">
        <v>9516</v>
      </c>
      <c s="36" t="s">
        <v>93</v>
      </c>
      <c s="37">
        <v>5</v>
      </c>
      <c s="36">
        <v>0</v>
      </c>
      <c s="36">
        <f>ROUND(G39*H39,6)</f>
      </c>
      <c r="L39" s="38">
        <v>0</v>
      </c>
      <c s="32">
        <f>ROUND(ROUND(L39,2)*ROUND(G39,3),2)</f>
      </c>
      <c s="36" t="s">
        <v>54</v>
      </c>
      <c>
        <f>(M39*21)/100</f>
      </c>
      <c t="s">
        <v>28</v>
      </c>
    </row>
    <row r="40" spans="1:5" ht="12.75">
      <c r="A40" s="35" t="s">
        <v>55</v>
      </c>
      <c r="E40" s="39" t="s">
        <v>9516</v>
      </c>
    </row>
    <row r="41" spans="1:5" ht="12.75">
      <c r="A41" s="35" t="s">
        <v>56</v>
      </c>
      <c r="E41" s="40" t="s">
        <v>1750</v>
      </c>
    </row>
    <row r="42" spans="1:5" ht="12.75">
      <c r="A42" t="s">
        <v>58</v>
      </c>
      <c r="E42" s="39" t="s">
        <v>59</v>
      </c>
    </row>
    <row r="43" spans="1:16" ht="12.75">
      <c r="A43" t="s">
        <v>50</v>
      </c>
      <c s="34" t="s">
        <v>86</v>
      </c>
      <c s="34" t="s">
        <v>9517</v>
      </c>
      <c s="35" t="s">
        <v>5</v>
      </c>
      <c s="6" t="s">
        <v>9518</v>
      </c>
      <c s="36" t="s">
        <v>93</v>
      </c>
      <c s="37">
        <v>2</v>
      </c>
      <c s="36">
        <v>0</v>
      </c>
      <c s="36">
        <f>ROUND(G43*H43,6)</f>
      </c>
      <c r="L43" s="38">
        <v>0</v>
      </c>
      <c s="32">
        <f>ROUND(ROUND(L43,2)*ROUND(G43,3),2)</f>
      </c>
      <c s="36" t="s">
        <v>54</v>
      </c>
      <c>
        <f>(M43*21)/100</f>
      </c>
      <c t="s">
        <v>28</v>
      </c>
    </row>
    <row r="44" spans="1:5" ht="12.75">
      <c r="A44" s="35" t="s">
        <v>55</v>
      </c>
      <c r="E44" s="39" t="s">
        <v>9518</v>
      </c>
    </row>
    <row r="45" spans="1:5" ht="12.75">
      <c r="A45" s="35" t="s">
        <v>56</v>
      </c>
      <c r="E45" s="40" t="s">
        <v>1714</v>
      </c>
    </row>
    <row r="46" spans="1:5" ht="12.75">
      <c r="A46" t="s">
        <v>58</v>
      </c>
      <c r="E46" s="39" t="s">
        <v>59</v>
      </c>
    </row>
    <row r="47" spans="1:16" ht="12.75">
      <c r="A47" t="s">
        <v>50</v>
      </c>
      <c s="34" t="s">
        <v>90</v>
      </c>
      <c s="34" t="s">
        <v>9526</v>
      </c>
      <c s="35" t="s">
        <v>5</v>
      </c>
      <c s="6" t="s">
        <v>9527</v>
      </c>
      <c s="36" t="s">
        <v>93</v>
      </c>
      <c s="37">
        <v>40</v>
      </c>
      <c s="36">
        <v>0</v>
      </c>
      <c s="36">
        <f>ROUND(G47*H47,6)</f>
      </c>
      <c r="L47" s="38">
        <v>0</v>
      </c>
      <c s="32">
        <f>ROUND(ROUND(L47,2)*ROUND(G47,3),2)</f>
      </c>
      <c s="36" t="s">
        <v>54</v>
      </c>
      <c>
        <f>(M47*21)/100</f>
      </c>
      <c t="s">
        <v>28</v>
      </c>
    </row>
    <row r="48" spans="1:5" ht="12.75">
      <c r="A48" s="35" t="s">
        <v>55</v>
      </c>
      <c r="E48" s="39" t="s">
        <v>9527</v>
      </c>
    </row>
    <row r="49" spans="1:5" ht="12.75">
      <c r="A49" s="35" t="s">
        <v>56</v>
      </c>
      <c r="E49" s="40" t="s">
        <v>5695</v>
      </c>
    </row>
    <row r="50" spans="1:5" ht="12.75">
      <c r="A50" t="s">
        <v>58</v>
      </c>
      <c r="E50" s="39" t="s">
        <v>59</v>
      </c>
    </row>
    <row r="51" spans="1:16" ht="12.75">
      <c r="A51" t="s">
        <v>50</v>
      </c>
      <c s="34" t="s">
        <v>95</v>
      </c>
      <c s="34" t="s">
        <v>9528</v>
      </c>
      <c s="35" t="s">
        <v>5</v>
      </c>
      <c s="6" t="s">
        <v>9529</v>
      </c>
      <c s="36" t="s">
        <v>93</v>
      </c>
      <c s="37">
        <v>20</v>
      </c>
      <c s="36">
        <v>0</v>
      </c>
      <c s="36">
        <f>ROUND(G51*H51,6)</f>
      </c>
      <c r="L51" s="38">
        <v>0</v>
      </c>
      <c s="32">
        <f>ROUND(ROUND(L51,2)*ROUND(G51,3),2)</f>
      </c>
      <c s="36" t="s">
        <v>54</v>
      </c>
      <c>
        <f>(M51*21)/100</f>
      </c>
      <c t="s">
        <v>28</v>
      </c>
    </row>
    <row r="52" spans="1:5" ht="12.75">
      <c r="A52" s="35" t="s">
        <v>55</v>
      </c>
      <c r="E52" s="39" t="s">
        <v>9530</v>
      </c>
    </row>
    <row r="53" spans="1:5" ht="12.75">
      <c r="A53" s="35" t="s">
        <v>56</v>
      </c>
      <c r="E53" s="40" t="s">
        <v>2373</v>
      </c>
    </row>
    <row r="54" spans="1:5" ht="12.75">
      <c r="A54" t="s">
        <v>58</v>
      </c>
      <c r="E54" s="39" t="s">
        <v>5</v>
      </c>
    </row>
    <row r="55" spans="1:16" ht="25.5">
      <c r="A55" t="s">
        <v>50</v>
      </c>
      <c s="34" t="s">
        <v>99</v>
      </c>
      <c s="34" t="s">
        <v>9531</v>
      </c>
      <c s="35" t="s">
        <v>5</v>
      </c>
      <c s="6" t="s">
        <v>9532</v>
      </c>
      <c s="36" t="s">
        <v>93</v>
      </c>
      <c s="37">
        <v>20</v>
      </c>
      <c s="36">
        <v>0</v>
      </c>
      <c s="36">
        <f>ROUND(G55*H55,6)</f>
      </c>
      <c r="L55" s="38">
        <v>0</v>
      </c>
      <c s="32">
        <f>ROUND(ROUND(L55,2)*ROUND(G55,3),2)</f>
      </c>
      <c s="36" t="s">
        <v>54</v>
      </c>
      <c>
        <f>(M55*21)/100</f>
      </c>
      <c t="s">
        <v>28</v>
      </c>
    </row>
    <row r="56" spans="1:5" ht="25.5">
      <c r="A56" s="35" t="s">
        <v>55</v>
      </c>
      <c r="E56" s="39" t="s">
        <v>9532</v>
      </c>
    </row>
    <row r="57" spans="1:5" ht="12.75">
      <c r="A57" s="35" t="s">
        <v>56</v>
      </c>
      <c r="E57" s="40" t="s">
        <v>2373</v>
      </c>
    </row>
    <row r="58" spans="1:5" ht="38.25">
      <c r="A58" t="s">
        <v>58</v>
      </c>
      <c r="E58" s="39" t="s">
        <v>9533</v>
      </c>
    </row>
    <row r="59" spans="1:13" ht="12.75">
      <c r="A59" t="s">
        <v>47</v>
      </c>
      <c r="C59" s="31" t="s">
        <v>7462</v>
      </c>
      <c r="E59" s="33" t="s">
        <v>9534</v>
      </c>
      <c r="J59" s="32">
        <f>0</f>
      </c>
      <c s="32">
        <f>0</f>
      </c>
      <c s="32">
        <f>0+L60+L64+L68+L72</f>
      </c>
      <c s="32">
        <f>0+M60+M64+M68+M72</f>
      </c>
    </row>
    <row r="60" spans="1:16" ht="12.75">
      <c r="A60" t="s">
        <v>50</v>
      </c>
      <c s="34" t="s">
        <v>103</v>
      </c>
      <c s="34" t="s">
        <v>8232</v>
      </c>
      <c s="35" t="s">
        <v>5</v>
      </c>
      <c s="6" t="s">
        <v>9535</v>
      </c>
      <c s="36" t="s">
        <v>306</v>
      </c>
      <c s="37">
        <v>8</v>
      </c>
      <c s="36">
        <v>0</v>
      </c>
      <c s="36">
        <f>ROUND(G60*H60,6)</f>
      </c>
      <c r="L60" s="38">
        <v>0</v>
      </c>
      <c s="32">
        <f>ROUND(ROUND(L60,2)*ROUND(G60,3),2)</f>
      </c>
      <c s="36" t="s">
        <v>54</v>
      </c>
      <c>
        <f>(M60*21)/100</f>
      </c>
      <c t="s">
        <v>28</v>
      </c>
    </row>
    <row r="61" spans="1:5" ht="12.75">
      <c r="A61" s="35" t="s">
        <v>55</v>
      </c>
      <c r="E61" s="39" t="s">
        <v>9535</v>
      </c>
    </row>
    <row r="62" spans="1:5" ht="12.75">
      <c r="A62" s="35" t="s">
        <v>56</v>
      </c>
      <c r="E62" s="40" t="s">
        <v>1749</v>
      </c>
    </row>
    <row r="63" spans="1:5" ht="12.75">
      <c r="A63" t="s">
        <v>58</v>
      </c>
      <c r="E63" s="39" t="s">
        <v>59</v>
      </c>
    </row>
    <row r="64" spans="1:16" ht="12.75">
      <c r="A64" t="s">
        <v>50</v>
      </c>
      <c s="34" t="s">
        <v>106</v>
      </c>
      <c s="34" t="s">
        <v>9536</v>
      </c>
      <c s="35" t="s">
        <v>5</v>
      </c>
      <c s="6" t="s">
        <v>9537</v>
      </c>
      <c s="36" t="s">
        <v>93</v>
      </c>
      <c s="37">
        <v>37</v>
      </c>
      <c s="36">
        <v>0</v>
      </c>
      <c s="36">
        <f>ROUND(G64*H64,6)</f>
      </c>
      <c r="L64" s="38">
        <v>0</v>
      </c>
      <c s="32">
        <f>ROUND(ROUND(L64,2)*ROUND(G64,3),2)</f>
      </c>
      <c s="36" t="s">
        <v>54</v>
      </c>
      <c>
        <f>(M64*21)/100</f>
      </c>
      <c t="s">
        <v>28</v>
      </c>
    </row>
    <row r="65" spans="1:5" ht="12.75">
      <c r="A65" s="35" t="s">
        <v>55</v>
      </c>
      <c r="E65" s="39" t="s">
        <v>9537</v>
      </c>
    </row>
    <row r="66" spans="1:5" ht="12.75">
      <c r="A66" s="35" t="s">
        <v>56</v>
      </c>
      <c r="E66" s="40" t="s">
        <v>6218</v>
      </c>
    </row>
    <row r="67" spans="1:5" ht="12.75">
      <c r="A67" t="s">
        <v>58</v>
      </c>
      <c r="E67" s="39" t="s">
        <v>59</v>
      </c>
    </row>
    <row r="68" spans="1:16" ht="12.75">
      <c r="A68" t="s">
        <v>50</v>
      </c>
      <c s="34" t="s">
        <v>110</v>
      </c>
      <c s="34" t="s">
        <v>8229</v>
      </c>
      <c s="35" t="s">
        <v>5</v>
      </c>
      <c s="6" t="s">
        <v>9538</v>
      </c>
      <c s="36" t="s">
        <v>93</v>
      </c>
      <c s="37">
        <v>1</v>
      </c>
      <c s="36">
        <v>0</v>
      </c>
      <c s="36">
        <f>ROUND(G68*H68,6)</f>
      </c>
      <c r="L68" s="38">
        <v>0</v>
      </c>
      <c s="32">
        <f>ROUND(ROUND(L68,2)*ROUND(G68,3),2)</f>
      </c>
      <c s="36" t="s">
        <v>54</v>
      </c>
      <c>
        <f>(M68*21)/100</f>
      </c>
      <c t="s">
        <v>28</v>
      </c>
    </row>
    <row r="69" spans="1:5" ht="12.75">
      <c r="A69" s="35" t="s">
        <v>55</v>
      </c>
      <c r="E69" s="39" t="s">
        <v>9538</v>
      </c>
    </row>
    <row r="70" spans="1:5" ht="12.75">
      <c r="A70" s="35" t="s">
        <v>56</v>
      </c>
      <c r="E70" s="40" t="s">
        <v>866</v>
      </c>
    </row>
    <row r="71" spans="1:5" ht="12.75">
      <c r="A71" t="s">
        <v>58</v>
      </c>
      <c r="E71" s="39" t="s">
        <v>59</v>
      </c>
    </row>
    <row r="72" spans="1:16" ht="12.75">
      <c r="A72" t="s">
        <v>50</v>
      </c>
      <c s="34" t="s">
        <v>114</v>
      </c>
      <c s="34" t="s">
        <v>8234</v>
      </c>
      <c s="35" t="s">
        <v>5</v>
      </c>
      <c s="6" t="s">
        <v>9539</v>
      </c>
      <c s="36" t="s">
        <v>306</v>
      </c>
      <c s="37">
        <v>8</v>
      </c>
      <c s="36">
        <v>0</v>
      </c>
      <c s="36">
        <f>ROUND(G72*H72,6)</f>
      </c>
      <c r="L72" s="38">
        <v>0</v>
      </c>
      <c s="32">
        <f>ROUND(ROUND(L72,2)*ROUND(G72,3),2)</f>
      </c>
      <c s="36" t="s">
        <v>54</v>
      </c>
      <c>
        <f>(M72*21)/100</f>
      </c>
      <c t="s">
        <v>28</v>
      </c>
    </row>
    <row r="73" spans="1:5" ht="12.75">
      <c r="A73" s="35" t="s">
        <v>55</v>
      </c>
      <c r="E73" s="39" t="s">
        <v>9539</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9542</v>
      </c>
      <c r="E8" s="30" t="s">
        <v>9541</v>
      </c>
      <c r="J8" s="29">
        <f>0+J9+J42+J75</f>
      </c>
      <c s="29">
        <f>0+K9+K42+K75</f>
      </c>
      <c s="29">
        <f>0+L9+L42+L75</f>
      </c>
      <c s="29">
        <f>0+M9+M42+M75</f>
      </c>
    </row>
    <row r="9" spans="1:13" ht="12.75">
      <c r="A9" t="s">
        <v>47</v>
      </c>
      <c r="C9" s="31" t="s">
        <v>512</v>
      </c>
      <c r="E9" s="33" t="s">
        <v>9543</v>
      </c>
      <c r="J9" s="32">
        <f>0</f>
      </c>
      <c s="32">
        <f>0</f>
      </c>
      <c s="32">
        <f>0+L10+L14+L18+L22+L26+L30+L34+L38</f>
      </c>
      <c s="32">
        <f>0+M10+M14+M18+M22+M26+M30+M34+M38</f>
      </c>
    </row>
    <row r="10" spans="1:16" ht="12.75">
      <c r="A10" t="s">
        <v>50</v>
      </c>
      <c s="34" t="s">
        <v>48</v>
      </c>
      <c s="34" t="s">
        <v>9514</v>
      </c>
      <c s="35" t="s">
        <v>5</v>
      </c>
      <c s="6" t="s">
        <v>9515</v>
      </c>
      <c s="36" t="s">
        <v>93</v>
      </c>
      <c s="37">
        <v>85</v>
      </c>
      <c s="36">
        <v>0</v>
      </c>
      <c s="36">
        <f>ROUND(G10*H10,6)</f>
      </c>
      <c r="L10" s="38">
        <v>0</v>
      </c>
      <c s="32">
        <f>ROUND(ROUND(L10,2)*ROUND(G10,3),2)</f>
      </c>
      <c s="36" t="s">
        <v>54</v>
      </c>
      <c>
        <f>(M10*21)/100</f>
      </c>
      <c t="s">
        <v>28</v>
      </c>
    </row>
    <row r="11" spans="1:5" ht="12.75">
      <c r="A11" s="35" t="s">
        <v>55</v>
      </c>
      <c r="E11" s="39" t="s">
        <v>9515</v>
      </c>
    </row>
    <row r="12" spans="1:5" ht="12.75">
      <c r="A12" s="35" t="s">
        <v>56</v>
      </c>
      <c r="E12" s="40" t="s">
        <v>6130</v>
      </c>
    </row>
    <row r="13" spans="1:5" ht="12.75">
      <c r="A13" t="s">
        <v>58</v>
      </c>
      <c r="E13" s="39" t="s">
        <v>59</v>
      </c>
    </row>
    <row r="14" spans="1:16" ht="12.75">
      <c r="A14" t="s">
        <v>50</v>
      </c>
      <c s="34" t="s">
        <v>28</v>
      </c>
      <c s="34" t="s">
        <v>8347</v>
      </c>
      <c s="35" t="s">
        <v>5</v>
      </c>
      <c s="6" t="s">
        <v>9516</v>
      </c>
      <c s="36" t="s">
        <v>93</v>
      </c>
      <c s="37">
        <v>13</v>
      </c>
      <c s="36">
        <v>0</v>
      </c>
      <c s="36">
        <f>ROUND(G14*H14,6)</f>
      </c>
      <c r="L14" s="38">
        <v>0</v>
      </c>
      <c s="32">
        <f>ROUND(ROUND(L14,2)*ROUND(G14,3),2)</f>
      </c>
      <c s="36" t="s">
        <v>54</v>
      </c>
      <c>
        <f>(M14*21)/100</f>
      </c>
      <c t="s">
        <v>28</v>
      </c>
    </row>
    <row r="15" spans="1:5" ht="12.75">
      <c r="A15" s="35" t="s">
        <v>55</v>
      </c>
      <c r="E15" s="39" t="s">
        <v>9516</v>
      </c>
    </row>
    <row r="16" spans="1:5" ht="12.75">
      <c r="A16" s="35" t="s">
        <v>56</v>
      </c>
      <c r="E16" s="40" t="s">
        <v>6217</v>
      </c>
    </row>
    <row r="17" spans="1:5" ht="12.75">
      <c r="A17" t="s">
        <v>58</v>
      </c>
      <c r="E17" s="39" t="s">
        <v>59</v>
      </c>
    </row>
    <row r="18" spans="1:16" ht="12.75">
      <c r="A18" t="s">
        <v>50</v>
      </c>
      <c s="34" t="s">
        <v>26</v>
      </c>
      <c s="34" t="s">
        <v>9517</v>
      </c>
      <c s="35" t="s">
        <v>5</v>
      </c>
      <c s="6" t="s">
        <v>9518</v>
      </c>
      <c s="36" t="s">
        <v>93</v>
      </c>
      <c s="37">
        <v>40</v>
      </c>
      <c s="36">
        <v>0</v>
      </c>
      <c s="36">
        <f>ROUND(G18*H18,6)</f>
      </c>
      <c r="L18" s="38">
        <v>0</v>
      </c>
      <c s="32">
        <f>ROUND(ROUND(L18,2)*ROUND(G18,3),2)</f>
      </c>
      <c s="36" t="s">
        <v>54</v>
      </c>
      <c>
        <f>(M18*21)/100</f>
      </c>
      <c t="s">
        <v>28</v>
      </c>
    </row>
    <row r="19" spans="1:5" ht="12.75">
      <c r="A19" s="35" t="s">
        <v>55</v>
      </c>
      <c r="E19" s="39" t="s">
        <v>9518</v>
      </c>
    </row>
    <row r="20" spans="1:5" ht="12.75">
      <c r="A20" s="35" t="s">
        <v>56</v>
      </c>
      <c r="E20" s="40" t="s">
        <v>5695</v>
      </c>
    </row>
    <row r="21" spans="1:5" ht="12.75">
      <c r="A21" t="s">
        <v>58</v>
      </c>
      <c r="E21" s="39" t="s">
        <v>59</v>
      </c>
    </row>
    <row r="22" spans="1:16" ht="12.75">
      <c r="A22" t="s">
        <v>50</v>
      </c>
      <c s="34" t="s">
        <v>67</v>
      </c>
      <c s="34" t="s">
        <v>9519</v>
      </c>
      <c s="35" t="s">
        <v>5</v>
      </c>
      <c s="6" t="s">
        <v>9520</v>
      </c>
      <c s="36" t="s">
        <v>93</v>
      </c>
      <c s="37">
        <v>3</v>
      </c>
      <c s="36">
        <v>0</v>
      </c>
      <c s="36">
        <f>ROUND(G22*H22,6)</f>
      </c>
      <c r="L22" s="38">
        <v>0</v>
      </c>
      <c s="32">
        <f>ROUND(ROUND(L22,2)*ROUND(G22,3),2)</f>
      </c>
      <c s="36" t="s">
        <v>54</v>
      </c>
      <c>
        <f>(M22*21)/100</f>
      </c>
      <c t="s">
        <v>28</v>
      </c>
    </row>
    <row r="23" spans="1:5" ht="12.75">
      <c r="A23" s="35" t="s">
        <v>55</v>
      </c>
      <c r="E23" s="39" t="s">
        <v>9520</v>
      </c>
    </row>
    <row r="24" spans="1:5" ht="12.75">
      <c r="A24" s="35" t="s">
        <v>56</v>
      </c>
      <c r="E24" s="40" t="s">
        <v>2367</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9544</v>
      </c>
      <c s="35" t="s">
        <v>5</v>
      </c>
      <c s="6" t="s">
        <v>9545</v>
      </c>
      <c s="36" t="s">
        <v>93</v>
      </c>
      <c s="37">
        <v>5</v>
      </c>
      <c s="36">
        <v>0</v>
      </c>
      <c s="36">
        <f>ROUND(G30*H30,6)</f>
      </c>
      <c r="L30" s="38">
        <v>0</v>
      </c>
      <c s="32">
        <f>ROUND(ROUND(L30,2)*ROUND(G30,3),2)</f>
      </c>
      <c s="36" t="s">
        <v>54</v>
      </c>
      <c>
        <f>(M30*21)/100</f>
      </c>
      <c t="s">
        <v>28</v>
      </c>
    </row>
    <row r="31" spans="1:5" ht="12.75">
      <c r="A31" s="35" t="s">
        <v>55</v>
      </c>
      <c r="E31" s="39" t="s">
        <v>9545</v>
      </c>
    </row>
    <row r="32" spans="1:5" ht="12.75">
      <c r="A32" s="35" t="s">
        <v>56</v>
      </c>
      <c r="E32" s="40" t="s">
        <v>1750</v>
      </c>
    </row>
    <row r="33" spans="1:5" ht="12.75">
      <c r="A33" t="s">
        <v>58</v>
      </c>
      <c r="E33" s="39" t="s">
        <v>59</v>
      </c>
    </row>
    <row r="34" spans="1:16" ht="12.75">
      <c r="A34" t="s">
        <v>50</v>
      </c>
      <c s="34" t="s">
        <v>78</v>
      </c>
      <c s="34" t="s">
        <v>9546</v>
      </c>
      <c s="35" t="s">
        <v>5</v>
      </c>
      <c s="6" t="s">
        <v>9547</v>
      </c>
      <c s="36" t="s">
        <v>93</v>
      </c>
      <c s="37">
        <v>5</v>
      </c>
      <c s="36">
        <v>0</v>
      </c>
      <c s="36">
        <f>ROUND(G34*H34,6)</f>
      </c>
      <c r="L34" s="38">
        <v>0</v>
      </c>
      <c s="32">
        <f>ROUND(ROUND(L34,2)*ROUND(G34,3),2)</f>
      </c>
      <c s="36" t="s">
        <v>54</v>
      </c>
      <c>
        <f>(M34*21)/100</f>
      </c>
      <c t="s">
        <v>28</v>
      </c>
    </row>
    <row r="35" spans="1:5" ht="12.75">
      <c r="A35" s="35" t="s">
        <v>55</v>
      </c>
      <c r="E35" s="39" t="s">
        <v>9547</v>
      </c>
    </row>
    <row r="36" spans="1:5" ht="12.75">
      <c r="A36" s="35" t="s">
        <v>56</v>
      </c>
      <c r="E36" s="40" t="s">
        <v>1750</v>
      </c>
    </row>
    <row r="37" spans="1:5" ht="12.75">
      <c r="A37" t="s">
        <v>58</v>
      </c>
      <c r="E37" s="39" t="s">
        <v>59</v>
      </c>
    </row>
    <row r="38" spans="1:16" ht="12.75">
      <c r="A38" t="s">
        <v>50</v>
      </c>
      <c s="34" t="s">
        <v>82</v>
      </c>
      <c s="34" t="s">
        <v>9523</v>
      </c>
      <c s="35" t="s">
        <v>5</v>
      </c>
      <c s="6" t="s">
        <v>9524</v>
      </c>
      <c s="36" t="s">
        <v>93</v>
      </c>
      <c s="37">
        <v>32</v>
      </c>
      <c s="36">
        <v>0</v>
      </c>
      <c s="36">
        <f>ROUND(G38*H38,6)</f>
      </c>
      <c r="L38" s="38">
        <v>0</v>
      </c>
      <c s="32">
        <f>ROUND(ROUND(L38,2)*ROUND(G38,3),2)</f>
      </c>
      <c s="36" t="s">
        <v>54</v>
      </c>
      <c>
        <f>(M38*21)/100</f>
      </c>
      <c t="s">
        <v>28</v>
      </c>
    </row>
    <row r="39" spans="1:5" ht="12.75">
      <c r="A39" s="35" t="s">
        <v>55</v>
      </c>
      <c r="E39" s="39" t="s">
        <v>9524</v>
      </c>
    </row>
    <row r="40" spans="1:5" ht="12.75">
      <c r="A40" s="35" t="s">
        <v>56</v>
      </c>
      <c r="E40" s="40" t="s">
        <v>1554</v>
      </c>
    </row>
    <row r="41" spans="1:5" ht="12.75">
      <c r="A41" t="s">
        <v>58</v>
      </c>
      <c r="E41" s="39" t="s">
        <v>59</v>
      </c>
    </row>
    <row r="42" spans="1:13" ht="12.75">
      <c r="A42" t="s">
        <v>47</v>
      </c>
      <c r="C42" s="31" t="s">
        <v>722</v>
      </c>
      <c r="E42" s="33" t="s">
        <v>9548</v>
      </c>
      <c r="J42" s="32">
        <f>0</f>
      </c>
      <c s="32">
        <f>0</f>
      </c>
      <c s="32">
        <f>0+L43+L47+L51+L55+L59+L63+L67+L71</f>
      </c>
      <c s="32">
        <f>0+M43+M47+M51+M55+M59+M63+M67+M71</f>
      </c>
    </row>
    <row r="43" spans="1:16" ht="12.75">
      <c r="A43" t="s">
        <v>50</v>
      </c>
      <c s="34" t="s">
        <v>86</v>
      </c>
      <c s="34" t="s">
        <v>9514</v>
      </c>
      <c s="35" t="s">
        <v>5</v>
      </c>
      <c s="6" t="s">
        <v>9515</v>
      </c>
      <c s="36" t="s">
        <v>93</v>
      </c>
      <c s="37">
        <v>20</v>
      </c>
      <c s="36">
        <v>0</v>
      </c>
      <c s="36">
        <f>ROUND(G43*H43,6)</f>
      </c>
      <c r="L43" s="38">
        <v>0</v>
      </c>
      <c s="32">
        <f>ROUND(ROUND(L43,2)*ROUND(G43,3),2)</f>
      </c>
      <c s="36" t="s">
        <v>54</v>
      </c>
      <c>
        <f>(M43*21)/100</f>
      </c>
      <c t="s">
        <v>28</v>
      </c>
    </row>
    <row r="44" spans="1:5" ht="12.75">
      <c r="A44" s="35" t="s">
        <v>55</v>
      </c>
      <c r="E44" s="39" t="s">
        <v>9515</v>
      </c>
    </row>
    <row r="45" spans="1:5" ht="12.75">
      <c r="A45" s="35" t="s">
        <v>56</v>
      </c>
      <c r="E45" s="40" t="s">
        <v>2373</v>
      </c>
    </row>
    <row r="46" spans="1:5" ht="12.75">
      <c r="A46" t="s">
        <v>58</v>
      </c>
      <c r="E46" s="39" t="s">
        <v>59</v>
      </c>
    </row>
    <row r="47" spans="1:16" ht="12.75">
      <c r="A47" t="s">
        <v>50</v>
      </c>
      <c s="34" t="s">
        <v>90</v>
      </c>
      <c s="34" t="s">
        <v>8347</v>
      </c>
      <c s="35" t="s">
        <v>5</v>
      </c>
      <c s="6" t="s">
        <v>9516</v>
      </c>
      <c s="36" t="s">
        <v>93</v>
      </c>
      <c s="37">
        <v>7</v>
      </c>
      <c s="36">
        <v>0</v>
      </c>
      <c s="36">
        <f>ROUND(G47*H47,6)</f>
      </c>
      <c r="L47" s="38">
        <v>0</v>
      </c>
      <c s="32">
        <f>ROUND(ROUND(L47,2)*ROUND(G47,3),2)</f>
      </c>
      <c s="36" t="s">
        <v>54</v>
      </c>
      <c>
        <f>(M47*21)/100</f>
      </c>
      <c t="s">
        <v>28</v>
      </c>
    </row>
    <row r="48" spans="1:5" ht="12.75">
      <c r="A48" s="35" t="s">
        <v>55</v>
      </c>
      <c r="E48" s="39" t="s">
        <v>9516</v>
      </c>
    </row>
    <row r="49" spans="1:5" ht="12.75">
      <c r="A49" s="35" t="s">
        <v>56</v>
      </c>
      <c r="E49" s="40" t="s">
        <v>2369</v>
      </c>
    </row>
    <row r="50" spans="1:5" ht="12.75">
      <c r="A50" t="s">
        <v>58</v>
      </c>
      <c r="E50" s="39" t="s">
        <v>59</v>
      </c>
    </row>
    <row r="51" spans="1:16" ht="12.75">
      <c r="A51" t="s">
        <v>50</v>
      </c>
      <c s="34" t="s">
        <v>95</v>
      </c>
      <c s="34" t="s">
        <v>9517</v>
      </c>
      <c s="35" t="s">
        <v>5</v>
      </c>
      <c s="6" t="s">
        <v>9518</v>
      </c>
      <c s="36" t="s">
        <v>93</v>
      </c>
      <c s="37">
        <v>50</v>
      </c>
      <c s="36">
        <v>0</v>
      </c>
      <c s="36">
        <f>ROUND(G51*H51,6)</f>
      </c>
      <c r="L51" s="38">
        <v>0</v>
      </c>
      <c s="32">
        <f>ROUND(ROUND(L51,2)*ROUND(G51,3),2)</f>
      </c>
      <c s="36" t="s">
        <v>54</v>
      </c>
      <c>
        <f>(M51*21)/100</f>
      </c>
      <c t="s">
        <v>28</v>
      </c>
    </row>
    <row r="52" spans="1:5" ht="12.75">
      <c r="A52" s="35" t="s">
        <v>55</v>
      </c>
      <c r="E52" s="39" t="s">
        <v>9518</v>
      </c>
    </row>
    <row r="53" spans="1:5" ht="12.75">
      <c r="A53" s="35" t="s">
        <v>56</v>
      </c>
      <c r="E53" s="40" t="s">
        <v>1796</v>
      </c>
    </row>
    <row r="54" spans="1:5" ht="12.75">
      <c r="A54" t="s">
        <v>58</v>
      </c>
      <c r="E54" s="39" t="s">
        <v>59</v>
      </c>
    </row>
    <row r="55" spans="1:16" ht="12.75">
      <c r="A55" t="s">
        <v>50</v>
      </c>
      <c s="34" t="s">
        <v>99</v>
      </c>
      <c s="34" t="s">
        <v>9519</v>
      </c>
      <c s="35" t="s">
        <v>5</v>
      </c>
      <c s="6" t="s">
        <v>9520</v>
      </c>
      <c s="36" t="s">
        <v>93</v>
      </c>
      <c s="37">
        <v>7</v>
      </c>
      <c s="36">
        <v>0</v>
      </c>
      <c s="36">
        <f>ROUND(G55*H55,6)</f>
      </c>
      <c r="L55" s="38">
        <v>0</v>
      </c>
      <c s="32">
        <f>ROUND(ROUND(L55,2)*ROUND(G55,3),2)</f>
      </c>
      <c s="36" t="s">
        <v>54</v>
      </c>
      <c>
        <f>(M55*21)/100</f>
      </c>
      <c t="s">
        <v>28</v>
      </c>
    </row>
    <row r="56" spans="1:5" ht="12.75">
      <c r="A56" s="35" t="s">
        <v>55</v>
      </c>
      <c r="E56" s="39" t="s">
        <v>9520</v>
      </c>
    </row>
    <row r="57" spans="1:5" ht="12.75">
      <c r="A57" s="35" t="s">
        <v>56</v>
      </c>
      <c r="E57" s="40" t="s">
        <v>2369</v>
      </c>
    </row>
    <row r="58" spans="1:5" ht="12.75">
      <c r="A58" t="s">
        <v>58</v>
      </c>
      <c r="E58" s="39" t="s">
        <v>59</v>
      </c>
    </row>
    <row r="59" spans="1:16" ht="12.75">
      <c r="A59" t="s">
        <v>50</v>
      </c>
      <c s="34" t="s">
        <v>103</v>
      </c>
      <c s="34" t="s">
        <v>9526</v>
      </c>
      <c s="35" t="s">
        <v>5</v>
      </c>
      <c s="6" t="s">
        <v>9527</v>
      </c>
      <c s="36" t="s">
        <v>93</v>
      </c>
      <c s="37">
        <v>199</v>
      </c>
      <c s="36">
        <v>0</v>
      </c>
      <c s="36">
        <f>ROUND(G59*H59,6)</f>
      </c>
      <c r="L59" s="38">
        <v>0</v>
      </c>
      <c s="32">
        <f>ROUND(ROUND(L59,2)*ROUND(G59,3),2)</f>
      </c>
      <c s="36" t="s">
        <v>54</v>
      </c>
      <c>
        <f>(M59*21)/100</f>
      </c>
      <c t="s">
        <v>28</v>
      </c>
    </row>
    <row r="60" spans="1:5" ht="12.75">
      <c r="A60" s="35" t="s">
        <v>55</v>
      </c>
      <c r="E60" s="39" t="s">
        <v>9527</v>
      </c>
    </row>
    <row r="61" spans="1:5" ht="12.75">
      <c r="A61" s="35" t="s">
        <v>56</v>
      </c>
      <c r="E61" s="40" t="s">
        <v>9549</v>
      </c>
    </row>
    <row r="62" spans="1:5" ht="12.75">
      <c r="A62" t="s">
        <v>58</v>
      </c>
      <c r="E62" s="39" t="s">
        <v>59</v>
      </c>
    </row>
    <row r="63" spans="1:16" ht="12.75">
      <c r="A63" t="s">
        <v>50</v>
      </c>
      <c s="34" t="s">
        <v>106</v>
      </c>
      <c s="34" t="s">
        <v>9528</v>
      </c>
      <c s="35" t="s">
        <v>5</v>
      </c>
      <c s="6" t="s">
        <v>9529</v>
      </c>
      <c s="36" t="s">
        <v>93</v>
      </c>
      <c s="37">
        <v>85</v>
      </c>
      <c s="36">
        <v>0</v>
      </c>
      <c s="36">
        <f>ROUND(G63*H63,6)</f>
      </c>
      <c r="L63" s="38">
        <v>0</v>
      </c>
      <c s="32">
        <f>ROUND(ROUND(L63,2)*ROUND(G63,3),2)</f>
      </c>
      <c s="36" t="s">
        <v>54</v>
      </c>
      <c>
        <f>(M63*21)/100</f>
      </c>
      <c t="s">
        <v>28</v>
      </c>
    </row>
    <row r="64" spans="1:5" ht="12.75">
      <c r="A64" s="35" t="s">
        <v>55</v>
      </c>
      <c r="E64" s="39" t="s">
        <v>9529</v>
      </c>
    </row>
    <row r="65" spans="1:5" ht="12.75">
      <c r="A65" s="35" t="s">
        <v>56</v>
      </c>
      <c r="E65" s="40" t="s">
        <v>6130</v>
      </c>
    </row>
    <row r="66" spans="1:5" ht="12.75">
      <c r="A66" t="s">
        <v>58</v>
      </c>
      <c r="E66" s="39" t="s">
        <v>59</v>
      </c>
    </row>
    <row r="67" spans="1:16" ht="12.75">
      <c r="A67" t="s">
        <v>50</v>
      </c>
      <c s="34" t="s">
        <v>110</v>
      </c>
      <c s="34" t="s">
        <v>9550</v>
      </c>
      <c s="35" t="s">
        <v>5</v>
      </c>
      <c s="6" t="s">
        <v>9551</v>
      </c>
      <c s="36" t="s">
        <v>70</v>
      </c>
      <c s="37">
        <v>500</v>
      </c>
      <c s="36">
        <v>0</v>
      </c>
      <c s="36">
        <f>ROUND(G67*H67,6)</f>
      </c>
      <c r="L67" s="38">
        <v>0</v>
      </c>
      <c s="32">
        <f>ROUND(ROUND(L67,2)*ROUND(G67,3),2)</f>
      </c>
      <c s="36" t="s">
        <v>54</v>
      </c>
      <c>
        <f>(M67*21)/100</f>
      </c>
      <c t="s">
        <v>28</v>
      </c>
    </row>
    <row r="68" spans="1:5" ht="12.75">
      <c r="A68" s="35" t="s">
        <v>55</v>
      </c>
      <c r="E68" s="39" t="s">
        <v>9551</v>
      </c>
    </row>
    <row r="69" spans="1:5" ht="12.75">
      <c r="A69" s="35" t="s">
        <v>56</v>
      </c>
      <c r="E69" s="40" t="s">
        <v>9552</v>
      </c>
    </row>
    <row r="70" spans="1:5" ht="12.75">
      <c r="A70" t="s">
        <v>58</v>
      </c>
      <c r="E70" s="39" t="s">
        <v>59</v>
      </c>
    </row>
    <row r="71" spans="1:16" ht="25.5">
      <c r="A71" t="s">
        <v>50</v>
      </c>
      <c s="34" t="s">
        <v>114</v>
      </c>
      <c s="34" t="s">
        <v>9531</v>
      </c>
      <c s="35" t="s">
        <v>5</v>
      </c>
      <c s="6" t="s">
        <v>9532</v>
      </c>
      <c s="36" t="s">
        <v>93</v>
      </c>
      <c s="37">
        <v>32</v>
      </c>
      <c s="36">
        <v>0</v>
      </c>
      <c s="36">
        <f>ROUND(G71*H71,6)</f>
      </c>
      <c r="L71" s="38">
        <v>0</v>
      </c>
      <c s="32">
        <f>ROUND(ROUND(L71,2)*ROUND(G71,3),2)</f>
      </c>
      <c s="36" t="s">
        <v>54</v>
      </c>
      <c>
        <f>(M71*21)/100</f>
      </c>
      <c t="s">
        <v>28</v>
      </c>
    </row>
    <row r="72" spans="1:5" ht="25.5">
      <c r="A72" s="35" t="s">
        <v>55</v>
      </c>
      <c r="E72" s="39" t="s">
        <v>9532</v>
      </c>
    </row>
    <row r="73" spans="1:5" ht="12.75">
      <c r="A73" s="35" t="s">
        <v>56</v>
      </c>
      <c r="E73" s="40" t="s">
        <v>1554</v>
      </c>
    </row>
    <row r="74" spans="1:5" ht="38.25">
      <c r="A74" t="s">
        <v>58</v>
      </c>
      <c r="E74" s="39" t="s">
        <v>9533</v>
      </c>
    </row>
    <row r="75" spans="1:13" ht="12.75">
      <c r="A75" t="s">
        <v>47</v>
      </c>
      <c r="C75" s="31" t="s">
        <v>7462</v>
      </c>
      <c r="E75" s="33" t="s">
        <v>9534</v>
      </c>
      <c r="J75" s="32">
        <f>0</f>
      </c>
      <c s="32">
        <f>0</f>
      </c>
      <c s="32">
        <f>0+L76+L80+L84+L88</f>
      </c>
      <c s="32">
        <f>0+M76+M80+M84+M88</f>
      </c>
    </row>
    <row r="76" spans="1:16" ht="12.75">
      <c r="A76" t="s">
        <v>50</v>
      </c>
      <c s="34" t="s">
        <v>118</v>
      </c>
      <c s="34" t="s">
        <v>8232</v>
      </c>
      <c s="35" t="s">
        <v>5</v>
      </c>
      <c s="6" t="s">
        <v>9535</v>
      </c>
      <c s="36" t="s">
        <v>306</v>
      </c>
      <c s="37">
        <v>16</v>
      </c>
      <c s="36">
        <v>0</v>
      </c>
      <c s="36">
        <f>ROUND(G76*H76,6)</f>
      </c>
      <c r="L76" s="38">
        <v>0</v>
      </c>
      <c s="32">
        <f>ROUND(ROUND(L76,2)*ROUND(G76,3),2)</f>
      </c>
      <c s="36" t="s">
        <v>54</v>
      </c>
      <c>
        <f>(M76*21)/100</f>
      </c>
      <c t="s">
        <v>28</v>
      </c>
    </row>
    <row r="77" spans="1:5" ht="12.75">
      <c r="A77" s="35" t="s">
        <v>55</v>
      </c>
      <c r="E77" s="39" t="s">
        <v>9535</v>
      </c>
    </row>
    <row r="78" spans="1:5" ht="12.75">
      <c r="A78" s="35" t="s">
        <v>56</v>
      </c>
      <c r="E78" s="40" t="s">
        <v>1759</v>
      </c>
    </row>
    <row r="79" spans="1:5" ht="12.75">
      <c r="A79" t="s">
        <v>58</v>
      </c>
      <c r="E79" s="39" t="s">
        <v>59</v>
      </c>
    </row>
    <row r="80" spans="1:16" ht="12.75">
      <c r="A80" t="s">
        <v>50</v>
      </c>
      <c s="34" t="s">
        <v>122</v>
      </c>
      <c s="34" t="s">
        <v>9536</v>
      </c>
      <c s="35" t="s">
        <v>5</v>
      </c>
      <c s="6" t="s">
        <v>9537</v>
      </c>
      <c s="36" t="s">
        <v>93</v>
      </c>
      <c s="37">
        <v>141</v>
      </c>
      <c s="36">
        <v>0</v>
      </c>
      <c s="36">
        <f>ROUND(G80*H80,6)</f>
      </c>
      <c r="L80" s="38">
        <v>0</v>
      </c>
      <c s="32">
        <f>ROUND(ROUND(L80,2)*ROUND(G80,3),2)</f>
      </c>
      <c s="36" t="s">
        <v>54</v>
      </c>
      <c>
        <f>(M80*21)/100</f>
      </c>
      <c t="s">
        <v>28</v>
      </c>
    </row>
    <row r="81" spans="1:5" ht="12.75">
      <c r="A81" s="35" t="s">
        <v>55</v>
      </c>
      <c r="E81" s="39" t="s">
        <v>9537</v>
      </c>
    </row>
    <row r="82" spans="1:5" ht="12.75">
      <c r="A82" s="35" t="s">
        <v>56</v>
      </c>
      <c r="E82" s="40" t="s">
        <v>9553</v>
      </c>
    </row>
    <row r="83" spans="1:5" ht="12.75">
      <c r="A83" t="s">
        <v>58</v>
      </c>
      <c r="E83" s="39" t="s">
        <v>59</v>
      </c>
    </row>
    <row r="84" spans="1:16" ht="12.75">
      <c r="A84" t="s">
        <v>50</v>
      </c>
      <c s="34" t="s">
        <v>365</v>
      </c>
      <c s="34" t="s">
        <v>8229</v>
      </c>
      <c s="35" t="s">
        <v>5</v>
      </c>
      <c s="6" t="s">
        <v>9538</v>
      </c>
      <c s="36" t="s">
        <v>93</v>
      </c>
      <c s="37">
        <v>1</v>
      </c>
      <c s="36">
        <v>0</v>
      </c>
      <c s="36">
        <f>ROUND(G84*H84,6)</f>
      </c>
      <c r="L84" s="38">
        <v>0</v>
      </c>
      <c s="32">
        <f>ROUND(ROUND(L84,2)*ROUND(G84,3),2)</f>
      </c>
      <c s="36" t="s">
        <v>54</v>
      </c>
      <c>
        <f>(M84*21)/100</f>
      </c>
      <c t="s">
        <v>28</v>
      </c>
    </row>
    <row r="85" spans="1:5" ht="12.75">
      <c r="A85" s="35" t="s">
        <v>55</v>
      </c>
      <c r="E85" s="39" t="s">
        <v>9538</v>
      </c>
    </row>
    <row r="86" spans="1:5" ht="12.75">
      <c r="A86" s="35" t="s">
        <v>56</v>
      </c>
      <c r="E86" s="40" t="s">
        <v>866</v>
      </c>
    </row>
    <row r="87" spans="1:5" ht="12.75">
      <c r="A87" t="s">
        <v>58</v>
      </c>
      <c r="E87" s="39" t="s">
        <v>59</v>
      </c>
    </row>
    <row r="88" spans="1:16" ht="12.75">
      <c r="A88" t="s">
        <v>50</v>
      </c>
      <c s="34" t="s">
        <v>127</v>
      </c>
      <c s="34" t="s">
        <v>8234</v>
      </c>
      <c s="35" t="s">
        <v>5</v>
      </c>
      <c s="6" t="s">
        <v>9539</v>
      </c>
      <c s="36" t="s">
        <v>306</v>
      </c>
      <c s="37">
        <v>16</v>
      </c>
      <c s="36">
        <v>0</v>
      </c>
      <c s="36">
        <f>ROUND(G88*H88,6)</f>
      </c>
      <c r="L88" s="38">
        <v>0</v>
      </c>
      <c s="32">
        <f>ROUND(ROUND(L88,2)*ROUND(G88,3),2)</f>
      </c>
      <c s="36" t="s">
        <v>54</v>
      </c>
      <c>
        <f>(M88*21)/100</f>
      </c>
      <c t="s">
        <v>28</v>
      </c>
    </row>
    <row r="89" spans="1:5" ht="12.75">
      <c r="A89" s="35" t="s">
        <v>55</v>
      </c>
      <c r="E89" s="39" t="s">
        <v>9539</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9556</v>
      </c>
      <c r="E8" s="30" t="s">
        <v>9555</v>
      </c>
      <c r="J8" s="29">
        <f>0+J9+J18</f>
      </c>
      <c s="29">
        <f>0+K9+K18</f>
      </c>
      <c s="29">
        <f>0+L9+L18</f>
      </c>
      <c s="29">
        <f>0+M9+M18</f>
      </c>
    </row>
    <row r="9" spans="1:13" ht="12.75">
      <c r="A9" t="s">
        <v>47</v>
      </c>
      <c r="C9" s="31" t="s">
        <v>512</v>
      </c>
      <c r="E9" s="33" t="s">
        <v>9557</v>
      </c>
      <c r="J9" s="32">
        <f>0</f>
      </c>
      <c s="32">
        <f>0</f>
      </c>
      <c s="32">
        <f>0+L10+L14</f>
      </c>
      <c s="32">
        <f>0+M10+M14</f>
      </c>
    </row>
    <row r="10" spans="1:16" ht="12.75">
      <c r="A10" t="s">
        <v>50</v>
      </c>
      <c s="34" t="s">
        <v>48</v>
      </c>
      <c s="34" t="s">
        <v>9517</v>
      </c>
      <c s="35" t="s">
        <v>5</v>
      </c>
      <c s="6" t="s">
        <v>9518</v>
      </c>
      <c s="36" t="s">
        <v>93</v>
      </c>
      <c s="37">
        <v>1</v>
      </c>
      <c s="36">
        <v>0</v>
      </c>
      <c s="36">
        <f>ROUND(G10*H10,6)</f>
      </c>
      <c r="L10" s="38">
        <v>0</v>
      </c>
      <c s="32">
        <f>ROUND(ROUND(L10,2)*ROUND(G10,3),2)</f>
      </c>
      <c s="36" t="s">
        <v>54</v>
      </c>
      <c>
        <f>(M10*21)/100</f>
      </c>
      <c t="s">
        <v>28</v>
      </c>
    </row>
    <row r="11" spans="1:5" ht="12.75">
      <c r="A11" s="35" t="s">
        <v>55</v>
      </c>
      <c r="E11" s="39" t="s">
        <v>9518</v>
      </c>
    </row>
    <row r="12" spans="1:5" ht="12.75">
      <c r="A12" s="35" t="s">
        <v>56</v>
      </c>
      <c r="E12" s="40" t="s">
        <v>866</v>
      </c>
    </row>
    <row r="13" spans="1:5" ht="12.75">
      <c r="A13" t="s">
        <v>58</v>
      </c>
      <c r="E13" s="39" t="s">
        <v>59</v>
      </c>
    </row>
    <row r="14" spans="1:16" ht="12.75">
      <c r="A14" t="s">
        <v>50</v>
      </c>
      <c s="34" t="s">
        <v>28</v>
      </c>
      <c s="34" t="s">
        <v>9523</v>
      </c>
      <c s="35" t="s">
        <v>5</v>
      </c>
      <c s="6" t="s">
        <v>9524</v>
      </c>
      <c s="36" t="s">
        <v>93</v>
      </c>
      <c s="37">
        <v>32</v>
      </c>
      <c s="36">
        <v>0</v>
      </c>
      <c s="36">
        <f>ROUND(G14*H14,6)</f>
      </c>
      <c r="L14" s="38">
        <v>0</v>
      </c>
      <c s="32">
        <f>ROUND(ROUND(L14,2)*ROUND(G14,3),2)</f>
      </c>
      <c s="36" t="s">
        <v>54</v>
      </c>
      <c>
        <f>(M14*21)/100</f>
      </c>
      <c t="s">
        <v>28</v>
      </c>
    </row>
    <row r="15" spans="1:5" ht="12.75">
      <c r="A15" s="35" t="s">
        <v>55</v>
      </c>
      <c r="E15" s="39" t="s">
        <v>9524</v>
      </c>
    </row>
    <row r="16" spans="1:5" ht="12.75">
      <c r="A16" s="35" t="s">
        <v>56</v>
      </c>
      <c r="E16" s="40" t="s">
        <v>1554</v>
      </c>
    </row>
    <row r="17" spans="1:5" ht="12.75">
      <c r="A17" t="s">
        <v>58</v>
      </c>
      <c r="E17" s="39" t="s">
        <v>59</v>
      </c>
    </row>
    <row r="18" spans="1:13" ht="12.75">
      <c r="A18" t="s">
        <v>47</v>
      </c>
      <c r="C18" s="31" t="s">
        <v>722</v>
      </c>
      <c r="E18" s="33" t="s">
        <v>9534</v>
      </c>
      <c r="J18" s="32">
        <f>0</f>
      </c>
      <c s="32">
        <f>0</f>
      </c>
      <c s="32">
        <f>0+L19+L23+L27+L31</f>
      </c>
      <c s="32">
        <f>0+M19+M23+M27+M31</f>
      </c>
    </row>
    <row r="19" spans="1:16" ht="12.75">
      <c r="A19" t="s">
        <v>50</v>
      </c>
      <c s="34" t="s">
        <v>26</v>
      </c>
      <c s="34" t="s">
        <v>8232</v>
      </c>
      <c s="35" t="s">
        <v>5</v>
      </c>
      <c s="6" t="s">
        <v>9535</v>
      </c>
      <c s="36" t="s">
        <v>306</v>
      </c>
      <c s="37">
        <v>8</v>
      </c>
      <c s="36">
        <v>0</v>
      </c>
      <c s="36">
        <f>ROUND(G19*H19,6)</f>
      </c>
      <c r="L19" s="38">
        <v>0</v>
      </c>
      <c s="32">
        <f>ROUND(ROUND(L19,2)*ROUND(G19,3),2)</f>
      </c>
      <c s="36" t="s">
        <v>54</v>
      </c>
      <c>
        <f>(M19*21)/100</f>
      </c>
      <c t="s">
        <v>28</v>
      </c>
    </row>
    <row r="20" spans="1:5" ht="12.75">
      <c r="A20" s="35" t="s">
        <v>55</v>
      </c>
      <c r="E20" s="39" t="s">
        <v>9535</v>
      </c>
    </row>
    <row r="21" spans="1:5" ht="12.75">
      <c r="A21" s="35" t="s">
        <v>56</v>
      </c>
      <c r="E21" s="40" t="s">
        <v>1749</v>
      </c>
    </row>
    <row r="22" spans="1:5" ht="12.75">
      <c r="A22" t="s">
        <v>58</v>
      </c>
      <c r="E22" s="39" t="s">
        <v>59</v>
      </c>
    </row>
    <row r="23" spans="1:16" ht="12.75">
      <c r="A23" t="s">
        <v>50</v>
      </c>
      <c s="34" t="s">
        <v>67</v>
      </c>
      <c s="34" t="s">
        <v>9536</v>
      </c>
      <c s="35" t="s">
        <v>5</v>
      </c>
      <c s="6" t="s">
        <v>9537</v>
      </c>
      <c s="36" t="s">
        <v>93</v>
      </c>
      <c s="37">
        <v>1</v>
      </c>
      <c s="36">
        <v>0</v>
      </c>
      <c s="36">
        <f>ROUND(G23*H23,6)</f>
      </c>
      <c r="L23" s="38">
        <v>0</v>
      </c>
      <c s="32">
        <f>ROUND(ROUND(L23,2)*ROUND(G23,3),2)</f>
      </c>
      <c s="36" t="s">
        <v>54</v>
      </c>
      <c>
        <f>(M23*21)/100</f>
      </c>
      <c t="s">
        <v>28</v>
      </c>
    </row>
    <row r="24" spans="1:5" ht="12.75">
      <c r="A24" s="35" t="s">
        <v>55</v>
      </c>
      <c r="E24" s="39" t="s">
        <v>9537</v>
      </c>
    </row>
    <row r="25" spans="1:5" ht="12.75">
      <c r="A25" s="35" t="s">
        <v>56</v>
      </c>
      <c r="E25" s="40" t="s">
        <v>866</v>
      </c>
    </row>
    <row r="26" spans="1:5" ht="12.75">
      <c r="A26" t="s">
        <v>58</v>
      </c>
      <c r="E26" s="39" t="s">
        <v>59</v>
      </c>
    </row>
    <row r="27" spans="1:16" ht="12.75">
      <c r="A27" t="s">
        <v>50</v>
      </c>
      <c s="34" t="s">
        <v>72</v>
      </c>
      <c s="34" t="s">
        <v>8229</v>
      </c>
      <c s="35" t="s">
        <v>5</v>
      </c>
      <c s="6" t="s">
        <v>9538</v>
      </c>
      <c s="36" t="s">
        <v>93</v>
      </c>
      <c s="37">
        <v>1</v>
      </c>
      <c s="36">
        <v>0</v>
      </c>
      <c s="36">
        <f>ROUND(G27*H27,6)</f>
      </c>
      <c r="L27" s="38">
        <v>0</v>
      </c>
      <c s="32">
        <f>ROUND(ROUND(L27,2)*ROUND(G27,3),2)</f>
      </c>
      <c s="36" t="s">
        <v>54</v>
      </c>
      <c>
        <f>(M27*21)/100</f>
      </c>
      <c t="s">
        <v>28</v>
      </c>
    </row>
    <row r="28" spans="1:5" ht="12.75">
      <c r="A28" s="35" t="s">
        <v>55</v>
      </c>
      <c r="E28" s="39" t="s">
        <v>9538</v>
      </c>
    </row>
    <row r="29" spans="1:5" ht="12.75">
      <c r="A29" s="35" t="s">
        <v>56</v>
      </c>
      <c r="E29" s="40" t="s">
        <v>866</v>
      </c>
    </row>
    <row r="30" spans="1:5" ht="12.75">
      <c r="A30" t="s">
        <v>58</v>
      </c>
      <c r="E30" s="39" t="s">
        <v>59</v>
      </c>
    </row>
    <row r="31" spans="1:16" ht="12.75">
      <c r="A31" t="s">
        <v>50</v>
      </c>
      <c s="34" t="s">
        <v>27</v>
      </c>
      <c s="34" t="s">
        <v>8234</v>
      </c>
      <c s="35" t="s">
        <v>5</v>
      </c>
      <c s="6" t="s">
        <v>9539</v>
      </c>
      <c s="36" t="s">
        <v>306</v>
      </c>
      <c s="37">
        <v>8</v>
      </c>
      <c s="36">
        <v>0</v>
      </c>
      <c s="36">
        <f>ROUND(G31*H31,6)</f>
      </c>
      <c r="L31" s="38">
        <v>0</v>
      </c>
      <c s="32">
        <f>ROUND(ROUND(L31,2)*ROUND(G31,3),2)</f>
      </c>
      <c s="36" t="s">
        <v>54</v>
      </c>
      <c>
        <f>(M31*21)/100</f>
      </c>
      <c t="s">
        <v>28</v>
      </c>
    </row>
    <row r="32" spans="1:5" ht="12.75">
      <c r="A32" s="35" t="s">
        <v>55</v>
      </c>
      <c r="E32" s="39" t="s">
        <v>9539</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9558</v>
      </c>
      <c s="41">
        <f>Rekapitulace!C153</f>
      </c>
      <c s="20" t="s">
        <v>0</v>
      </c>
      <c t="s">
        <v>23</v>
      </c>
      <c t="s">
        <v>28</v>
      </c>
    </row>
    <row r="4" spans="1:16" ht="32" customHeight="1">
      <c r="A4" s="24" t="s">
        <v>20</v>
      </c>
      <c s="25" t="s">
        <v>29</v>
      </c>
      <c s="27" t="s">
        <v>9558</v>
      </c>
      <c r="E4" s="26" t="s">
        <v>9559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9562</v>
      </c>
      <c r="E8" s="30" t="s">
        <v>9561</v>
      </c>
      <c r="J8" s="29">
        <f>0+J9+J26</f>
      </c>
      <c s="29">
        <f>0+K9+K26</f>
      </c>
      <c s="29">
        <f>0+L9+L26</f>
      </c>
      <c s="29">
        <f>0+M9+M26</f>
      </c>
    </row>
    <row r="9" spans="1:13" ht="12.75">
      <c r="A9" t="s">
        <v>47</v>
      </c>
      <c r="C9" s="31" t="s">
        <v>48</v>
      </c>
      <c r="E9" s="33" t="s">
        <v>9563</v>
      </c>
      <c r="J9" s="32">
        <f>0</f>
      </c>
      <c s="32">
        <f>0</f>
      </c>
      <c s="32">
        <f>0+L10+L14+L18+L22</f>
      </c>
      <c s="32">
        <f>0+M10+M14+M18+M22</f>
      </c>
    </row>
    <row r="10" spans="1:16" ht="12.75">
      <c r="A10" t="s">
        <v>50</v>
      </c>
      <c s="34" t="s">
        <v>48</v>
      </c>
      <c s="34" t="s">
        <v>9564</v>
      </c>
      <c s="35" t="s">
        <v>5</v>
      </c>
      <c s="6" t="s">
        <v>9565</v>
      </c>
      <c s="36" t="s">
        <v>865</v>
      </c>
      <c s="37">
        <v>1</v>
      </c>
      <c s="36">
        <v>0</v>
      </c>
      <c s="36">
        <f>ROUND(G10*H10,6)</f>
      </c>
      <c r="L10" s="38">
        <v>0</v>
      </c>
      <c s="32">
        <f>ROUND(ROUND(L10,2)*ROUND(G10,3),2)</f>
      </c>
      <c s="36" t="s">
        <v>4397</v>
      </c>
      <c>
        <f>(M10*21)/100</f>
      </c>
      <c t="s">
        <v>28</v>
      </c>
    </row>
    <row r="11" spans="1:5" ht="12.75">
      <c r="A11" s="35" t="s">
        <v>55</v>
      </c>
      <c r="E11" s="39" t="s">
        <v>9566</v>
      </c>
    </row>
    <row r="12" spans="1:5" ht="12.75">
      <c r="A12" s="35" t="s">
        <v>56</v>
      </c>
      <c r="E12" s="40" t="s">
        <v>9567</v>
      </c>
    </row>
    <row r="13" spans="1:5" ht="89.25">
      <c r="A13" t="s">
        <v>58</v>
      </c>
      <c r="E13" s="39" t="s">
        <v>9568</v>
      </c>
    </row>
    <row r="14" spans="1:16" ht="12.75">
      <c r="A14" t="s">
        <v>50</v>
      </c>
      <c s="34" t="s">
        <v>28</v>
      </c>
      <c s="34" t="s">
        <v>9569</v>
      </c>
      <c s="35" t="s">
        <v>5</v>
      </c>
      <c s="6" t="s">
        <v>9570</v>
      </c>
      <c s="36" t="s">
        <v>865</v>
      </c>
      <c s="37">
        <v>1</v>
      </c>
      <c s="36">
        <v>0</v>
      </c>
      <c s="36">
        <f>ROUND(G14*H14,6)</f>
      </c>
      <c r="L14" s="38">
        <v>0</v>
      </c>
      <c s="32">
        <f>ROUND(ROUND(L14,2)*ROUND(G14,3),2)</f>
      </c>
      <c s="36" t="s">
        <v>4397</v>
      </c>
      <c>
        <f>(M14*21)/100</f>
      </c>
      <c t="s">
        <v>28</v>
      </c>
    </row>
    <row r="15" spans="1:5" ht="12.75">
      <c r="A15" s="35" t="s">
        <v>55</v>
      </c>
      <c r="E15" s="39" t="s">
        <v>9571</v>
      </c>
    </row>
    <row r="16" spans="1:5" ht="12.75">
      <c r="A16" s="35" t="s">
        <v>56</v>
      </c>
      <c r="E16" s="40" t="s">
        <v>9567</v>
      </c>
    </row>
    <row r="17" spans="1:5" ht="102">
      <c r="A17" t="s">
        <v>58</v>
      </c>
      <c r="E17" s="39" t="s">
        <v>9572</v>
      </c>
    </row>
    <row r="18" spans="1:16" ht="12.75">
      <c r="A18" t="s">
        <v>50</v>
      </c>
      <c s="34" t="s">
        <v>26</v>
      </c>
      <c s="34" t="s">
        <v>9573</v>
      </c>
      <c s="35" t="s">
        <v>5</v>
      </c>
      <c s="6" t="s">
        <v>9574</v>
      </c>
      <c s="36" t="s">
        <v>865</v>
      </c>
      <c s="37">
        <v>1</v>
      </c>
      <c s="36">
        <v>0</v>
      </c>
      <c s="36">
        <f>ROUND(G18*H18,6)</f>
      </c>
      <c r="L18" s="38">
        <v>0</v>
      </c>
      <c s="32">
        <f>ROUND(ROUND(L18,2)*ROUND(G18,3),2)</f>
      </c>
      <c s="36" t="s">
        <v>4397</v>
      </c>
      <c>
        <f>(M18*21)/100</f>
      </c>
      <c t="s">
        <v>28</v>
      </c>
    </row>
    <row r="19" spans="1:5" ht="12.75">
      <c r="A19" s="35" t="s">
        <v>55</v>
      </c>
      <c r="E19" s="39" t="s">
        <v>9575</v>
      </c>
    </row>
    <row r="20" spans="1:5" ht="12.75">
      <c r="A20" s="35" t="s">
        <v>56</v>
      </c>
      <c r="E20" s="40" t="s">
        <v>9567</v>
      </c>
    </row>
    <row r="21" spans="1:5" ht="38.25">
      <c r="A21" t="s">
        <v>58</v>
      </c>
      <c r="E21" s="39" t="s">
        <v>9576</v>
      </c>
    </row>
    <row r="22" spans="1:16" ht="12.75">
      <c r="A22" t="s">
        <v>50</v>
      </c>
      <c s="34" t="s">
        <v>67</v>
      </c>
      <c s="34" t="s">
        <v>9577</v>
      </c>
      <c s="35" t="s">
        <v>5</v>
      </c>
      <c s="6" t="s">
        <v>9578</v>
      </c>
      <c s="36" t="s">
        <v>865</v>
      </c>
      <c s="37">
        <v>1</v>
      </c>
      <c s="36">
        <v>0</v>
      </c>
      <c s="36">
        <f>ROUND(G22*H22,6)</f>
      </c>
      <c r="L22" s="38">
        <v>0</v>
      </c>
      <c s="32">
        <f>ROUND(ROUND(L22,2)*ROUND(G22,3),2)</f>
      </c>
      <c s="36" t="s">
        <v>4397</v>
      </c>
      <c>
        <f>(M22*21)/100</f>
      </c>
      <c t="s">
        <v>28</v>
      </c>
    </row>
    <row r="23" spans="1:5" ht="12.75">
      <c r="A23" s="35" t="s">
        <v>55</v>
      </c>
      <c r="E23" s="39" t="s">
        <v>9579</v>
      </c>
    </row>
    <row r="24" spans="1:5" ht="12.75">
      <c r="A24" s="35" t="s">
        <v>56</v>
      </c>
      <c r="E24" s="40" t="s">
        <v>9567</v>
      </c>
    </row>
    <row r="25" spans="1:5" ht="63.75">
      <c r="A25" t="s">
        <v>58</v>
      </c>
      <c r="E25" s="39" t="s">
        <v>9580</v>
      </c>
    </row>
    <row r="26" spans="1:13" ht="12.75">
      <c r="A26" t="s">
        <v>47</v>
      </c>
      <c r="C26" s="31" t="s">
        <v>28</v>
      </c>
      <c r="E26" s="33" t="s">
        <v>5362</v>
      </c>
      <c r="J26" s="32">
        <f>0</f>
      </c>
      <c s="32">
        <f>0</f>
      </c>
      <c s="32">
        <f>0+L27+L31+L35+L39+L43+L47+L51</f>
      </c>
      <c s="32">
        <f>0+M27+M31+M35+M39+M43+M47+M51</f>
      </c>
    </row>
    <row r="27" spans="1:16" ht="12.75">
      <c r="A27" t="s">
        <v>50</v>
      </c>
      <c s="34" t="s">
        <v>72</v>
      </c>
      <c s="34" t="s">
        <v>9581</v>
      </c>
      <c s="35" t="s">
        <v>5</v>
      </c>
      <c s="6" t="s">
        <v>9582</v>
      </c>
      <c s="36" t="s">
        <v>865</v>
      </c>
      <c s="37">
        <v>1</v>
      </c>
      <c s="36">
        <v>0</v>
      </c>
      <c s="36">
        <f>ROUND(G27*H27,6)</f>
      </c>
      <c r="L27" s="38">
        <v>0</v>
      </c>
      <c s="32">
        <f>ROUND(ROUND(L27,2)*ROUND(G27,3),2)</f>
      </c>
      <c s="36" t="s">
        <v>4397</v>
      </c>
      <c>
        <f>(M27*21)/100</f>
      </c>
      <c t="s">
        <v>28</v>
      </c>
    </row>
    <row r="28" spans="1:5" ht="12.75">
      <c r="A28" s="35" t="s">
        <v>55</v>
      </c>
      <c r="E28" s="39" t="s">
        <v>9583</v>
      </c>
    </row>
    <row r="29" spans="1:5" ht="12.75">
      <c r="A29" s="35" t="s">
        <v>56</v>
      </c>
      <c r="E29" s="40" t="s">
        <v>9567</v>
      </c>
    </row>
    <row r="30" spans="1:5" ht="89.25">
      <c r="A30" t="s">
        <v>58</v>
      </c>
      <c r="E30" s="39" t="s">
        <v>9584</v>
      </c>
    </row>
    <row r="31" spans="1:16" ht="12.75">
      <c r="A31" t="s">
        <v>50</v>
      </c>
      <c s="34" t="s">
        <v>27</v>
      </c>
      <c s="34" t="s">
        <v>9585</v>
      </c>
      <c s="35" t="s">
        <v>5</v>
      </c>
      <c s="6" t="s">
        <v>9586</v>
      </c>
      <c s="36" t="s">
        <v>865</v>
      </c>
      <c s="37">
        <v>1</v>
      </c>
      <c s="36">
        <v>0</v>
      </c>
      <c s="36">
        <f>ROUND(G31*H31,6)</f>
      </c>
      <c r="L31" s="38">
        <v>0</v>
      </c>
      <c s="32">
        <f>ROUND(ROUND(L31,2)*ROUND(G31,3),2)</f>
      </c>
      <c s="36" t="s">
        <v>4397</v>
      </c>
      <c>
        <f>(M31*21)/100</f>
      </c>
      <c t="s">
        <v>28</v>
      </c>
    </row>
    <row r="32" spans="1:5" ht="12.75">
      <c r="A32" s="35" t="s">
        <v>55</v>
      </c>
      <c r="E32" s="39" t="s">
        <v>9587</v>
      </c>
    </row>
    <row r="33" spans="1:5" ht="12.75">
      <c r="A33" s="35" t="s">
        <v>56</v>
      </c>
      <c r="E33" s="40" t="s">
        <v>9567</v>
      </c>
    </row>
    <row r="34" spans="1:5" ht="76.5">
      <c r="A34" t="s">
        <v>58</v>
      </c>
      <c r="E34" s="39" t="s">
        <v>9588</v>
      </c>
    </row>
    <row r="35" spans="1:16" ht="12.75">
      <c r="A35" t="s">
        <v>50</v>
      </c>
      <c s="34" t="s">
        <v>78</v>
      </c>
      <c s="34" t="s">
        <v>9589</v>
      </c>
      <c s="35" t="s">
        <v>5</v>
      </c>
      <c s="6" t="s">
        <v>9590</v>
      </c>
      <c s="36" t="s">
        <v>865</v>
      </c>
      <c s="37">
        <v>1</v>
      </c>
      <c s="36">
        <v>0</v>
      </c>
      <c s="36">
        <f>ROUND(G35*H35,6)</f>
      </c>
      <c r="L35" s="38">
        <v>0</v>
      </c>
      <c s="32">
        <f>ROUND(ROUND(L35,2)*ROUND(G35,3),2)</f>
      </c>
      <c s="36" t="s">
        <v>4397</v>
      </c>
      <c>
        <f>(M35*21)/100</f>
      </c>
      <c t="s">
        <v>28</v>
      </c>
    </row>
    <row r="36" spans="1:5" ht="12.75">
      <c r="A36" s="35" t="s">
        <v>55</v>
      </c>
      <c r="E36" s="39" t="s">
        <v>9591</v>
      </c>
    </row>
    <row r="37" spans="1:5" ht="12.75">
      <c r="A37" s="35" t="s">
        <v>56</v>
      </c>
      <c r="E37" s="40" t="s">
        <v>9592</v>
      </c>
    </row>
    <row r="38" spans="1:5" ht="89.25">
      <c r="A38" t="s">
        <v>58</v>
      </c>
      <c r="E38" s="39" t="s">
        <v>9593</v>
      </c>
    </row>
    <row r="39" spans="1:16" ht="12.75">
      <c r="A39" t="s">
        <v>50</v>
      </c>
      <c s="34" t="s">
        <v>82</v>
      </c>
      <c s="34" t="s">
        <v>9594</v>
      </c>
      <c s="35" t="s">
        <v>5</v>
      </c>
      <c s="6" t="s">
        <v>9595</v>
      </c>
      <c s="36" t="s">
        <v>865</v>
      </c>
      <c s="37">
        <v>1</v>
      </c>
      <c s="36">
        <v>0</v>
      </c>
      <c s="36">
        <f>ROUND(G39*H39,6)</f>
      </c>
      <c r="L39" s="38">
        <v>0</v>
      </c>
      <c s="32">
        <f>ROUND(ROUND(L39,2)*ROUND(G39,3),2)</f>
      </c>
      <c s="36" t="s">
        <v>4397</v>
      </c>
      <c>
        <f>(M39*21)/100</f>
      </c>
      <c t="s">
        <v>28</v>
      </c>
    </row>
    <row r="40" spans="1:5" ht="12.75">
      <c r="A40" s="35" t="s">
        <v>55</v>
      </c>
      <c r="E40" s="39" t="s">
        <v>5</v>
      </c>
    </row>
    <row r="41" spans="1:5" ht="12.75">
      <c r="A41" s="35" t="s">
        <v>56</v>
      </c>
      <c r="E41" s="40" t="s">
        <v>9567</v>
      </c>
    </row>
    <row r="42" spans="1:5" ht="63.75">
      <c r="A42" t="s">
        <v>58</v>
      </c>
      <c r="E42" s="39" t="s">
        <v>9596</v>
      </c>
    </row>
    <row r="43" spans="1:16" ht="12.75">
      <c r="A43" t="s">
        <v>50</v>
      </c>
      <c s="34" t="s">
        <v>86</v>
      </c>
      <c s="34" t="s">
        <v>9597</v>
      </c>
      <c s="35" t="s">
        <v>5</v>
      </c>
      <c s="6" t="s">
        <v>9598</v>
      </c>
      <c s="36" t="s">
        <v>865</v>
      </c>
      <c s="37">
        <v>1</v>
      </c>
      <c s="36">
        <v>0</v>
      </c>
      <c s="36">
        <f>ROUND(G43*H43,6)</f>
      </c>
      <c r="L43" s="38">
        <v>0</v>
      </c>
      <c s="32">
        <f>ROUND(ROUND(L43,2)*ROUND(G43,3),2)</f>
      </c>
      <c s="36" t="s">
        <v>4397</v>
      </c>
      <c>
        <f>(M43*21)/100</f>
      </c>
      <c t="s">
        <v>28</v>
      </c>
    </row>
    <row r="44" spans="1:5" ht="12.75">
      <c r="A44" s="35" t="s">
        <v>55</v>
      </c>
      <c r="E44" s="39" t="s">
        <v>5</v>
      </c>
    </row>
    <row r="45" spans="1:5" ht="12.75">
      <c r="A45" s="35" t="s">
        <v>56</v>
      </c>
      <c r="E45" s="40" t="s">
        <v>9567</v>
      </c>
    </row>
    <row r="46" spans="1:5" ht="38.25">
      <c r="A46" t="s">
        <v>58</v>
      </c>
      <c r="E46" s="39" t="s">
        <v>9599</v>
      </c>
    </row>
    <row r="47" spans="1:16" ht="12.75">
      <c r="A47" t="s">
        <v>50</v>
      </c>
      <c s="34" t="s">
        <v>90</v>
      </c>
      <c s="34" t="s">
        <v>9600</v>
      </c>
      <c s="35" t="s">
        <v>5</v>
      </c>
      <c s="6" t="s">
        <v>9601</v>
      </c>
      <c s="36" t="s">
        <v>865</v>
      </c>
      <c s="37">
        <v>1</v>
      </c>
      <c s="36">
        <v>0</v>
      </c>
      <c s="36">
        <f>ROUND(G47*H47,6)</f>
      </c>
      <c r="L47" s="38">
        <v>0</v>
      </c>
      <c s="32">
        <f>ROUND(ROUND(L47,2)*ROUND(G47,3),2)</f>
      </c>
      <c s="36" t="s">
        <v>4397</v>
      </c>
      <c>
        <f>(M47*21)/100</f>
      </c>
      <c t="s">
        <v>28</v>
      </c>
    </row>
    <row r="48" spans="1:5" ht="12.75">
      <c r="A48" s="35" t="s">
        <v>55</v>
      </c>
      <c r="E48" s="39" t="s">
        <v>5</v>
      </c>
    </row>
    <row r="49" spans="1:5" ht="12.75">
      <c r="A49" s="35" t="s">
        <v>56</v>
      </c>
      <c r="E49" s="40" t="s">
        <v>9567</v>
      </c>
    </row>
    <row r="50" spans="1:5" ht="63.75">
      <c r="A50" t="s">
        <v>58</v>
      </c>
      <c r="E50" s="39" t="s">
        <v>9602</v>
      </c>
    </row>
    <row r="51" spans="1:16" ht="12.75">
      <c r="A51" t="s">
        <v>50</v>
      </c>
      <c s="34" t="s">
        <v>95</v>
      </c>
      <c s="34" t="s">
        <v>9603</v>
      </c>
      <c s="35" t="s">
        <v>5</v>
      </c>
      <c s="6" t="s">
        <v>9604</v>
      </c>
      <c s="36" t="s">
        <v>865</v>
      </c>
      <c s="37">
        <v>1</v>
      </c>
      <c s="36">
        <v>0</v>
      </c>
      <c s="36">
        <f>ROUND(G51*H51,6)</f>
      </c>
      <c r="L51" s="38">
        <v>0</v>
      </c>
      <c s="32">
        <f>ROUND(ROUND(L51,2)*ROUND(G51,3),2)</f>
      </c>
      <c s="36" t="s">
        <v>4397</v>
      </c>
      <c>
        <f>(M51*21)/100</f>
      </c>
      <c t="s">
        <v>28</v>
      </c>
    </row>
    <row r="52" spans="1:5" ht="12.75">
      <c r="A52" s="35" t="s">
        <v>55</v>
      </c>
      <c r="E52" s="39" t="s">
        <v>5</v>
      </c>
    </row>
    <row r="53" spans="1:5" ht="12.75">
      <c r="A53" s="35" t="s">
        <v>56</v>
      </c>
      <c r="E53" s="40" t="s">
        <v>9567</v>
      </c>
    </row>
    <row r="54" spans="1:5" ht="153">
      <c r="A54" t="s">
        <v>58</v>
      </c>
      <c r="E54" s="39" t="s">
        <v>9605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