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Soutěže_dokumentace_2020\65420121\01_Výzva\na E-ZAK\"/>
    </mc:Choice>
  </mc:AlternateContent>
  <bookViews>
    <workbookView xWindow="0" yWindow="0" windowWidth="28800" windowHeight="12990"/>
  </bookViews>
  <sheets>
    <sheet name="položkový rozpočet  k ocenění" sheetId="2" r:id="rId1"/>
  </sheets>
  <definedNames>
    <definedName name="_xlnm.Print_Area" localSheetId="0">'položkový rozpočet  k ocenění'!$A$1:$O$55</definedName>
  </definedNames>
  <calcPr calcId="162913"/>
</workbook>
</file>

<file path=xl/calcChain.xml><?xml version="1.0" encoding="utf-8"?>
<calcChain xmlns="http://schemas.openxmlformats.org/spreadsheetml/2006/main">
  <c r="O19" i="2" l="1"/>
  <c r="O39" i="2"/>
  <c r="O9" i="2"/>
  <c r="O10" i="2"/>
  <c r="O11" i="2"/>
  <c r="O14" i="2"/>
  <c r="O12" i="2"/>
  <c r="O15" i="2"/>
  <c r="O29" i="2"/>
  <c r="O30" i="2"/>
  <c r="O32" i="2"/>
  <c r="O31" i="2"/>
  <c r="O34" i="2"/>
  <c r="O35" i="2"/>
  <c r="O42" i="2" l="1"/>
  <c r="O22" i="2" l="1"/>
  <c r="O44" i="2" s="1"/>
</calcChain>
</file>

<file path=xl/sharedStrings.xml><?xml version="1.0" encoding="utf-8"?>
<sst xmlns="http://schemas.openxmlformats.org/spreadsheetml/2006/main" count="82" uniqueCount="42">
  <si>
    <t>Č.</t>
  </si>
  <si>
    <t>Položka</t>
  </si>
  <si>
    <t>(MJ)</t>
  </si>
  <si>
    <t>měrná jednotka</t>
  </si>
  <si>
    <t xml:space="preserve"> (Kč)</t>
  </si>
  <si>
    <t>jednotková cena</t>
  </si>
  <si>
    <t>Počet MJ</t>
  </si>
  <si>
    <t>soubor</t>
  </si>
  <si>
    <t>Poznámka:</t>
  </si>
  <si>
    <t>ostatní činnosti:</t>
  </si>
  <si>
    <t>v …………………….</t>
  </si>
  <si>
    <t>dne ……………….</t>
  </si>
  <si>
    <t>uchazeč:  ………………………………….………………..…………………………………………</t>
  </si>
  <si>
    <t>(jméno a příjmení +podpis osoby oprávněné jednat za uchazeče)</t>
  </si>
  <si>
    <t>I.</t>
  </si>
  <si>
    <t>II.</t>
  </si>
  <si>
    <t>III.</t>
  </si>
  <si>
    <t>IV.</t>
  </si>
  <si>
    <t>V.</t>
  </si>
  <si>
    <t>VI.</t>
  </si>
  <si>
    <t>VII</t>
  </si>
  <si>
    <t>1)</t>
  </si>
  <si>
    <t>2)</t>
  </si>
  <si>
    <t>uchazeč vyplní své identifikační údaje, jednotkové ceny, ostatní činnosti do pouze takto podbarvených buněk -</t>
  </si>
  <si>
    <t>cena celkem (bez DPH)</t>
  </si>
  <si>
    <t xml:space="preserve"> etapa A  (termín plnění do 30.11.2020 )</t>
  </si>
  <si>
    <t xml:space="preserve">etapa B  (termín plnění do 30.6.2021) </t>
  </si>
  <si>
    <t>cena celkem M 32,312 (etapa A+ etapa B + ostatní činnosti)</t>
  </si>
  <si>
    <t>Vyhotovení souhrnné dokumentace  z dostupných podkladů                                                                                                 (v rozsahu dle přílohy č.5 Výzvy  - Zvláštní technické podmínky - část A)</t>
  </si>
  <si>
    <r>
      <rPr>
        <b/>
        <sz val="10"/>
        <rFont val="Arial"/>
        <family val="2"/>
        <charset val="238"/>
      </rPr>
      <t>provedení vizuální kontroly mostu NK+SS)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(v rozsahu dle přílohy č.5 Výzvy  - Zvláštní technické podmínky - část A)</t>
    </r>
  </si>
  <si>
    <r>
      <rPr>
        <b/>
        <sz val="10"/>
        <rFont val="Arial"/>
        <family val="2"/>
        <charset val="238"/>
      </rPr>
      <t xml:space="preserve">návrh podrobné diagnostiky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(v rozsahu dle přílohy č.5 Výzvy  - Zvláštní technické podmínky - část A)</t>
    </r>
  </si>
  <si>
    <r>
      <rPr>
        <b/>
        <sz val="10"/>
        <rFont val="Arial"/>
        <family val="2"/>
        <charset val="238"/>
      </rPr>
      <t xml:space="preserve">provedení diagnostiky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           (v rozsahu dle přílohy č.5 Výzvy  - Zvláštní technické podmínky - část A)</t>
    </r>
  </si>
  <si>
    <r>
      <rPr>
        <b/>
        <sz val="10"/>
        <rFont val="Arial"/>
        <family val="2"/>
        <charset val="238"/>
      </rPr>
      <t xml:space="preserve">stanovení zatižitelnosti mostu a návrh opatření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(v rozsahu dle přílohy č.5 Výzvy  - Zvláštní technické podmínky - část A)</t>
    </r>
  </si>
  <si>
    <r>
      <rPr>
        <b/>
        <sz val="10"/>
        <rFont val="Arial"/>
        <family val="2"/>
        <charset val="238"/>
      </rPr>
      <t>shrnutí problematiky železničních předpjatých mostů</t>
    </r>
    <r>
      <rPr>
        <sz val="10"/>
        <rFont val="Arial"/>
        <family val="2"/>
        <charset val="238"/>
      </rPr>
      <t xml:space="preserve">, a to jak stávajících tak případně nově navrhovaných </t>
    </r>
    <r>
      <rPr>
        <b/>
        <sz val="10"/>
        <rFont val="Arial"/>
        <family val="2"/>
        <charset val="238"/>
      </rPr>
      <t>včetně prezentování výsledků</t>
    </r>
    <r>
      <rPr>
        <sz val="10"/>
        <rFont val="Arial"/>
        <family val="2"/>
        <charset val="238"/>
      </rPr>
      <t xml:space="preserve"> úkolu pro zaměstnance Správy železnic                                                     (v rozsahu dle přílohy č.5 Výzvy  - Zvláštní technické podmínky - část A)</t>
    </r>
  </si>
  <si>
    <r>
      <t xml:space="preserve">ostatní činnosti dle uchazeče nezbytné pro provedení díla ve zvláštních technických  podmínkách neuvedené                                                                                                                                                            </t>
    </r>
    <r>
      <rPr>
        <sz val="10"/>
        <color indexed="8"/>
        <rFont val="Arial"/>
        <family val="2"/>
        <charset val="238"/>
      </rPr>
      <t>(Uchazeč  do sloupce položka uvede jmenovitě konkrétní činnost + cenu, do sloupce jednotková cena uvede součet dílčích cen)</t>
    </r>
  </si>
  <si>
    <r>
      <t xml:space="preserve">železniční most v km 67,750  TÚ 1851 trati Horní Cerekev - Tábor     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(konstrukce 6ks nosníků MT -Armabeton, prefa s dobetonávkou, rok výstavby 1984, most přes silnici)</t>
    </r>
  </si>
  <si>
    <t>Diagnostika a statické posouzení mostů s předpjatou nosnou konstrukcí u SMT OŘ Plzeň – 2. etapa“</t>
  </si>
  <si>
    <r>
      <t xml:space="preserve"> -</t>
    </r>
    <r>
      <rPr>
        <b/>
        <u/>
        <sz val="14"/>
        <color indexed="8"/>
        <rFont val="Arial"/>
        <family val="2"/>
        <charset val="238"/>
      </rPr>
      <t xml:space="preserve"> rozsah diagnostiky -  výkaz výměr</t>
    </r>
  </si>
  <si>
    <t>cena celkem M 32,312 + M 67,750  (etapa  A + etapa B + ostatní činnosti)</t>
  </si>
  <si>
    <t>cena celkem M 67,750 (etapa A+ etapa B + ostatní činnosti)</t>
  </si>
  <si>
    <r>
      <t xml:space="preserve">železniční most v km 32,312 TÚ 0281 trati Protivín Zdice                                                   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 xml:space="preserve"> (konstrukce 2ks nosníků KT 24, typové, prefa bez dobetonávkyrok výstavby 1968, most přes vodní tok )</t>
    </r>
  </si>
  <si>
    <t>1)+2)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</si>
</sst>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6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name val="Arial"/>
      <family val="2"/>
      <charset val="238"/>
    </font>
    <font>
      <b/>
      <u/>
      <sz val="14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name val="Trebuchet MS"/>
      <family val="2"/>
      <charset val="238"/>
    </font>
    <font>
      <sz val="8"/>
      <name val="Trebuchet MS"/>
      <family val="2"/>
      <charset val="238"/>
    </font>
    <font>
      <b/>
      <sz val="10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4"/>
      <color indexed="8"/>
      <name val="Arial"/>
      <family val="2"/>
      <charset val="238"/>
    </font>
    <font>
      <b/>
      <sz val="8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0" fontId="1" fillId="0" borderId="0" xfId="0" applyFont="1"/>
    <xf numFmtId="0" fontId="4" fillId="0" borderId="0" xfId="0" applyFont="1"/>
    <xf numFmtId="0" fontId="1" fillId="0" borderId="0" xfId="0" applyFont="1" applyFill="1"/>
    <xf numFmtId="0" fontId="2" fillId="0" borderId="2" xfId="0" applyFont="1" applyFill="1" applyBorder="1"/>
    <xf numFmtId="0" fontId="1" fillId="0" borderId="2" xfId="0" applyFont="1" applyFill="1" applyBorder="1"/>
    <xf numFmtId="0" fontId="0" fillId="0" borderId="2" xfId="0" applyFill="1" applyBorder="1"/>
    <xf numFmtId="0" fontId="1" fillId="0" borderId="2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13" xfId="0" applyFont="1" applyBorder="1"/>
    <xf numFmtId="0" fontId="1" fillId="0" borderId="14" xfId="0" applyFont="1" applyBorder="1"/>
    <xf numFmtId="0" fontId="0" fillId="0" borderId="11" xfId="0" applyBorder="1"/>
    <xf numFmtId="0" fontId="0" fillId="0" borderId="10" xfId="0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6" xfId="0" applyFont="1" applyFill="1" applyBorder="1" applyAlignment="1">
      <alignment horizontal="center" vertical="top"/>
    </xf>
    <xf numFmtId="0" fontId="1" fillId="0" borderId="8" xfId="0" applyFont="1" applyFill="1" applyBorder="1" applyAlignment="1">
      <alignment horizontal="center" vertical="top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5" fillId="0" borderId="8" xfId="0" applyFont="1" applyFill="1" applyBorder="1" applyAlignment="1">
      <alignment horizontal="center" vertical="top" wrapText="1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/>
    <xf numFmtId="0" fontId="7" fillId="0" borderId="0" xfId="0" applyFont="1" applyFill="1"/>
    <xf numFmtId="0" fontId="1" fillId="0" borderId="0" xfId="0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" fillId="0" borderId="8" xfId="0" applyNumberFormat="1" applyFont="1" applyFill="1" applyBorder="1" applyAlignment="1">
      <alignment vertical="top"/>
    </xf>
    <xf numFmtId="4" fontId="2" fillId="0" borderId="1" xfId="0" applyNumberFormat="1" applyFont="1" applyBorder="1" applyAlignment="1">
      <alignment vertical="center"/>
    </xf>
    <xf numFmtId="4" fontId="1" fillId="2" borderId="8" xfId="0" applyNumberFormat="1" applyFont="1" applyFill="1" applyBorder="1" applyAlignment="1">
      <alignment horizontal="right" vertical="top"/>
    </xf>
    <xf numFmtId="0" fontId="9" fillId="0" borderId="0" xfId="0" applyFont="1" applyAlignment="1" applyProtection="1"/>
    <xf numFmtId="0" fontId="0" fillId="0" borderId="0" xfId="0" applyAlignment="1" applyProtection="1"/>
    <xf numFmtId="0" fontId="10" fillId="0" borderId="0" xfId="0" applyFont="1" applyAlignment="1" applyProtection="1"/>
    <xf numFmtId="0" fontId="0" fillId="0" borderId="0" xfId="0" applyFill="1" applyAlignment="1" applyProtection="1">
      <protection locked="0"/>
    </xf>
    <xf numFmtId="0" fontId="9" fillId="0" borderId="0" xfId="0" applyFont="1" applyFill="1" applyBorder="1" applyAlignment="1" applyProtection="1"/>
    <xf numFmtId="0" fontId="1" fillId="2" borderId="0" xfId="0" applyFont="1" applyFill="1"/>
    <xf numFmtId="0" fontId="1" fillId="0" borderId="0" xfId="0" applyFont="1" applyAlignment="1">
      <alignment vertical="top" wrapText="1"/>
    </xf>
    <xf numFmtId="0" fontId="1" fillId="0" borderId="4" xfId="0" applyFont="1" applyFill="1" applyBorder="1" applyAlignment="1">
      <alignment horizontal="left"/>
    </xf>
    <xf numFmtId="0" fontId="13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" fontId="2" fillId="0" borderId="0" xfId="0" applyNumberFormat="1" applyFont="1" applyBorder="1" applyAlignment="1">
      <alignment vertical="center"/>
    </xf>
    <xf numFmtId="0" fontId="1" fillId="0" borderId="13" xfId="0" applyFont="1" applyFill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4" fontId="1" fillId="2" borderId="10" xfId="0" applyNumberFormat="1" applyFont="1" applyFill="1" applyBorder="1" applyAlignment="1">
      <alignment horizontal="right" vertical="center"/>
    </xf>
    <xf numFmtId="4" fontId="1" fillId="0" borderId="10" xfId="0" applyNumberFormat="1" applyFont="1" applyBorder="1" applyAlignment="1">
      <alignment vertical="center"/>
    </xf>
    <xf numFmtId="0" fontId="1" fillId="0" borderId="15" xfId="0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vertical="center"/>
    </xf>
    <xf numFmtId="0" fontId="5" fillId="0" borderId="0" xfId="0" applyFont="1"/>
    <xf numFmtId="0" fontId="6" fillId="0" borderId="9" xfId="0" applyFont="1" applyBorder="1" applyAlignment="1">
      <alignment horizontal="center"/>
    </xf>
    <xf numFmtId="0" fontId="6" fillId="0" borderId="15" xfId="0" applyFont="1" applyBorder="1"/>
    <xf numFmtId="0" fontId="6" fillId="0" borderId="16" xfId="0" applyFont="1" applyBorder="1"/>
    <xf numFmtId="0" fontId="5" fillId="0" borderId="12" xfId="0" applyFont="1" applyBorder="1"/>
    <xf numFmtId="0" fontId="6" fillId="0" borderId="9" xfId="0" applyFont="1" applyBorder="1" applyAlignment="1">
      <alignment horizontal="center" vertical="center" wrapText="1"/>
    </xf>
    <xf numFmtId="0" fontId="6" fillId="0" borderId="0" xfId="0" applyFont="1"/>
    <xf numFmtId="0" fontId="15" fillId="0" borderId="0" xfId="0" applyFont="1" applyAlignment="1">
      <alignment horizontal="center" vertical="center"/>
    </xf>
    <xf numFmtId="0" fontId="9" fillId="2" borderId="0" xfId="0" applyFont="1" applyFill="1" applyAlignment="1" applyProtection="1"/>
    <xf numFmtId="0" fontId="0" fillId="2" borderId="0" xfId="0" applyFill="1" applyAlignment="1"/>
    <xf numFmtId="49" fontId="3" fillId="0" borderId="6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49" fontId="3" fillId="0" borderId="7" xfId="0" applyNumberFormat="1" applyFont="1" applyFill="1" applyBorder="1" applyAlignment="1">
      <alignment horizontal="left" vertical="top" wrapText="1"/>
    </xf>
    <xf numFmtId="0" fontId="2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49" fontId="2" fillId="0" borderId="13" xfId="0" applyNumberFormat="1" applyFont="1" applyBorder="1" applyAlignment="1">
      <alignment horizontal="left" vertical="center" wrapText="1"/>
    </xf>
    <xf numFmtId="49" fontId="2" fillId="0" borderId="14" xfId="0" applyNumberFormat="1" applyFont="1" applyBorder="1" applyAlignment="1">
      <alignment horizontal="left" vertical="center" wrapText="1"/>
    </xf>
    <xf numFmtId="49" fontId="2" fillId="0" borderId="11" xfId="0" applyNumberFormat="1" applyFont="1" applyBorder="1" applyAlignment="1">
      <alignment horizontal="left" vertical="center" wrapText="1"/>
    </xf>
    <xf numFmtId="0" fontId="9" fillId="2" borderId="0" xfId="0" applyFont="1" applyFill="1" applyBorder="1" applyAlignment="1" applyProtection="1"/>
    <xf numFmtId="0" fontId="12" fillId="0" borderId="0" xfId="0" applyFont="1" applyAlignment="1">
      <alignment horizontal="left" wrapText="1"/>
    </xf>
    <xf numFmtId="0" fontId="14" fillId="0" borderId="4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left" vertical="center" wrapText="1"/>
    </xf>
    <xf numFmtId="49" fontId="2" fillId="2" borderId="16" xfId="0" applyNumberFormat="1" applyFont="1" applyFill="1" applyBorder="1" applyAlignment="1">
      <alignment horizontal="left" vertical="center" wrapText="1"/>
    </xf>
    <xf numFmtId="49" fontId="2" fillId="2" borderId="12" xfId="0" applyNumberFormat="1" applyFont="1" applyFill="1" applyBorder="1" applyAlignment="1">
      <alignment horizontal="left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912"/>
  <sheetViews>
    <sheetView tabSelected="1" view="pageBreakPreview" zoomScale="95" zoomScaleNormal="90" zoomScaleSheetLayoutView="95" workbookViewId="0">
      <selection activeCell="C31" sqref="C31:K31"/>
    </sheetView>
  </sheetViews>
  <sheetFormatPr defaultRowHeight="14.5" x14ac:dyDescent="0.35"/>
  <cols>
    <col min="1" max="1" width="12.453125" customWidth="1"/>
    <col min="12" max="12" width="16.1796875" customWidth="1"/>
    <col min="14" max="14" width="17.453125" customWidth="1"/>
    <col min="15" max="15" width="24.54296875" customWidth="1"/>
    <col min="18" max="18" width="64.453125" customWidth="1"/>
  </cols>
  <sheetData>
    <row r="1" spans="1:256" ht="18" x14ac:dyDescent="0.4">
      <c r="B1" s="2" t="s">
        <v>36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ht="18" x14ac:dyDescent="0.4">
      <c r="B2" s="1" t="s">
        <v>37</v>
      </c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3"/>
      <c r="Q2" s="3"/>
      <c r="R2" s="3"/>
      <c r="S2" s="3"/>
      <c r="T2" s="3"/>
      <c r="U2" s="3"/>
      <c r="V2" s="3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x14ac:dyDescent="0.35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3"/>
      <c r="Q3" s="3"/>
      <c r="R3" s="3"/>
      <c r="S3" s="3"/>
      <c r="T3" s="3"/>
      <c r="U3" s="3"/>
      <c r="V3" s="3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ht="33.75" customHeight="1" x14ac:dyDescent="0.35">
      <c r="A4" s="39" t="s">
        <v>21</v>
      </c>
      <c r="B4" s="71" t="s">
        <v>40</v>
      </c>
      <c r="C4" s="71"/>
      <c r="D4" s="71"/>
      <c r="E4" s="71"/>
      <c r="F4" s="71"/>
      <c r="G4" s="71"/>
      <c r="H4" s="71"/>
      <c r="I4" s="71"/>
      <c r="J4" s="71"/>
      <c r="K4" s="71"/>
      <c r="L4" s="71"/>
      <c r="M4" s="71"/>
      <c r="N4" s="71"/>
      <c r="O4" s="71"/>
      <c r="P4" s="3"/>
      <c r="Q4" s="3"/>
      <c r="R4" s="3"/>
      <c r="S4" s="3"/>
      <c r="T4" s="3"/>
      <c r="U4" s="3"/>
      <c r="V4" s="3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</row>
    <row r="5" spans="1:256" ht="3" customHeight="1" thickBot="1" x14ac:dyDescent="0.4"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ht="20.149999999999999" customHeight="1" x14ac:dyDescent="0.35">
      <c r="B6" s="8" t="s">
        <v>0</v>
      </c>
      <c r="C6" s="9" t="s">
        <v>1</v>
      </c>
      <c r="D6" s="10"/>
      <c r="E6" s="10"/>
      <c r="F6" s="10"/>
      <c r="G6" s="10"/>
      <c r="H6" s="10"/>
      <c r="I6" s="10"/>
      <c r="J6" s="10"/>
      <c r="K6" s="11"/>
      <c r="L6" s="12" t="s">
        <v>3</v>
      </c>
      <c r="M6" s="8" t="s">
        <v>6</v>
      </c>
      <c r="N6" s="13" t="s">
        <v>5</v>
      </c>
      <c r="O6" s="13" t="s">
        <v>24</v>
      </c>
      <c r="P6" s="1"/>
      <c r="Q6" s="1"/>
      <c r="R6" s="16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s="51" customFormat="1" ht="11" thickBot="1" x14ac:dyDescent="0.3">
      <c r="B7" s="52"/>
      <c r="C7" s="53"/>
      <c r="D7" s="54"/>
      <c r="E7" s="54"/>
      <c r="F7" s="54"/>
      <c r="G7" s="54"/>
      <c r="H7" s="54"/>
      <c r="I7" s="54"/>
      <c r="J7" s="54"/>
      <c r="K7" s="55"/>
      <c r="L7" s="52" t="s">
        <v>2</v>
      </c>
      <c r="M7" s="52"/>
      <c r="N7" s="56" t="s">
        <v>4</v>
      </c>
      <c r="O7" s="56" t="s">
        <v>4</v>
      </c>
      <c r="P7" s="57"/>
      <c r="Q7" s="57"/>
      <c r="R7" s="57"/>
      <c r="S7" s="57"/>
      <c r="T7" s="57"/>
      <c r="U7" s="57"/>
      <c r="V7" s="57"/>
      <c r="W7" s="57"/>
      <c r="X7" s="57"/>
      <c r="Y7" s="57"/>
      <c r="Z7" s="57"/>
      <c r="AA7" s="57"/>
      <c r="AB7" s="57"/>
      <c r="AC7" s="57"/>
      <c r="AD7" s="57"/>
      <c r="AE7" s="57"/>
      <c r="AF7" s="57"/>
      <c r="AG7" s="57"/>
      <c r="AH7" s="57"/>
      <c r="AI7" s="57"/>
      <c r="AJ7" s="57"/>
      <c r="AK7" s="57"/>
      <c r="AL7" s="57"/>
      <c r="AM7" s="57"/>
      <c r="AN7" s="57"/>
      <c r="AO7" s="57"/>
      <c r="AP7" s="57"/>
      <c r="AQ7" s="57"/>
      <c r="AR7" s="57"/>
      <c r="AS7" s="57"/>
      <c r="AT7" s="57"/>
      <c r="AU7" s="57"/>
      <c r="AV7" s="57"/>
      <c r="AW7" s="57"/>
      <c r="AX7" s="57"/>
      <c r="AY7" s="57"/>
      <c r="AZ7" s="57"/>
      <c r="BA7" s="57"/>
      <c r="BB7" s="57"/>
      <c r="BC7" s="57"/>
      <c r="BD7" s="57"/>
      <c r="BE7" s="57"/>
      <c r="BF7" s="57"/>
      <c r="BG7" s="57"/>
      <c r="BH7" s="57"/>
      <c r="BI7" s="57"/>
      <c r="BJ7" s="57"/>
      <c r="BK7" s="57"/>
      <c r="BL7" s="57"/>
      <c r="BM7" s="57"/>
      <c r="BN7" s="57"/>
      <c r="BO7" s="57"/>
      <c r="BP7" s="57"/>
      <c r="BQ7" s="57"/>
      <c r="BR7" s="57"/>
      <c r="BS7" s="57"/>
      <c r="BT7" s="57"/>
      <c r="BU7" s="57"/>
      <c r="BV7" s="57"/>
      <c r="BW7" s="57"/>
      <c r="BX7" s="57"/>
      <c r="BY7" s="57"/>
      <c r="BZ7" s="57"/>
      <c r="CA7" s="57"/>
      <c r="CB7" s="57"/>
      <c r="CC7" s="57"/>
      <c r="CD7" s="57"/>
      <c r="CE7" s="57"/>
      <c r="CF7" s="57"/>
      <c r="CG7" s="57"/>
      <c r="CH7" s="57"/>
      <c r="CI7" s="57"/>
      <c r="CJ7" s="57"/>
      <c r="CK7" s="57"/>
      <c r="CL7" s="57"/>
      <c r="CM7" s="57"/>
      <c r="CN7" s="57"/>
      <c r="CO7" s="57"/>
      <c r="CP7" s="57"/>
      <c r="CQ7" s="57"/>
      <c r="CR7" s="57"/>
      <c r="CS7" s="57"/>
      <c r="CT7" s="57"/>
      <c r="CU7" s="57"/>
      <c r="CV7" s="57"/>
      <c r="CW7" s="57"/>
      <c r="CX7" s="57"/>
      <c r="CY7" s="57"/>
      <c r="CZ7" s="57"/>
      <c r="DA7" s="57"/>
      <c r="DB7" s="57"/>
      <c r="DC7" s="57"/>
      <c r="DD7" s="57"/>
      <c r="DE7" s="57"/>
      <c r="DF7" s="57"/>
      <c r="DG7" s="57"/>
      <c r="DH7" s="57"/>
      <c r="DI7" s="57"/>
      <c r="DJ7" s="57"/>
      <c r="DK7" s="57"/>
      <c r="DL7" s="57"/>
      <c r="DM7" s="57"/>
      <c r="DN7" s="57"/>
      <c r="DO7" s="57"/>
      <c r="DP7" s="57"/>
      <c r="DQ7" s="57"/>
      <c r="DR7" s="57"/>
      <c r="DS7" s="57"/>
      <c r="DT7" s="57"/>
      <c r="DU7" s="57"/>
      <c r="DV7" s="57"/>
      <c r="DW7" s="57"/>
      <c r="DX7" s="57"/>
      <c r="DY7" s="57"/>
      <c r="DZ7" s="57"/>
      <c r="EA7" s="57"/>
      <c r="EB7" s="57"/>
      <c r="EC7" s="57"/>
      <c r="ED7" s="57"/>
      <c r="EE7" s="57"/>
      <c r="EF7" s="57"/>
      <c r="EG7" s="57"/>
      <c r="EH7" s="57"/>
      <c r="EI7" s="57"/>
      <c r="EJ7" s="57"/>
      <c r="EK7" s="57"/>
      <c r="EL7" s="57"/>
      <c r="EM7" s="57"/>
      <c r="EN7" s="57"/>
      <c r="EO7" s="57"/>
      <c r="EP7" s="57"/>
      <c r="EQ7" s="57"/>
      <c r="ER7" s="57"/>
      <c r="ES7" s="57"/>
      <c r="ET7" s="57"/>
      <c r="EU7" s="57"/>
      <c r="EV7" s="57"/>
      <c r="EW7" s="57"/>
      <c r="EX7" s="57"/>
      <c r="EY7" s="57"/>
      <c r="EZ7" s="57"/>
      <c r="FA7" s="57"/>
      <c r="FB7" s="57"/>
      <c r="FC7" s="57"/>
      <c r="FD7" s="57"/>
      <c r="FE7" s="57"/>
      <c r="FF7" s="57"/>
      <c r="FG7" s="57"/>
      <c r="FH7" s="57"/>
      <c r="FI7" s="57"/>
      <c r="FJ7" s="57"/>
      <c r="FK7" s="57"/>
      <c r="FL7" s="57"/>
      <c r="FM7" s="57"/>
      <c r="FN7" s="57"/>
      <c r="FO7" s="57"/>
      <c r="FP7" s="57"/>
      <c r="FQ7" s="57"/>
      <c r="FR7" s="57"/>
      <c r="FS7" s="57"/>
      <c r="FT7" s="57"/>
      <c r="FU7" s="57"/>
      <c r="FV7" s="57"/>
      <c r="FW7" s="57"/>
      <c r="FX7" s="57"/>
      <c r="FY7" s="57"/>
      <c r="FZ7" s="57"/>
      <c r="GA7" s="57"/>
      <c r="GB7" s="57"/>
      <c r="GC7" s="57"/>
      <c r="GD7" s="57"/>
      <c r="GE7" s="57"/>
      <c r="GF7" s="57"/>
      <c r="GG7" s="57"/>
      <c r="GH7" s="57"/>
      <c r="GI7" s="57"/>
      <c r="GJ7" s="57"/>
      <c r="GK7" s="57"/>
      <c r="GL7" s="57"/>
      <c r="GM7" s="57"/>
      <c r="GN7" s="57"/>
      <c r="GO7" s="57"/>
      <c r="GP7" s="57"/>
      <c r="GQ7" s="57"/>
      <c r="GR7" s="57"/>
      <c r="GS7" s="57"/>
      <c r="GT7" s="57"/>
      <c r="GU7" s="57"/>
      <c r="GV7" s="57"/>
      <c r="GW7" s="57"/>
      <c r="GX7" s="57"/>
      <c r="GY7" s="57"/>
      <c r="GZ7" s="57"/>
      <c r="HA7" s="57"/>
      <c r="HB7" s="57"/>
      <c r="HC7" s="57"/>
      <c r="HD7" s="57"/>
      <c r="HE7" s="57"/>
      <c r="HF7" s="57"/>
      <c r="HG7" s="57"/>
      <c r="HH7" s="57"/>
      <c r="HI7" s="57"/>
      <c r="HJ7" s="57"/>
      <c r="HK7" s="57"/>
      <c r="HL7" s="57"/>
      <c r="HM7" s="57"/>
      <c r="HN7" s="57"/>
      <c r="HO7" s="57"/>
      <c r="HP7" s="57"/>
      <c r="HQ7" s="57"/>
      <c r="HR7" s="57"/>
      <c r="HS7" s="57"/>
      <c r="HT7" s="57"/>
      <c r="HU7" s="57"/>
      <c r="HV7" s="57"/>
      <c r="HW7" s="57"/>
      <c r="HX7" s="57"/>
      <c r="HY7" s="57"/>
      <c r="HZ7" s="57"/>
      <c r="IA7" s="57"/>
      <c r="IB7" s="57"/>
      <c r="IC7" s="57"/>
      <c r="ID7" s="57"/>
      <c r="IE7" s="57"/>
      <c r="IF7" s="57"/>
      <c r="IG7" s="57"/>
      <c r="IH7" s="57"/>
      <c r="II7" s="57"/>
      <c r="IJ7" s="57"/>
      <c r="IK7" s="57"/>
      <c r="IL7" s="57"/>
      <c r="IM7" s="57"/>
      <c r="IN7" s="57"/>
      <c r="IO7" s="57"/>
      <c r="IP7" s="57"/>
      <c r="IQ7" s="57"/>
      <c r="IR7" s="57"/>
      <c r="IS7" s="57"/>
      <c r="IT7" s="57"/>
      <c r="IU7" s="57"/>
      <c r="IV7" s="57"/>
    </row>
    <row r="8" spans="1:256" ht="15" thickBot="1" x14ac:dyDescent="0.4">
      <c r="B8" s="38" t="s">
        <v>25</v>
      </c>
      <c r="C8" s="4"/>
      <c r="D8" s="5"/>
      <c r="E8" s="5"/>
      <c r="F8" s="5"/>
      <c r="G8" s="5"/>
      <c r="H8" s="5"/>
      <c r="I8" s="5"/>
      <c r="J8" s="5"/>
      <c r="K8" s="6"/>
      <c r="L8" s="6"/>
      <c r="M8" s="7"/>
      <c r="N8" s="7"/>
      <c r="O8" s="5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</row>
    <row r="9" spans="1:256" s="17" customFormat="1" ht="28" customHeight="1" x14ac:dyDescent="0.35">
      <c r="B9" s="14" t="s">
        <v>14</v>
      </c>
      <c r="C9" s="61" t="s">
        <v>28</v>
      </c>
      <c r="D9" s="62"/>
      <c r="E9" s="62"/>
      <c r="F9" s="62"/>
      <c r="G9" s="62"/>
      <c r="H9" s="62"/>
      <c r="I9" s="62"/>
      <c r="J9" s="62"/>
      <c r="K9" s="63"/>
      <c r="L9" s="18" t="s">
        <v>7</v>
      </c>
      <c r="M9" s="15">
        <v>1</v>
      </c>
      <c r="N9" s="30"/>
      <c r="O9" s="28">
        <f t="shared" ref="O9:O15" si="0">N9*M9</f>
        <v>0</v>
      </c>
      <c r="P9" s="16"/>
      <c r="Q9" s="16"/>
      <c r="R9" s="37"/>
      <c r="S9" s="16"/>
      <c r="T9" s="16"/>
      <c r="U9" s="16"/>
      <c r="V9" s="16"/>
      <c r="W9" s="16"/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6"/>
      <c r="AR9" s="16"/>
      <c r="AS9" s="16"/>
      <c r="AT9" s="16"/>
      <c r="AU9" s="16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  <c r="CI9" s="16"/>
      <c r="CJ9" s="16"/>
      <c r="CK9" s="16"/>
      <c r="CL9" s="16"/>
      <c r="CM9" s="16"/>
      <c r="CN9" s="16"/>
      <c r="CO9" s="16"/>
      <c r="CP9" s="16"/>
      <c r="CQ9" s="16"/>
      <c r="CR9" s="16"/>
      <c r="CS9" s="16"/>
      <c r="CT9" s="16"/>
      <c r="CU9" s="16"/>
      <c r="CV9" s="16"/>
      <c r="CW9" s="16"/>
      <c r="CX9" s="16"/>
      <c r="CY9" s="16"/>
      <c r="CZ9" s="16"/>
      <c r="DA9" s="16"/>
      <c r="DB9" s="16"/>
      <c r="DC9" s="16"/>
      <c r="DD9" s="16"/>
      <c r="DE9" s="16"/>
      <c r="DF9" s="16"/>
      <c r="DG9" s="16"/>
      <c r="DH9" s="16"/>
      <c r="DI9" s="16"/>
      <c r="DJ9" s="16"/>
      <c r="DK9" s="16"/>
      <c r="DL9" s="16"/>
      <c r="DM9" s="16"/>
      <c r="DN9" s="16"/>
      <c r="DO9" s="16"/>
      <c r="DP9" s="16"/>
      <c r="DQ9" s="16"/>
      <c r="DR9" s="16"/>
      <c r="DS9" s="16"/>
      <c r="DT9" s="16"/>
      <c r="DU9" s="16"/>
      <c r="DV9" s="16"/>
      <c r="DW9" s="16"/>
      <c r="DX9" s="16"/>
      <c r="DY9" s="16"/>
      <c r="DZ9" s="16"/>
      <c r="EA9" s="16"/>
      <c r="EB9" s="16"/>
      <c r="EC9" s="16"/>
      <c r="ED9" s="16"/>
      <c r="EE9" s="16"/>
      <c r="EF9" s="16"/>
      <c r="EG9" s="16"/>
      <c r="EH9" s="16"/>
      <c r="EI9" s="16"/>
      <c r="EJ9" s="16"/>
      <c r="EK9" s="16"/>
      <c r="EL9" s="16"/>
      <c r="EM9" s="16"/>
      <c r="EN9" s="16"/>
      <c r="EO9" s="16"/>
      <c r="EP9" s="16"/>
      <c r="EQ9" s="16"/>
      <c r="ER9" s="16"/>
      <c r="ES9" s="16"/>
      <c r="ET9" s="16"/>
      <c r="EU9" s="16"/>
      <c r="EV9" s="16"/>
      <c r="EW9" s="16"/>
      <c r="EX9" s="16"/>
      <c r="EY9" s="16"/>
      <c r="EZ9" s="16"/>
      <c r="FA9" s="16"/>
      <c r="FB9" s="16"/>
      <c r="FC9" s="16"/>
      <c r="FD9" s="16"/>
      <c r="FE9" s="16"/>
      <c r="FF9" s="16"/>
      <c r="FG9" s="16"/>
      <c r="FH9" s="16"/>
      <c r="FI9" s="16"/>
      <c r="FJ9" s="16"/>
      <c r="FK9" s="16"/>
      <c r="FL9" s="16"/>
      <c r="FM9" s="16"/>
      <c r="FN9" s="16"/>
      <c r="FO9" s="16"/>
      <c r="FP9" s="16"/>
      <c r="FQ9" s="16"/>
      <c r="FR9" s="16"/>
      <c r="FS9" s="16"/>
      <c r="FT9" s="16"/>
      <c r="FU9" s="16"/>
      <c r="FV9" s="16"/>
      <c r="FW9" s="16"/>
      <c r="FX9" s="16"/>
      <c r="FY9" s="16"/>
      <c r="FZ9" s="16"/>
      <c r="GA9" s="16"/>
      <c r="GB9" s="16"/>
      <c r="GC9" s="16"/>
      <c r="GD9" s="16"/>
      <c r="GE9" s="16"/>
      <c r="GF9" s="16"/>
      <c r="GG9" s="16"/>
      <c r="GH9" s="16"/>
      <c r="GI9" s="16"/>
      <c r="GJ9" s="16"/>
      <c r="GK9" s="16"/>
      <c r="GL9" s="16"/>
      <c r="GM9" s="16"/>
      <c r="GN9" s="16"/>
      <c r="GO9" s="16"/>
      <c r="GP9" s="16"/>
      <c r="GQ9" s="16"/>
      <c r="GR9" s="16"/>
      <c r="GS9" s="16"/>
      <c r="GT9" s="16"/>
      <c r="GU9" s="16"/>
      <c r="GV9" s="16"/>
      <c r="GW9" s="16"/>
      <c r="GX9" s="16"/>
      <c r="GY9" s="16"/>
      <c r="GZ9" s="16"/>
      <c r="HA9" s="16"/>
      <c r="HB9" s="16"/>
      <c r="HC9" s="16"/>
      <c r="HD9" s="16"/>
      <c r="HE9" s="16"/>
      <c r="HF9" s="16"/>
      <c r="HG9" s="16"/>
      <c r="HH9" s="16"/>
      <c r="HI9" s="16"/>
      <c r="HJ9" s="16"/>
      <c r="HK9" s="16"/>
      <c r="HL9" s="16"/>
      <c r="HM9" s="16"/>
      <c r="HN9" s="16"/>
      <c r="HO9" s="16"/>
      <c r="HP9" s="16"/>
      <c r="HQ9" s="16"/>
      <c r="HR9" s="16"/>
      <c r="HS9" s="16"/>
      <c r="HT9" s="16"/>
      <c r="HU9" s="16"/>
      <c r="HV9" s="16"/>
      <c r="HW9" s="16"/>
      <c r="HX9" s="16"/>
      <c r="HY9" s="16"/>
      <c r="HZ9" s="16"/>
      <c r="IA9" s="16"/>
      <c r="IB9" s="16"/>
      <c r="IC9" s="16"/>
      <c r="ID9" s="16"/>
      <c r="IE9" s="16"/>
      <c r="IF9" s="16"/>
      <c r="IG9" s="16"/>
      <c r="IH9" s="16"/>
      <c r="II9" s="16"/>
      <c r="IJ9" s="16"/>
      <c r="IK9" s="16"/>
      <c r="IL9" s="16"/>
      <c r="IM9" s="16"/>
      <c r="IN9" s="16"/>
      <c r="IO9" s="16"/>
      <c r="IP9" s="16"/>
      <c r="IQ9" s="16"/>
      <c r="IR9" s="16"/>
      <c r="IS9" s="16"/>
      <c r="IT9" s="16"/>
      <c r="IU9" s="16"/>
      <c r="IV9" s="16"/>
    </row>
    <row r="10" spans="1:256" s="17" customFormat="1" ht="28" customHeight="1" x14ac:dyDescent="0.35">
      <c r="B10" s="14" t="s">
        <v>15</v>
      </c>
      <c r="C10" s="61" t="s">
        <v>29</v>
      </c>
      <c r="D10" s="62"/>
      <c r="E10" s="62"/>
      <c r="F10" s="62"/>
      <c r="G10" s="62"/>
      <c r="H10" s="62"/>
      <c r="I10" s="62"/>
      <c r="J10" s="62"/>
      <c r="K10" s="63"/>
      <c r="L10" s="18" t="s">
        <v>7</v>
      </c>
      <c r="M10" s="15">
        <v>1</v>
      </c>
      <c r="N10" s="30"/>
      <c r="O10" s="28">
        <f t="shared" si="0"/>
        <v>0</v>
      </c>
      <c r="P10" s="16"/>
      <c r="Q10" s="16"/>
      <c r="R10" s="37"/>
      <c r="S10" s="16"/>
      <c r="T10" s="16"/>
      <c r="U10" s="16"/>
      <c r="V10" s="16"/>
      <c r="W10" s="16"/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6"/>
      <c r="AR10" s="16"/>
      <c r="AS10" s="16"/>
      <c r="AT10" s="16"/>
      <c r="AU10" s="16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  <c r="CI10" s="16"/>
      <c r="CJ10" s="16"/>
      <c r="CK10" s="16"/>
      <c r="CL10" s="16"/>
      <c r="CM10" s="16"/>
      <c r="CN10" s="16"/>
      <c r="CO10" s="16"/>
      <c r="CP10" s="16"/>
      <c r="CQ10" s="16"/>
      <c r="CR10" s="16"/>
      <c r="CS10" s="16"/>
      <c r="CT10" s="16"/>
      <c r="CU10" s="16"/>
      <c r="CV10" s="16"/>
      <c r="CW10" s="16"/>
      <c r="CX10" s="16"/>
      <c r="CY10" s="16"/>
      <c r="CZ10" s="16"/>
      <c r="DA10" s="16"/>
      <c r="DB10" s="16"/>
      <c r="DC10" s="16"/>
      <c r="DD10" s="16"/>
      <c r="DE10" s="16"/>
      <c r="DF10" s="16"/>
      <c r="DG10" s="16"/>
      <c r="DH10" s="16"/>
      <c r="DI10" s="16"/>
      <c r="DJ10" s="16"/>
      <c r="DK10" s="16"/>
      <c r="DL10" s="16"/>
      <c r="DM10" s="16"/>
      <c r="DN10" s="16"/>
      <c r="DO10" s="16"/>
      <c r="DP10" s="16"/>
      <c r="DQ10" s="16"/>
      <c r="DR10" s="16"/>
      <c r="DS10" s="16"/>
      <c r="DT10" s="16"/>
      <c r="DU10" s="16"/>
      <c r="DV10" s="16"/>
      <c r="DW10" s="16"/>
      <c r="DX10" s="16"/>
      <c r="DY10" s="16"/>
      <c r="DZ10" s="16"/>
      <c r="EA10" s="16"/>
      <c r="EB10" s="16"/>
      <c r="EC10" s="16"/>
      <c r="ED10" s="16"/>
      <c r="EE10" s="16"/>
      <c r="EF10" s="16"/>
      <c r="EG10" s="16"/>
      <c r="EH10" s="16"/>
      <c r="EI10" s="16"/>
      <c r="EJ10" s="16"/>
      <c r="EK10" s="16"/>
      <c r="EL10" s="16"/>
      <c r="EM10" s="16"/>
      <c r="EN10" s="16"/>
      <c r="EO10" s="16"/>
      <c r="EP10" s="16"/>
      <c r="EQ10" s="16"/>
      <c r="ER10" s="16"/>
      <c r="ES10" s="16"/>
      <c r="ET10" s="16"/>
      <c r="EU10" s="16"/>
      <c r="EV10" s="16"/>
      <c r="EW10" s="16"/>
      <c r="EX10" s="16"/>
      <c r="EY10" s="16"/>
      <c r="EZ10" s="16"/>
      <c r="FA10" s="16"/>
      <c r="FB10" s="16"/>
      <c r="FC10" s="16"/>
      <c r="FD10" s="16"/>
      <c r="FE10" s="16"/>
      <c r="FF10" s="16"/>
      <c r="FG10" s="16"/>
      <c r="FH10" s="16"/>
      <c r="FI10" s="16"/>
      <c r="FJ10" s="16"/>
      <c r="FK10" s="16"/>
      <c r="FL10" s="16"/>
      <c r="FM10" s="16"/>
      <c r="FN10" s="16"/>
      <c r="FO10" s="16"/>
      <c r="FP10" s="16"/>
      <c r="FQ10" s="16"/>
      <c r="FR10" s="16"/>
      <c r="FS10" s="16"/>
      <c r="FT10" s="16"/>
      <c r="FU10" s="16"/>
      <c r="FV10" s="16"/>
      <c r="FW10" s="16"/>
      <c r="FX10" s="16"/>
      <c r="FY10" s="16"/>
      <c r="FZ10" s="16"/>
      <c r="GA10" s="16"/>
      <c r="GB10" s="16"/>
      <c r="GC10" s="16"/>
      <c r="GD10" s="16"/>
      <c r="GE10" s="16"/>
      <c r="GF10" s="16"/>
      <c r="GG10" s="16"/>
      <c r="GH10" s="16"/>
      <c r="GI10" s="16"/>
      <c r="GJ10" s="16"/>
      <c r="GK10" s="16"/>
      <c r="GL10" s="16"/>
      <c r="GM10" s="16"/>
      <c r="GN10" s="16"/>
      <c r="GO10" s="16"/>
      <c r="GP10" s="16"/>
      <c r="GQ10" s="16"/>
      <c r="GR10" s="16"/>
      <c r="GS10" s="16"/>
      <c r="GT10" s="16"/>
      <c r="GU10" s="16"/>
      <c r="GV10" s="16"/>
      <c r="GW10" s="16"/>
      <c r="GX10" s="16"/>
      <c r="GY10" s="16"/>
      <c r="GZ10" s="16"/>
      <c r="HA10" s="16"/>
      <c r="HB10" s="16"/>
      <c r="HC10" s="16"/>
      <c r="HD10" s="16"/>
      <c r="HE10" s="16"/>
      <c r="HF10" s="16"/>
      <c r="HG10" s="16"/>
      <c r="HH10" s="16"/>
      <c r="HI10" s="16"/>
      <c r="HJ10" s="16"/>
      <c r="HK10" s="16"/>
      <c r="HL10" s="16"/>
      <c r="HM10" s="16"/>
      <c r="HN10" s="16"/>
      <c r="HO10" s="16"/>
      <c r="HP10" s="16"/>
      <c r="HQ10" s="16"/>
      <c r="HR10" s="16"/>
      <c r="HS10" s="16"/>
      <c r="HT10" s="16"/>
      <c r="HU10" s="16"/>
      <c r="HV10" s="16"/>
      <c r="HW10" s="16"/>
      <c r="HX10" s="16"/>
      <c r="HY10" s="16"/>
      <c r="HZ10" s="16"/>
      <c r="IA10" s="16"/>
      <c r="IB10" s="16"/>
      <c r="IC10" s="16"/>
      <c r="ID10" s="16"/>
      <c r="IE10" s="16"/>
      <c r="IF10" s="16"/>
      <c r="IG10" s="16"/>
      <c r="IH10" s="16"/>
      <c r="II10" s="16"/>
      <c r="IJ10" s="16"/>
      <c r="IK10" s="16"/>
      <c r="IL10" s="16"/>
      <c r="IM10" s="16"/>
      <c r="IN10" s="16"/>
      <c r="IO10" s="16"/>
      <c r="IP10" s="16"/>
      <c r="IQ10" s="16"/>
      <c r="IR10" s="16"/>
      <c r="IS10" s="16"/>
      <c r="IT10" s="16"/>
      <c r="IU10" s="16"/>
      <c r="IV10" s="16"/>
    </row>
    <row r="11" spans="1:256" s="17" customFormat="1" ht="28" customHeight="1" x14ac:dyDescent="0.35">
      <c r="B11" s="14" t="s">
        <v>16</v>
      </c>
      <c r="C11" s="61" t="s">
        <v>30</v>
      </c>
      <c r="D11" s="62"/>
      <c r="E11" s="62"/>
      <c r="F11" s="62"/>
      <c r="G11" s="62"/>
      <c r="H11" s="62"/>
      <c r="I11" s="62"/>
      <c r="J11" s="62"/>
      <c r="K11" s="63"/>
      <c r="L11" s="18" t="s">
        <v>7</v>
      </c>
      <c r="M11" s="15">
        <v>1</v>
      </c>
      <c r="N11" s="30"/>
      <c r="O11" s="28">
        <f t="shared" si="0"/>
        <v>0</v>
      </c>
      <c r="P11" s="16"/>
      <c r="Q11" s="16"/>
      <c r="R11" s="37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  <c r="HW11" s="16"/>
      <c r="HX11" s="16"/>
      <c r="HY11" s="16"/>
      <c r="HZ11" s="16"/>
      <c r="IA11" s="16"/>
      <c r="IB11" s="16"/>
      <c r="IC11" s="16"/>
      <c r="ID11" s="16"/>
      <c r="IE11" s="16"/>
      <c r="IF11" s="16"/>
      <c r="IG11" s="16"/>
      <c r="IH11" s="16"/>
      <c r="II11" s="16"/>
      <c r="IJ11" s="16"/>
      <c r="IK11" s="16"/>
      <c r="IL11" s="16"/>
      <c r="IM11" s="16"/>
      <c r="IN11" s="16"/>
      <c r="IO11" s="16"/>
      <c r="IP11" s="16"/>
      <c r="IQ11" s="16"/>
      <c r="IR11" s="16"/>
      <c r="IS11" s="16"/>
      <c r="IT11" s="16"/>
      <c r="IU11" s="16"/>
      <c r="IV11" s="16"/>
    </row>
    <row r="12" spans="1:256" s="17" customFormat="1" ht="28" customHeight="1" thickBot="1" x14ac:dyDescent="0.4">
      <c r="B12" s="14" t="s">
        <v>17</v>
      </c>
      <c r="C12" s="61" t="s">
        <v>31</v>
      </c>
      <c r="D12" s="62"/>
      <c r="E12" s="62"/>
      <c r="F12" s="62"/>
      <c r="G12" s="62"/>
      <c r="H12" s="62"/>
      <c r="I12" s="62"/>
      <c r="J12" s="62"/>
      <c r="K12" s="63"/>
      <c r="L12" s="18" t="s">
        <v>7</v>
      </c>
      <c r="M12" s="15">
        <v>1</v>
      </c>
      <c r="N12" s="30"/>
      <c r="O12" s="28">
        <f t="shared" si="0"/>
        <v>0</v>
      </c>
      <c r="P12" s="16"/>
      <c r="Q12" s="16"/>
      <c r="R12" s="37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  <c r="HS12" s="16"/>
      <c r="HT12" s="16"/>
      <c r="HU12" s="16"/>
      <c r="HV12" s="16"/>
      <c r="HW12" s="16"/>
      <c r="HX12" s="16"/>
      <c r="HY12" s="16"/>
      <c r="HZ12" s="16"/>
      <c r="IA12" s="16"/>
      <c r="IB12" s="16"/>
      <c r="IC12" s="16"/>
      <c r="ID12" s="16"/>
      <c r="IE12" s="16"/>
      <c r="IF12" s="16"/>
      <c r="IG12" s="16"/>
      <c r="IH12" s="16"/>
      <c r="II12" s="16"/>
      <c r="IJ12" s="16"/>
      <c r="IK12" s="16"/>
      <c r="IL12" s="16"/>
      <c r="IM12" s="16"/>
      <c r="IN12" s="16"/>
      <c r="IO12" s="16"/>
      <c r="IP12" s="16"/>
      <c r="IQ12" s="16"/>
      <c r="IR12" s="16"/>
      <c r="IS12" s="16"/>
      <c r="IT12" s="16"/>
      <c r="IU12" s="16"/>
      <c r="IV12" s="16"/>
    </row>
    <row r="13" spans="1:256" ht="15" thickBot="1" x14ac:dyDescent="0.4">
      <c r="B13" s="38" t="s">
        <v>26</v>
      </c>
      <c r="C13" s="4"/>
      <c r="D13" s="5"/>
      <c r="E13" s="5"/>
      <c r="F13" s="5"/>
      <c r="G13" s="5"/>
      <c r="H13" s="5"/>
      <c r="I13" s="5"/>
      <c r="J13" s="5"/>
      <c r="K13" s="6"/>
      <c r="L13" s="6"/>
      <c r="M13" s="7"/>
      <c r="N13" s="7"/>
      <c r="O13" s="5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</row>
    <row r="14" spans="1:256" s="17" customFormat="1" ht="28" customHeight="1" x14ac:dyDescent="0.35">
      <c r="B14" s="14" t="s">
        <v>18</v>
      </c>
      <c r="C14" s="61" t="s">
        <v>32</v>
      </c>
      <c r="D14" s="62"/>
      <c r="E14" s="62"/>
      <c r="F14" s="62"/>
      <c r="G14" s="62"/>
      <c r="H14" s="62"/>
      <c r="I14" s="62"/>
      <c r="J14" s="62"/>
      <c r="K14" s="63"/>
      <c r="L14" s="18" t="s">
        <v>7</v>
      </c>
      <c r="M14" s="15">
        <v>1</v>
      </c>
      <c r="N14" s="30"/>
      <c r="O14" s="28">
        <f t="shared" si="0"/>
        <v>0</v>
      </c>
      <c r="P14" s="16"/>
      <c r="Q14" s="16"/>
      <c r="R14" s="37"/>
      <c r="S14" s="16"/>
      <c r="T14" s="16"/>
      <c r="U14" s="16"/>
      <c r="V14" s="16"/>
      <c r="W14" s="16"/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</row>
    <row r="15" spans="1:256" s="17" customFormat="1" ht="43.5" customHeight="1" x14ac:dyDescent="0.35">
      <c r="B15" s="14" t="s">
        <v>19</v>
      </c>
      <c r="C15" s="61" t="s">
        <v>33</v>
      </c>
      <c r="D15" s="62"/>
      <c r="E15" s="62"/>
      <c r="F15" s="62"/>
      <c r="G15" s="62"/>
      <c r="H15" s="62"/>
      <c r="I15" s="62"/>
      <c r="J15" s="62"/>
      <c r="K15" s="63"/>
      <c r="L15" s="18" t="s">
        <v>7</v>
      </c>
      <c r="M15" s="15">
        <v>1</v>
      </c>
      <c r="N15" s="30"/>
      <c r="O15" s="28">
        <f t="shared" si="0"/>
        <v>0</v>
      </c>
      <c r="P15" s="16"/>
      <c r="Q15" s="16"/>
      <c r="R15" s="37"/>
      <c r="S15" s="16"/>
      <c r="T15" s="16"/>
      <c r="U15" s="16"/>
      <c r="V15" s="16"/>
      <c r="W15" s="16"/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  <c r="HW15" s="16"/>
      <c r="HX15" s="16"/>
      <c r="HY15" s="16"/>
      <c r="HZ15" s="16"/>
      <c r="IA15" s="16"/>
      <c r="IB15" s="16"/>
      <c r="IC15" s="16"/>
      <c r="ID15" s="16"/>
      <c r="IE15" s="16"/>
      <c r="IF15" s="16"/>
      <c r="IG15" s="16"/>
      <c r="IH15" s="16"/>
      <c r="II15" s="16"/>
      <c r="IJ15" s="16"/>
      <c r="IK15" s="16"/>
      <c r="IL15" s="16"/>
      <c r="IM15" s="16"/>
      <c r="IN15" s="16"/>
      <c r="IO15" s="16"/>
      <c r="IP15" s="16"/>
      <c r="IQ15" s="16"/>
      <c r="IR15" s="16"/>
      <c r="IS15" s="16"/>
      <c r="IT15" s="16"/>
      <c r="IU15" s="16"/>
      <c r="IV15" s="16"/>
    </row>
    <row r="16" spans="1:256" s="20" customFormat="1" ht="6.75" customHeight="1" x14ac:dyDescent="0.35">
      <c r="B16" s="23"/>
      <c r="C16" s="24"/>
      <c r="D16" s="25"/>
      <c r="E16" s="25"/>
      <c r="F16" s="25"/>
      <c r="G16" s="25"/>
      <c r="H16" s="25"/>
      <c r="I16" s="25"/>
      <c r="J16" s="25"/>
      <c r="K16" s="25"/>
      <c r="L16" s="26"/>
      <c r="M16" s="23"/>
      <c r="N16" s="23"/>
      <c r="O16" s="27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  <c r="BA16" s="19"/>
      <c r="BB16" s="19"/>
      <c r="BC16" s="19"/>
      <c r="BD16" s="19"/>
      <c r="BE16" s="19"/>
      <c r="BF16" s="19"/>
      <c r="BG16" s="19"/>
      <c r="BH16" s="19"/>
      <c r="BI16" s="19"/>
      <c r="BJ16" s="19"/>
      <c r="BK16" s="19"/>
      <c r="BL16" s="19"/>
      <c r="BM16" s="19"/>
      <c r="BN16" s="19"/>
      <c r="BO16" s="19"/>
      <c r="BP16" s="19"/>
      <c r="BQ16" s="19"/>
      <c r="BR16" s="19"/>
      <c r="BS16" s="19"/>
      <c r="BT16" s="19"/>
      <c r="BU16" s="19"/>
      <c r="BV16" s="19"/>
      <c r="BW16" s="19"/>
      <c r="BX16" s="19"/>
      <c r="BY16" s="19"/>
      <c r="BZ16" s="19"/>
      <c r="CA16" s="19"/>
      <c r="CB16" s="19"/>
      <c r="CC16" s="19"/>
      <c r="CD16" s="19"/>
      <c r="CE16" s="19"/>
      <c r="CF16" s="19"/>
      <c r="CG16" s="19"/>
      <c r="CH16" s="19"/>
      <c r="CI16" s="19"/>
      <c r="CJ16" s="19"/>
      <c r="CK16" s="19"/>
      <c r="CL16" s="19"/>
      <c r="CM16" s="19"/>
      <c r="CN16" s="19"/>
      <c r="CO16" s="19"/>
      <c r="CP16" s="19"/>
      <c r="CQ16" s="19"/>
      <c r="CR16" s="19"/>
      <c r="CS16" s="19"/>
      <c r="CT16" s="19"/>
      <c r="CU16" s="19"/>
      <c r="CV16" s="19"/>
      <c r="CW16" s="19"/>
      <c r="CX16" s="19"/>
      <c r="CY16" s="19"/>
      <c r="CZ16" s="19"/>
      <c r="DA16" s="19"/>
      <c r="DB16" s="19"/>
      <c r="DC16" s="19"/>
      <c r="DD16" s="19"/>
      <c r="DE16" s="19"/>
      <c r="DF16" s="19"/>
      <c r="DG16" s="19"/>
      <c r="DH16" s="19"/>
      <c r="DI16" s="19"/>
      <c r="DJ16" s="19"/>
      <c r="DK16" s="19"/>
      <c r="DL16" s="19"/>
      <c r="DM16" s="19"/>
      <c r="DN16" s="19"/>
      <c r="DO16" s="19"/>
      <c r="DP16" s="19"/>
      <c r="DQ16" s="19"/>
      <c r="DR16" s="19"/>
      <c r="DS16" s="19"/>
      <c r="DT16" s="19"/>
      <c r="DU16" s="19"/>
      <c r="DV16" s="19"/>
      <c r="DW16" s="19"/>
      <c r="DX16" s="19"/>
      <c r="DY16" s="19"/>
      <c r="DZ16" s="19"/>
      <c r="EA16" s="19"/>
      <c r="EB16" s="19"/>
      <c r="EC16" s="19"/>
      <c r="ED16" s="19"/>
      <c r="EE16" s="19"/>
      <c r="EF16" s="19"/>
      <c r="EG16" s="19"/>
      <c r="EH16" s="19"/>
      <c r="EI16" s="19"/>
      <c r="EJ16" s="19"/>
      <c r="EK16" s="19"/>
      <c r="EL16" s="19"/>
      <c r="EM16" s="19"/>
      <c r="EN16" s="19"/>
      <c r="EO16" s="19"/>
      <c r="EP16" s="19"/>
      <c r="EQ16" s="19"/>
      <c r="ER16" s="19"/>
      <c r="ES16" s="19"/>
      <c r="ET16" s="19"/>
      <c r="EU16" s="19"/>
      <c r="EV16" s="19"/>
      <c r="EW16" s="19"/>
      <c r="EX16" s="19"/>
      <c r="EY16" s="19"/>
      <c r="EZ16" s="19"/>
      <c r="FA16" s="19"/>
      <c r="FB16" s="19"/>
      <c r="FC16" s="19"/>
      <c r="FD16" s="19"/>
      <c r="FE16" s="19"/>
      <c r="FF16" s="19"/>
      <c r="FG16" s="19"/>
      <c r="FH16" s="19"/>
      <c r="FI16" s="19"/>
      <c r="FJ16" s="19"/>
      <c r="FK16" s="19"/>
      <c r="FL16" s="19"/>
      <c r="FM16" s="19"/>
      <c r="FN16" s="19"/>
      <c r="FO16" s="19"/>
      <c r="FP16" s="19"/>
      <c r="FQ16" s="19"/>
      <c r="FR16" s="19"/>
      <c r="FS16" s="19"/>
      <c r="FT16" s="19"/>
      <c r="FU16" s="19"/>
      <c r="FV16" s="19"/>
      <c r="FW16" s="19"/>
      <c r="FX16" s="19"/>
      <c r="FY16" s="19"/>
      <c r="FZ16" s="19"/>
      <c r="GA16" s="19"/>
      <c r="GB16" s="19"/>
      <c r="GC16" s="19"/>
      <c r="GD16" s="19"/>
      <c r="GE16" s="19"/>
      <c r="GF16" s="19"/>
      <c r="GG16" s="19"/>
      <c r="GH16" s="19"/>
      <c r="GI16" s="19"/>
      <c r="GJ16" s="19"/>
      <c r="GK16" s="19"/>
      <c r="GL16" s="19"/>
      <c r="GM16" s="19"/>
      <c r="GN16" s="19"/>
      <c r="GO16" s="19"/>
      <c r="GP16" s="19"/>
      <c r="GQ16" s="19"/>
      <c r="GR16" s="19"/>
      <c r="GS16" s="19"/>
      <c r="GT16" s="19"/>
      <c r="GU16" s="19"/>
      <c r="GV16" s="19"/>
      <c r="GW16" s="19"/>
      <c r="GX16" s="19"/>
      <c r="GY16" s="19"/>
      <c r="GZ16" s="19"/>
      <c r="HA16" s="19"/>
      <c r="HB16" s="19"/>
      <c r="HC16" s="19"/>
      <c r="HD16" s="19"/>
      <c r="HE16" s="19"/>
      <c r="HF16" s="19"/>
      <c r="HG16" s="19"/>
      <c r="HH16" s="19"/>
      <c r="HI16" s="19"/>
      <c r="HJ16" s="19"/>
      <c r="HK16" s="19"/>
      <c r="HL16" s="19"/>
      <c r="HM16" s="19"/>
      <c r="HN16" s="19"/>
      <c r="HO16" s="19"/>
      <c r="HP16" s="19"/>
      <c r="HQ16" s="19"/>
      <c r="HR16" s="19"/>
      <c r="HS16" s="19"/>
      <c r="HT16" s="19"/>
      <c r="HU16" s="19"/>
      <c r="HV16" s="19"/>
      <c r="HW16" s="19"/>
      <c r="HX16" s="19"/>
      <c r="HY16" s="19"/>
      <c r="HZ16" s="19"/>
      <c r="IA16" s="19"/>
      <c r="IB16" s="19"/>
      <c r="IC16" s="19"/>
      <c r="ID16" s="19"/>
      <c r="IE16" s="19"/>
      <c r="IF16" s="19"/>
      <c r="IG16" s="19"/>
      <c r="IH16" s="19"/>
      <c r="II16" s="19"/>
      <c r="IJ16" s="19"/>
      <c r="IK16" s="19"/>
      <c r="IL16" s="19"/>
      <c r="IM16" s="19"/>
      <c r="IN16" s="19"/>
      <c r="IO16" s="19"/>
      <c r="IP16" s="19"/>
      <c r="IQ16" s="19"/>
      <c r="IR16" s="19"/>
      <c r="IS16" s="19"/>
      <c r="IT16" s="19"/>
      <c r="IU16" s="19"/>
      <c r="IV16" s="19"/>
    </row>
    <row r="17" spans="1:256" x14ac:dyDescent="0.35">
      <c r="B17" s="22" t="s">
        <v>9</v>
      </c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</row>
    <row r="18" spans="1:256" ht="6.75" customHeight="1" thickBot="1" x14ac:dyDescent="0.4">
      <c r="B18" s="22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</row>
    <row r="19" spans="1:256" ht="56.25" customHeight="1" x14ac:dyDescent="0.35">
      <c r="B19" s="42" t="s">
        <v>20</v>
      </c>
      <c r="C19" s="67" t="s">
        <v>34</v>
      </c>
      <c r="D19" s="68"/>
      <c r="E19" s="68"/>
      <c r="F19" s="68"/>
      <c r="G19" s="68"/>
      <c r="H19" s="68"/>
      <c r="I19" s="68"/>
      <c r="J19" s="68"/>
      <c r="K19" s="69"/>
      <c r="L19" s="43" t="s">
        <v>7</v>
      </c>
      <c r="M19" s="44">
        <v>1</v>
      </c>
      <c r="N19" s="45"/>
      <c r="O19" s="28">
        <f t="shared" ref="O19" si="1">N19*M19</f>
        <v>0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</row>
    <row r="20" spans="1:256" ht="26.25" customHeight="1" thickBot="1" x14ac:dyDescent="0.4">
      <c r="B20" s="47"/>
      <c r="C20" s="75"/>
      <c r="D20" s="76"/>
      <c r="E20" s="76"/>
      <c r="F20" s="76"/>
      <c r="G20" s="76"/>
      <c r="H20" s="76"/>
      <c r="I20" s="76"/>
      <c r="J20" s="76"/>
      <c r="K20" s="77"/>
      <c r="L20" s="48"/>
      <c r="M20" s="49"/>
      <c r="N20" s="49"/>
      <c r="O20" s="50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</row>
    <row r="21" spans="1:256" ht="6.75" customHeight="1" thickBot="1" x14ac:dyDescent="0.4"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</row>
    <row r="22" spans="1:256" ht="15.75" customHeight="1" thickBot="1" x14ac:dyDescent="0.4">
      <c r="B22" s="64" t="s">
        <v>27</v>
      </c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6"/>
      <c r="O22" s="29">
        <f>O9+O10+O11+O12+O14+O15+O19</f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</row>
    <row r="23" spans="1:256" ht="15.75" customHeight="1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</row>
    <row r="24" spans="1:256" ht="33.75" customHeight="1" x14ac:dyDescent="0.35">
      <c r="A24" s="39" t="s">
        <v>22</v>
      </c>
      <c r="B24" s="71" t="s">
        <v>35</v>
      </c>
      <c r="C24" s="71"/>
      <c r="D24" s="71"/>
      <c r="E24" s="71"/>
      <c r="F24" s="71"/>
      <c r="G24" s="71"/>
      <c r="H24" s="71"/>
      <c r="I24" s="71"/>
      <c r="J24" s="71"/>
      <c r="K24" s="71"/>
      <c r="L24" s="71"/>
      <c r="M24" s="71"/>
      <c r="N24" s="71"/>
      <c r="O24" s="71"/>
      <c r="P24" s="3"/>
      <c r="Q24" s="3"/>
      <c r="R24" s="3"/>
      <c r="S24" s="3"/>
      <c r="T24" s="3"/>
      <c r="U24" s="3"/>
      <c r="V24" s="3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</row>
    <row r="25" spans="1:256" ht="3" customHeight="1" thickBot="1" x14ac:dyDescent="0.4"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ht="20.149999999999999" customHeight="1" x14ac:dyDescent="0.35">
      <c r="B26" s="8" t="s">
        <v>0</v>
      </c>
      <c r="C26" s="9" t="s">
        <v>1</v>
      </c>
      <c r="D26" s="10"/>
      <c r="E26" s="10"/>
      <c r="F26" s="10"/>
      <c r="G26" s="10"/>
      <c r="H26" s="10"/>
      <c r="I26" s="10"/>
      <c r="J26" s="10"/>
      <c r="K26" s="11"/>
      <c r="L26" s="12" t="s">
        <v>3</v>
      </c>
      <c r="M26" s="8" t="s">
        <v>6</v>
      </c>
      <c r="N26" s="13" t="s">
        <v>5</v>
      </c>
      <c r="O26" s="13" t="s">
        <v>24</v>
      </c>
      <c r="P26" s="1"/>
      <c r="Q26" s="1"/>
      <c r="R26" s="16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</row>
    <row r="27" spans="1:256" s="51" customFormat="1" ht="11" thickBot="1" x14ac:dyDescent="0.3">
      <c r="B27" s="52"/>
      <c r="C27" s="53"/>
      <c r="D27" s="54"/>
      <c r="E27" s="54"/>
      <c r="F27" s="54"/>
      <c r="G27" s="54"/>
      <c r="H27" s="54"/>
      <c r="I27" s="54"/>
      <c r="J27" s="54"/>
      <c r="K27" s="55"/>
      <c r="L27" s="52" t="s">
        <v>2</v>
      </c>
      <c r="M27" s="52"/>
      <c r="N27" s="56" t="s">
        <v>4</v>
      </c>
      <c r="O27" s="56" t="s">
        <v>4</v>
      </c>
      <c r="P27" s="57"/>
      <c r="Q27" s="57"/>
      <c r="R27" s="57"/>
      <c r="S27" s="57"/>
      <c r="T27" s="57"/>
      <c r="U27" s="57"/>
      <c r="V27" s="57"/>
      <c r="W27" s="57"/>
      <c r="X27" s="57"/>
      <c r="Y27" s="57"/>
      <c r="Z27" s="57"/>
      <c r="AA27" s="57"/>
      <c r="AB27" s="57"/>
      <c r="AC27" s="57"/>
      <c r="AD27" s="57"/>
      <c r="AE27" s="57"/>
      <c r="AF27" s="57"/>
      <c r="AG27" s="57"/>
      <c r="AH27" s="57"/>
      <c r="AI27" s="57"/>
      <c r="AJ27" s="57"/>
      <c r="AK27" s="57"/>
      <c r="AL27" s="57"/>
      <c r="AM27" s="57"/>
      <c r="AN27" s="57"/>
      <c r="AO27" s="57"/>
      <c r="AP27" s="57"/>
      <c r="AQ27" s="57"/>
      <c r="AR27" s="57"/>
      <c r="AS27" s="57"/>
      <c r="AT27" s="57"/>
      <c r="AU27" s="57"/>
      <c r="AV27" s="57"/>
      <c r="AW27" s="57"/>
      <c r="AX27" s="57"/>
      <c r="AY27" s="57"/>
      <c r="AZ27" s="57"/>
      <c r="BA27" s="57"/>
      <c r="BB27" s="57"/>
      <c r="BC27" s="57"/>
      <c r="BD27" s="57"/>
      <c r="BE27" s="57"/>
      <c r="BF27" s="57"/>
      <c r="BG27" s="57"/>
      <c r="BH27" s="57"/>
      <c r="BI27" s="57"/>
      <c r="BJ27" s="57"/>
      <c r="BK27" s="57"/>
      <c r="BL27" s="57"/>
      <c r="BM27" s="57"/>
      <c r="BN27" s="57"/>
      <c r="BO27" s="57"/>
      <c r="BP27" s="57"/>
      <c r="BQ27" s="57"/>
      <c r="BR27" s="57"/>
      <c r="BS27" s="57"/>
      <c r="BT27" s="57"/>
      <c r="BU27" s="57"/>
      <c r="BV27" s="57"/>
      <c r="BW27" s="57"/>
      <c r="BX27" s="57"/>
      <c r="BY27" s="57"/>
      <c r="BZ27" s="57"/>
      <c r="CA27" s="57"/>
      <c r="CB27" s="57"/>
      <c r="CC27" s="57"/>
      <c r="CD27" s="57"/>
      <c r="CE27" s="57"/>
      <c r="CF27" s="57"/>
      <c r="CG27" s="57"/>
      <c r="CH27" s="57"/>
      <c r="CI27" s="57"/>
      <c r="CJ27" s="57"/>
      <c r="CK27" s="57"/>
      <c r="CL27" s="57"/>
      <c r="CM27" s="57"/>
      <c r="CN27" s="57"/>
      <c r="CO27" s="57"/>
      <c r="CP27" s="57"/>
      <c r="CQ27" s="57"/>
      <c r="CR27" s="57"/>
      <c r="CS27" s="57"/>
      <c r="CT27" s="57"/>
      <c r="CU27" s="57"/>
      <c r="CV27" s="57"/>
      <c r="CW27" s="57"/>
      <c r="CX27" s="57"/>
      <c r="CY27" s="57"/>
      <c r="CZ27" s="57"/>
      <c r="DA27" s="57"/>
      <c r="DB27" s="57"/>
      <c r="DC27" s="57"/>
      <c r="DD27" s="57"/>
      <c r="DE27" s="57"/>
      <c r="DF27" s="57"/>
      <c r="DG27" s="57"/>
      <c r="DH27" s="57"/>
      <c r="DI27" s="57"/>
      <c r="DJ27" s="57"/>
      <c r="DK27" s="57"/>
      <c r="DL27" s="57"/>
      <c r="DM27" s="57"/>
      <c r="DN27" s="57"/>
      <c r="DO27" s="57"/>
      <c r="DP27" s="57"/>
      <c r="DQ27" s="57"/>
      <c r="DR27" s="57"/>
      <c r="DS27" s="57"/>
      <c r="DT27" s="57"/>
      <c r="DU27" s="57"/>
      <c r="DV27" s="57"/>
      <c r="DW27" s="57"/>
      <c r="DX27" s="57"/>
      <c r="DY27" s="57"/>
      <c r="DZ27" s="57"/>
      <c r="EA27" s="57"/>
      <c r="EB27" s="57"/>
      <c r="EC27" s="57"/>
      <c r="ED27" s="57"/>
      <c r="EE27" s="57"/>
      <c r="EF27" s="57"/>
      <c r="EG27" s="57"/>
      <c r="EH27" s="57"/>
      <c r="EI27" s="57"/>
      <c r="EJ27" s="57"/>
      <c r="EK27" s="57"/>
      <c r="EL27" s="57"/>
      <c r="EM27" s="57"/>
      <c r="EN27" s="57"/>
      <c r="EO27" s="57"/>
      <c r="EP27" s="57"/>
      <c r="EQ27" s="57"/>
      <c r="ER27" s="57"/>
      <c r="ES27" s="57"/>
      <c r="ET27" s="57"/>
      <c r="EU27" s="57"/>
      <c r="EV27" s="57"/>
      <c r="EW27" s="57"/>
      <c r="EX27" s="57"/>
      <c r="EY27" s="57"/>
      <c r="EZ27" s="57"/>
      <c r="FA27" s="57"/>
      <c r="FB27" s="57"/>
      <c r="FC27" s="57"/>
      <c r="FD27" s="57"/>
      <c r="FE27" s="57"/>
      <c r="FF27" s="57"/>
      <c r="FG27" s="57"/>
      <c r="FH27" s="57"/>
      <c r="FI27" s="57"/>
      <c r="FJ27" s="57"/>
      <c r="FK27" s="57"/>
      <c r="FL27" s="57"/>
      <c r="FM27" s="57"/>
      <c r="FN27" s="57"/>
      <c r="FO27" s="57"/>
      <c r="FP27" s="57"/>
      <c r="FQ27" s="57"/>
      <c r="FR27" s="57"/>
      <c r="FS27" s="57"/>
      <c r="FT27" s="57"/>
      <c r="FU27" s="57"/>
      <c r="FV27" s="57"/>
      <c r="FW27" s="57"/>
      <c r="FX27" s="57"/>
      <c r="FY27" s="57"/>
      <c r="FZ27" s="57"/>
      <c r="GA27" s="57"/>
      <c r="GB27" s="57"/>
      <c r="GC27" s="57"/>
      <c r="GD27" s="57"/>
      <c r="GE27" s="57"/>
      <c r="GF27" s="57"/>
      <c r="GG27" s="57"/>
      <c r="GH27" s="57"/>
      <c r="GI27" s="57"/>
      <c r="GJ27" s="57"/>
      <c r="GK27" s="57"/>
      <c r="GL27" s="57"/>
      <c r="GM27" s="57"/>
      <c r="GN27" s="57"/>
      <c r="GO27" s="57"/>
      <c r="GP27" s="57"/>
      <c r="GQ27" s="57"/>
      <c r="GR27" s="57"/>
      <c r="GS27" s="57"/>
      <c r="GT27" s="57"/>
      <c r="GU27" s="57"/>
      <c r="GV27" s="57"/>
      <c r="GW27" s="57"/>
      <c r="GX27" s="57"/>
      <c r="GY27" s="57"/>
      <c r="GZ27" s="57"/>
      <c r="HA27" s="57"/>
      <c r="HB27" s="57"/>
      <c r="HC27" s="57"/>
      <c r="HD27" s="57"/>
      <c r="HE27" s="57"/>
      <c r="HF27" s="57"/>
      <c r="HG27" s="57"/>
      <c r="HH27" s="57"/>
      <c r="HI27" s="57"/>
      <c r="HJ27" s="57"/>
      <c r="HK27" s="57"/>
      <c r="HL27" s="57"/>
      <c r="HM27" s="57"/>
      <c r="HN27" s="57"/>
      <c r="HO27" s="57"/>
      <c r="HP27" s="57"/>
      <c r="HQ27" s="57"/>
      <c r="HR27" s="57"/>
      <c r="HS27" s="57"/>
      <c r="HT27" s="57"/>
      <c r="HU27" s="57"/>
      <c r="HV27" s="57"/>
      <c r="HW27" s="57"/>
      <c r="HX27" s="57"/>
      <c r="HY27" s="57"/>
      <c r="HZ27" s="57"/>
      <c r="IA27" s="57"/>
      <c r="IB27" s="57"/>
      <c r="IC27" s="57"/>
      <c r="ID27" s="57"/>
      <c r="IE27" s="57"/>
      <c r="IF27" s="57"/>
      <c r="IG27" s="57"/>
      <c r="IH27" s="57"/>
      <c r="II27" s="57"/>
      <c r="IJ27" s="57"/>
      <c r="IK27" s="57"/>
      <c r="IL27" s="57"/>
      <c r="IM27" s="57"/>
      <c r="IN27" s="57"/>
      <c r="IO27" s="57"/>
      <c r="IP27" s="57"/>
      <c r="IQ27" s="57"/>
      <c r="IR27" s="57"/>
      <c r="IS27" s="57"/>
      <c r="IT27" s="57"/>
      <c r="IU27" s="57"/>
      <c r="IV27" s="57"/>
    </row>
    <row r="28" spans="1:256" ht="15" thickBot="1" x14ac:dyDescent="0.4">
      <c r="B28" s="38" t="s">
        <v>25</v>
      </c>
      <c r="C28" s="4"/>
      <c r="D28" s="5"/>
      <c r="E28" s="5"/>
      <c r="F28" s="5"/>
      <c r="G28" s="5"/>
      <c r="H28" s="5"/>
      <c r="I28" s="5"/>
      <c r="J28" s="5"/>
      <c r="K28" s="6"/>
      <c r="L28" s="6"/>
      <c r="M28" s="7"/>
      <c r="N28" s="7"/>
      <c r="O28" s="5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</row>
    <row r="29" spans="1:256" s="17" customFormat="1" ht="28" customHeight="1" x14ac:dyDescent="0.35">
      <c r="B29" s="14" t="s">
        <v>14</v>
      </c>
      <c r="C29" s="61" t="s">
        <v>28</v>
      </c>
      <c r="D29" s="62"/>
      <c r="E29" s="62"/>
      <c r="F29" s="62"/>
      <c r="G29" s="62"/>
      <c r="H29" s="62"/>
      <c r="I29" s="62"/>
      <c r="J29" s="62"/>
      <c r="K29" s="63"/>
      <c r="L29" s="18" t="s">
        <v>7</v>
      </c>
      <c r="M29" s="15">
        <v>1</v>
      </c>
      <c r="N29" s="30"/>
      <c r="O29" s="28">
        <f t="shared" ref="O29:O32" si="2">N29*M29</f>
        <v>0</v>
      </c>
      <c r="P29" s="16"/>
      <c r="Q29" s="16"/>
      <c r="R29" s="37"/>
      <c r="S29" s="16"/>
      <c r="T29" s="16"/>
      <c r="U29" s="16"/>
      <c r="V29" s="16"/>
      <c r="W29" s="16"/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</row>
    <row r="30" spans="1:256" s="17" customFormat="1" ht="28" customHeight="1" x14ac:dyDescent="0.35">
      <c r="B30" s="14" t="s">
        <v>15</v>
      </c>
      <c r="C30" s="61" t="s">
        <v>29</v>
      </c>
      <c r="D30" s="62"/>
      <c r="E30" s="62"/>
      <c r="F30" s="62"/>
      <c r="G30" s="62"/>
      <c r="H30" s="62"/>
      <c r="I30" s="62"/>
      <c r="J30" s="62"/>
      <c r="K30" s="63"/>
      <c r="L30" s="18" t="s">
        <v>7</v>
      </c>
      <c r="M30" s="15">
        <v>1</v>
      </c>
      <c r="N30" s="30"/>
      <c r="O30" s="28">
        <f t="shared" si="2"/>
        <v>0</v>
      </c>
      <c r="P30" s="16"/>
      <c r="Q30" s="16"/>
      <c r="R30" s="37"/>
      <c r="S30" s="16"/>
      <c r="T30" s="16"/>
      <c r="U30" s="16"/>
      <c r="V30" s="16"/>
      <c r="W30" s="16"/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</row>
    <row r="31" spans="1:256" s="17" customFormat="1" ht="28" customHeight="1" x14ac:dyDescent="0.35">
      <c r="B31" s="14" t="s">
        <v>16</v>
      </c>
      <c r="C31" s="61" t="s">
        <v>30</v>
      </c>
      <c r="D31" s="62"/>
      <c r="E31" s="62"/>
      <c r="F31" s="62"/>
      <c r="G31" s="62"/>
      <c r="H31" s="62"/>
      <c r="I31" s="62"/>
      <c r="J31" s="62"/>
      <c r="K31" s="63"/>
      <c r="L31" s="18" t="s">
        <v>7</v>
      </c>
      <c r="M31" s="15">
        <v>1</v>
      </c>
      <c r="N31" s="30"/>
      <c r="O31" s="28">
        <f t="shared" si="2"/>
        <v>0</v>
      </c>
      <c r="P31" s="16"/>
      <c r="Q31" s="16"/>
      <c r="R31" s="37"/>
      <c r="S31" s="16"/>
      <c r="T31" s="16"/>
      <c r="U31" s="16"/>
      <c r="V31" s="16"/>
      <c r="W31" s="16"/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</row>
    <row r="32" spans="1:256" s="17" customFormat="1" ht="28" customHeight="1" thickBot="1" x14ac:dyDescent="0.4">
      <c r="B32" s="14" t="s">
        <v>17</v>
      </c>
      <c r="C32" s="61" t="s">
        <v>31</v>
      </c>
      <c r="D32" s="62"/>
      <c r="E32" s="62"/>
      <c r="F32" s="62"/>
      <c r="G32" s="62"/>
      <c r="H32" s="62"/>
      <c r="I32" s="62"/>
      <c r="J32" s="62"/>
      <c r="K32" s="63"/>
      <c r="L32" s="18" t="s">
        <v>7</v>
      </c>
      <c r="M32" s="15">
        <v>1</v>
      </c>
      <c r="N32" s="30"/>
      <c r="O32" s="28">
        <f t="shared" si="2"/>
        <v>0</v>
      </c>
      <c r="P32" s="16"/>
      <c r="Q32" s="16"/>
      <c r="R32" s="37"/>
      <c r="S32" s="16"/>
      <c r="T32" s="16"/>
      <c r="U32" s="16"/>
      <c r="V32" s="16"/>
      <c r="W32" s="16"/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  <c r="IB32" s="16"/>
      <c r="IC32" s="16"/>
      <c r="ID32" s="16"/>
      <c r="IE32" s="16"/>
      <c r="IF32" s="16"/>
      <c r="IG32" s="16"/>
      <c r="IH32" s="16"/>
      <c r="II32" s="16"/>
      <c r="IJ32" s="16"/>
      <c r="IK32" s="16"/>
      <c r="IL32" s="16"/>
      <c r="IM32" s="16"/>
      <c r="IN32" s="16"/>
      <c r="IO32" s="16"/>
      <c r="IP32" s="16"/>
      <c r="IQ32" s="16"/>
      <c r="IR32" s="16"/>
      <c r="IS32" s="16"/>
      <c r="IT32" s="16"/>
      <c r="IU32" s="16"/>
      <c r="IV32" s="16"/>
    </row>
    <row r="33" spans="1:256" ht="15" thickBot="1" x14ac:dyDescent="0.4">
      <c r="B33" s="38" t="s">
        <v>26</v>
      </c>
      <c r="C33" s="4"/>
      <c r="D33" s="5"/>
      <c r="E33" s="5"/>
      <c r="F33" s="5"/>
      <c r="G33" s="5"/>
      <c r="H33" s="5"/>
      <c r="I33" s="5"/>
      <c r="J33" s="5"/>
      <c r="K33" s="6"/>
      <c r="L33" s="6"/>
      <c r="M33" s="7"/>
      <c r="N33" s="7"/>
      <c r="O33" s="5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</row>
    <row r="34" spans="1:256" s="17" customFormat="1" ht="28" customHeight="1" x14ac:dyDescent="0.35">
      <c r="B34" s="14" t="s">
        <v>18</v>
      </c>
      <c r="C34" s="61" t="s">
        <v>32</v>
      </c>
      <c r="D34" s="62"/>
      <c r="E34" s="62"/>
      <c r="F34" s="62"/>
      <c r="G34" s="62"/>
      <c r="H34" s="62"/>
      <c r="I34" s="62"/>
      <c r="J34" s="62"/>
      <c r="K34" s="63"/>
      <c r="L34" s="18" t="s">
        <v>7</v>
      </c>
      <c r="M34" s="15">
        <v>1</v>
      </c>
      <c r="N34" s="30"/>
      <c r="O34" s="28">
        <f t="shared" ref="O34:O35" si="3">N34*M34</f>
        <v>0</v>
      </c>
      <c r="P34" s="16"/>
      <c r="Q34" s="16"/>
      <c r="R34" s="37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</row>
    <row r="35" spans="1:256" s="17" customFormat="1" ht="43.5" customHeight="1" x14ac:dyDescent="0.35">
      <c r="B35" s="14" t="s">
        <v>19</v>
      </c>
      <c r="C35" s="61" t="s">
        <v>33</v>
      </c>
      <c r="D35" s="62"/>
      <c r="E35" s="62"/>
      <c r="F35" s="62"/>
      <c r="G35" s="62"/>
      <c r="H35" s="62"/>
      <c r="I35" s="62"/>
      <c r="J35" s="62"/>
      <c r="K35" s="63"/>
      <c r="L35" s="18" t="s">
        <v>7</v>
      </c>
      <c r="M35" s="15">
        <v>1</v>
      </c>
      <c r="N35" s="30"/>
      <c r="O35" s="28">
        <f t="shared" si="3"/>
        <v>0</v>
      </c>
      <c r="P35" s="16"/>
      <c r="Q35" s="16"/>
      <c r="R35" s="37"/>
      <c r="S35" s="16"/>
      <c r="T35" s="16"/>
      <c r="U35" s="16"/>
      <c r="V35" s="16"/>
      <c r="W35" s="16"/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</row>
    <row r="36" spans="1:256" s="20" customFormat="1" ht="6.75" customHeight="1" x14ac:dyDescent="0.35">
      <c r="B36" s="23"/>
      <c r="C36" s="24"/>
      <c r="D36" s="25"/>
      <c r="E36" s="25"/>
      <c r="F36" s="25"/>
      <c r="G36" s="25"/>
      <c r="H36" s="25"/>
      <c r="I36" s="25"/>
      <c r="J36" s="25"/>
      <c r="K36" s="25"/>
      <c r="L36" s="26"/>
      <c r="M36" s="23"/>
      <c r="N36" s="23"/>
      <c r="O36" s="27"/>
      <c r="P36" s="19"/>
      <c r="Q36" s="19"/>
      <c r="R36" s="19"/>
      <c r="S36" s="19"/>
      <c r="T36" s="19"/>
      <c r="U36" s="19"/>
      <c r="V36" s="19"/>
      <c r="W36" s="19"/>
      <c r="X36" s="19"/>
      <c r="Y36" s="19"/>
      <c r="Z36" s="19"/>
      <c r="AA36" s="19"/>
      <c r="AB36" s="19"/>
      <c r="AC36" s="19"/>
      <c r="AD36" s="19"/>
      <c r="AE36" s="19"/>
      <c r="AF36" s="19"/>
      <c r="AG36" s="19"/>
      <c r="AH36" s="19"/>
      <c r="AI36" s="19"/>
      <c r="AJ36" s="19"/>
      <c r="AK36" s="19"/>
      <c r="AL36" s="19"/>
      <c r="AM36" s="19"/>
      <c r="AN36" s="19"/>
      <c r="AO36" s="19"/>
      <c r="AP36" s="19"/>
      <c r="AQ36" s="19"/>
      <c r="AR36" s="19"/>
      <c r="AS36" s="19"/>
      <c r="AT36" s="19"/>
      <c r="AU36" s="19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9"/>
      <c r="CE36" s="19"/>
      <c r="CF36" s="19"/>
      <c r="CG36" s="19"/>
      <c r="CH36" s="19"/>
      <c r="CI36" s="19"/>
      <c r="CJ36" s="19"/>
      <c r="CK36" s="19"/>
      <c r="CL36" s="19"/>
      <c r="CM36" s="19"/>
      <c r="CN36" s="19"/>
      <c r="CO36" s="19"/>
      <c r="CP36" s="19"/>
      <c r="CQ36" s="19"/>
      <c r="CR36" s="19"/>
      <c r="CS36" s="19"/>
      <c r="CT36" s="19"/>
      <c r="CU36" s="19"/>
      <c r="CV36" s="19"/>
      <c r="CW36" s="19"/>
      <c r="CX36" s="19"/>
      <c r="CY36" s="19"/>
      <c r="CZ36" s="19"/>
      <c r="DA36" s="19"/>
      <c r="DB36" s="19"/>
      <c r="DC36" s="19"/>
      <c r="DD36" s="19"/>
      <c r="DE36" s="19"/>
      <c r="DF36" s="19"/>
      <c r="DG36" s="19"/>
      <c r="DH36" s="19"/>
      <c r="DI36" s="19"/>
      <c r="DJ36" s="19"/>
      <c r="DK36" s="19"/>
      <c r="DL36" s="19"/>
      <c r="DM36" s="19"/>
      <c r="DN36" s="19"/>
      <c r="DO36" s="19"/>
      <c r="DP36" s="19"/>
      <c r="DQ36" s="19"/>
      <c r="DR36" s="19"/>
      <c r="DS36" s="19"/>
      <c r="DT36" s="19"/>
      <c r="DU36" s="19"/>
      <c r="DV36" s="19"/>
      <c r="DW36" s="19"/>
      <c r="DX36" s="19"/>
      <c r="DY36" s="19"/>
      <c r="DZ36" s="19"/>
      <c r="EA36" s="19"/>
      <c r="EB36" s="19"/>
      <c r="EC36" s="19"/>
      <c r="ED36" s="19"/>
      <c r="EE36" s="19"/>
      <c r="EF36" s="19"/>
      <c r="EG36" s="19"/>
      <c r="EH36" s="19"/>
      <c r="EI36" s="19"/>
      <c r="EJ36" s="19"/>
      <c r="EK36" s="19"/>
      <c r="EL36" s="19"/>
      <c r="EM36" s="19"/>
      <c r="EN36" s="19"/>
      <c r="EO36" s="19"/>
      <c r="EP36" s="19"/>
      <c r="EQ36" s="19"/>
      <c r="ER36" s="19"/>
      <c r="ES36" s="19"/>
      <c r="ET36" s="19"/>
      <c r="EU36" s="19"/>
      <c r="EV36" s="19"/>
      <c r="EW36" s="19"/>
      <c r="EX36" s="19"/>
      <c r="EY36" s="19"/>
      <c r="EZ36" s="19"/>
      <c r="FA36" s="19"/>
      <c r="FB36" s="19"/>
      <c r="FC36" s="19"/>
      <c r="FD36" s="19"/>
      <c r="FE36" s="19"/>
      <c r="FF36" s="19"/>
      <c r="FG36" s="19"/>
      <c r="FH36" s="19"/>
      <c r="FI36" s="19"/>
      <c r="FJ36" s="19"/>
      <c r="FK36" s="19"/>
      <c r="FL36" s="19"/>
      <c r="FM36" s="19"/>
      <c r="FN36" s="19"/>
      <c r="FO36" s="19"/>
      <c r="FP36" s="19"/>
      <c r="FQ36" s="19"/>
      <c r="FR36" s="19"/>
      <c r="FS36" s="19"/>
      <c r="FT36" s="19"/>
      <c r="FU36" s="19"/>
      <c r="FV36" s="19"/>
      <c r="FW36" s="19"/>
      <c r="FX36" s="19"/>
      <c r="FY36" s="19"/>
      <c r="FZ36" s="19"/>
      <c r="GA36" s="19"/>
      <c r="GB36" s="19"/>
      <c r="GC36" s="19"/>
      <c r="GD36" s="19"/>
      <c r="GE36" s="19"/>
      <c r="GF36" s="19"/>
      <c r="GG36" s="19"/>
      <c r="GH36" s="19"/>
      <c r="GI36" s="19"/>
      <c r="GJ36" s="19"/>
      <c r="GK36" s="19"/>
      <c r="GL36" s="19"/>
      <c r="GM36" s="19"/>
      <c r="GN36" s="19"/>
      <c r="GO36" s="19"/>
      <c r="GP36" s="19"/>
      <c r="GQ36" s="19"/>
      <c r="GR36" s="19"/>
      <c r="GS36" s="19"/>
      <c r="GT36" s="19"/>
      <c r="GU36" s="19"/>
      <c r="GV36" s="19"/>
      <c r="GW36" s="19"/>
      <c r="GX36" s="19"/>
      <c r="GY36" s="19"/>
      <c r="GZ36" s="19"/>
      <c r="HA36" s="19"/>
      <c r="HB36" s="19"/>
      <c r="HC36" s="19"/>
      <c r="HD36" s="19"/>
      <c r="HE36" s="19"/>
      <c r="HF36" s="19"/>
      <c r="HG36" s="19"/>
      <c r="HH36" s="19"/>
      <c r="HI36" s="19"/>
      <c r="HJ36" s="19"/>
      <c r="HK36" s="19"/>
      <c r="HL36" s="19"/>
      <c r="HM36" s="19"/>
      <c r="HN36" s="19"/>
      <c r="HO36" s="19"/>
      <c r="HP36" s="19"/>
      <c r="HQ36" s="19"/>
      <c r="HR36" s="19"/>
      <c r="HS36" s="19"/>
      <c r="HT36" s="19"/>
      <c r="HU36" s="19"/>
      <c r="HV36" s="19"/>
      <c r="HW36" s="19"/>
      <c r="HX36" s="19"/>
      <c r="HY36" s="19"/>
      <c r="HZ36" s="19"/>
      <c r="IA36" s="19"/>
      <c r="IB36" s="19"/>
      <c r="IC36" s="19"/>
      <c r="ID36" s="19"/>
      <c r="IE36" s="19"/>
      <c r="IF36" s="19"/>
      <c r="IG36" s="19"/>
      <c r="IH36" s="19"/>
      <c r="II36" s="19"/>
      <c r="IJ36" s="19"/>
      <c r="IK36" s="19"/>
      <c r="IL36" s="19"/>
      <c r="IM36" s="19"/>
      <c r="IN36" s="19"/>
      <c r="IO36" s="19"/>
      <c r="IP36" s="19"/>
      <c r="IQ36" s="19"/>
      <c r="IR36" s="19"/>
      <c r="IS36" s="19"/>
      <c r="IT36" s="19"/>
      <c r="IU36" s="19"/>
      <c r="IV36" s="19"/>
    </row>
    <row r="37" spans="1:256" x14ac:dyDescent="0.35">
      <c r="B37" s="22" t="s">
        <v>9</v>
      </c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</row>
    <row r="38" spans="1:256" ht="6.75" customHeight="1" thickBot="1" x14ac:dyDescent="0.4">
      <c r="B38" s="22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</row>
    <row r="39" spans="1:256" ht="56.25" customHeight="1" x14ac:dyDescent="0.35">
      <c r="B39" s="42" t="s">
        <v>20</v>
      </c>
      <c r="C39" s="67" t="s">
        <v>34</v>
      </c>
      <c r="D39" s="68"/>
      <c r="E39" s="68"/>
      <c r="F39" s="68"/>
      <c r="G39" s="68"/>
      <c r="H39" s="68"/>
      <c r="I39" s="68"/>
      <c r="J39" s="68"/>
      <c r="K39" s="69"/>
      <c r="L39" s="43" t="s">
        <v>7</v>
      </c>
      <c r="M39" s="44">
        <v>1</v>
      </c>
      <c r="N39" s="45"/>
      <c r="O39" s="46">
        <f>M39*N39</f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  <row r="40" spans="1:256" ht="26.25" customHeight="1" thickBot="1" x14ac:dyDescent="0.4">
      <c r="B40" s="47"/>
      <c r="C40" s="75"/>
      <c r="D40" s="76"/>
      <c r="E40" s="76"/>
      <c r="F40" s="76"/>
      <c r="G40" s="76"/>
      <c r="H40" s="76"/>
      <c r="I40" s="76"/>
      <c r="J40" s="76"/>
      <c r="K40" s="77"/>
      <c r="L40" s="48"/>
      <c r="M40" s="49"/>
      <c r="N40" s="49"/>
      <c r="O40" s="50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</row>
    <row r="41" spans="1:256" ht="6.75" customHeight="1" thickBot="1" x14ac:dyDescent="0.4"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</row>
    <row r="42" spans="1:256" ht="15.75" customHeight="1" thickBot="1" x14ac:dyDescent="0.4">
      <c r="B42" s="64" t="s">
        <v>39</v>
      </c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6"/>
      <c r="O42" s="29">
        <f>O29+O30+O31+O32+O34+O35+O39</f>
        <v>0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</row>
    <row r="43" spans="1:256" ht="15" thickBot="1" x14ac:dyDescent="0.4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</row>
    <row r="44" spans="1:256" ht="24" customHeight="1" thickBot="1" x14ac:dyDescent="0.4">
      <c r="A44" s="58" t="s">
        <v>41</v>
      </c>
      <c r="B44" s="72" t="s">
        <v>38</v>
      </c>
      <c r="C44" s="73"/>
      <c r="D44" s="73"/>
      <c r="E44" s="73"/>
      <c r="F44" s="73"/>
      <c r="G44" s="73"/>
      <c r="H44" s="73"/>
      <c r="I44" s="73"/>
      <c r="J44" s="73"/>
      <c r="K44" s="73"/>
      <c r="L44" s="73"/>
      <c r="M44" s="73"/>
      <c r="N44" s="74"/>
      <c r="O44" s="29">
        <f>SUM(O22+O42)</f>
        <v>0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</row>
    <row r="45" spans="1:256" x14ac:dyDescent="0.35">
      <c r="B45" s="21" t="s">
        <v>8</v>
      </c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</row>
    <row r="46" spans="1:256" x14ac:dyDescent="0.35">
      <c r="B46" s="1"/>
      <c r="C46" s="1" t="s">
        <v>23</v>
      </c>
      <c r="E46" s="1"/>
      <c r="F46" s="1"/>
      <c r="G46" s="1"/>
      <c r="H46" s="1"/>
      <c r="I46" s="1"/>
      <c r="J46" s="1"/>
      <c r="K46" s="1"/>
      <c r="M46" s="36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</row>
    <row r="47" spans="1:256" x14ac:dyDescent="0.35"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</row>
    <row r="48" spans="1:256" ht="15.5" x14ac:dyDescent="0.35">
      <c r="A48" s="31"/>
      <c r="B48" s="31"/>
      <c r="C48" s="59" t="s">
        <v>10</v>
      </c>
      <c r="D48" s="60"/>
      <c r="E48" s="60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</row>
    <row r="49" spans="1:256" ht="15.5" x14ac:dyDescent="0.35">
      <c r="A49" s="31"/>
      <c r="B49" s="31"/>
      <c r="C49" s="70" t="s">
        <v>11</v>
      </c>
      <c r="D49" s="60"/>
      <c r="E49" s="60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</row>
    <row r="50" spans="1:256" ht="15.5" x14ac:dyDescent="0.35">
      <c r="A50" s="31"/>
      <c r="B50" s="31"/>
      <c r="C50" s="35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</row>
    <row r="51" spans="1:256" ht="15.5" x14ac:dyDescent="0.35">
      <c r="A51" s="31"/>
      <c r="B51" s="31"/>
      <c r="C51" s="59" t="s">
        <v>12</v>
      </c>
      <c r="D51" s="60"/>
      <c r="E51" s="60"/>
      <c r="F51" s="60"/>
      <c r="G51" s="60"/>
      <c r="H51" s="60"/>
      <c r="I51" s="60"/>
      <c r="J51" s="60"/>
      <c r="K51" s="60"/>
      <c r="L51" s="31"/>
      <c r="M51" s="31"/>
      <c r="N51" s="31"/>
      <c r="O51" s="3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</row>
    <row r="52" spans="1:256" ht="15.5" x14ac:dyDescent="0.35">
      <c r="A52" s="31"/>
      <c r="B52" s="31"/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</row>
    <row r="53" spans="1:256" ht="15.5" x14ac:dyDescent="0.35">
      <c r="A53" s="31"/>
      <c r="B53" s="31"/>
      <c r="C53" s="59"/>
      <c r="D53" s="60"/>
      <c r="E53" s="60"/>
      <c r="F53" s="60"/>
      <c r="G53" s="60"/>
      <c r="H53" s="60"/>
      <c r="I53" s="60"/>
      <c r="J53" s="60"/>
      <c r="K53" s="60"/>
      <c r="L53" s="34"/>
      <c r="M53" s="34"/>
      <c r="N53" s="34"/>
      <c r="O53" s="34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</row>
    <row r="54" spans="1:256" x14ac:dyDescent="0.35">
      <c r="A54" s="32"/>
      <c r="B54" s="32"/>
      <c r="C54" s="32"/>
      <c r="D54" s="32"/>
      <c r="E54" s="33" t="s">
        <v>13</v>
      </c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</row>
    <row r="55" spans="1:256" x14ac:dyDescent="0.35">
      <c r="B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</row>
    <row r="56" spans="1:256" x14ac:dyDescent="0.35">
      <c r="B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</row>
    <row r="57" spans="1:256" x14ac:dyDescent="0.35">
      <c r="B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</row>
    <row r="58" spans="1:256" x14ac:dyDescent="0.35">
      <c r="B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</row>
    <row r="59" spans="1:256" x14ac:dyDescent="0.35">
      <c r="B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</row>
    <row r="60" spans="1:256" x14ac:dyDescent="0.35">
      <c r="B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</row>
    <row r="61" spans="1:256" x14ac:dyDescent="0.35">
      <c r="B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</row>
    <row r="62" spans="1:256" x14ac:dyDescent="0.35">
      <c r="B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</row>
    <row r="63" spans="1:256" x14ac:dyDescent="0.35">
      <c r="B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</row>
    <row r="64" spans="1:256" x14ac:dyDescent="0.35">
      <c r="B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</row>
    <row r="65" spans="2:256" x14ac:dyDescent="0.35">
      <c r="B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</row>
    <row r="66" spans="2:256" x14ac:dyDescent="0.35">
      <c r="B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</row>
    <row r="67" spans="2:256" x14ac:dyDescent="0.35">
      <c r="B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</row>
    <row r="68" spans="2:256" x14ac:dyDescent="0.35">
      <c r="B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</row>
    <row r="69" spans="2:256" x14ac:dyDescent="0.35">
      <c r="B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</row>
    <row r="70" spans="2:256" x14ac:dyDescent="0.3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</row>
    <row r="71" spans="2:256" x14ac:dyDescent="0.3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</row>
    <row r="72" spans="2:256" x14ac:dyDescent="0.3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</row>
    <row r="73" spans="2:256" x14ac:dyDescent="0.3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</row>
    <row r="74" spans="2:256" x14ac:dyDescent="0.3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</row>
    <row r="75" spans="2:256" x14ac:dyDescent="0.3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</row>
    <row r="76" spans="2:256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</row>
    <row r="77" spans="2:256" x14ac:dyDescent="0.3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</row>
    <row r="78" spans="2:256" x14ac:dyDescent="0.3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</row>
    <row r="79" spans="2:256" x14ac:dyDescent="0.3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</row>
    <row r="80" spans="2:256" x14ac:dyDescent="0.3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</row>
    <row r="81" spans="2:256" x14ac:dyDescent="0.3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</row>
    <row r="82" spans="2:256" x14ac:dyDescent="0.3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</row>
    <row r="83" spans="2:256" x14ac:dyDescent="0.3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</row>
    <row r="84" spans="2:256" x14ac:dyDescent="0.35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</row>
    <row r="85" spans="2:256" x14ac:dyDescent="0.35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</row>
    <row r="86" spans="2:256" x14ac:dyDescent="0.35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</row>
    <row r="87" spans="2:256" x14ac:dyDescent="0.35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</row>
    <row r="88" spans="2:256" x14ac:dyDescent="0.35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</row>
    <row r="89" spans="2:256" x14ac:dyDescent="0.35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</row>
    <row r="90" spans="2:256" x14ac:dyDescent="0.35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</row>
    <row r="91" spans="2:256" x14ac:dyDescent="0.35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</row>
    <row r="92" spans="2:256" x14ac:dyDescent="0.35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</row>
    <row r="93" spans="2:256" x14ac:dyDescent="0.35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</row>
    <row r="94" spans="2:256" x14ac:dyDescent="0.35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</row>
    <row r="95" spans="2:256" x14ac:dyDescent="0.35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</row>
    <row r="96" spans="2:256" x14ac:dyDescent="0.35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</row>
    <row r="97" spans="2:256" x14ac:dyDescent="0.35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</row>
    <row r="98" spans="2:256" x14ac:dyDescent="0.35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</row>
    <row r="99" spans="2:256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</row>
    <row r="100" spans="2:256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</row>
    <row r="101" spans="2:256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</row>
    <row r="102" spans="2:256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</row>
    <row r="103" spans="2:256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</row>
    <row r="104" spans="2:256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</row>
    <row r="105" spans="2:256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</row>
    <row r="106" spans="2:256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</row>
    <row r="107" spans="2:256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</row>
    <row r="108" spans="2:256" x14ac:dyDescent="0.35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</row>
    <row r="109" spans="2:256" x14ac:dyDescent="0.3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</row>
    <row r="110" spans="2:256" x14ac:dyDescent="0.35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</row>
    <row r="111" spans="2:256" x14ac:dyDescent="0.35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</row>
    <row r="112" spans="2:256" x14ac:dyDescent="0.35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</row>
    <row r="113" spans="2:256" x14ac:dyDescent="0.35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</row>
    <row r="114" spans="2:256" x14ac:dyDescent="0.35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</row>
    <row r="115" spans="2:256" x14ac:dyDescent="0.35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</row>
    <row r="116" spans="2:256" x14ac:dyDescent="0.35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</row>
    <row r="117" spans="2:256" x14ac:dyDescent="0.35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</row>
    <row r="118" spans="2:256" x14ac:dyDescent="0.35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</row>
    <row r="119" spans="2:256" x14ac:dyDescent="0.35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</row>
    <row r="120" spans="2:256" x14ac:dyDescent="0.35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</row>
    <row r="121" spans="2:256" x14ac:dyDescent="0.35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</row>
    <row r="122" spans="2:256" x14ac:dyDescent="0.35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</row>
    <row r="123" spans="2:256" x14ac:dyDescent="0.35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</row>
    <row r="124" spans="2:256" x14ac:dyDescent="0.35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</row>
    <row r="125" spans="2:256" x14ac:dyDescent="0.35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</row>
    <row r="126" spans="2:256" x14ac:dyDescent="0.35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</row>
    <row r="127" spans="2:256" x14ac:dyDescent="0.35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</row>
    <row r="128" spans="2:256" x14ac:dyDescent="0.35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</row>
    <row r="129" spans="2:256" x14ac:dyDescent="0.35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</row>
    <row r="130" spans="2:256" x14ac:dyDescent="0.35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</row>
    <row r="131" spans="2:256" x14ac:dyDescent="0.35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</row>
    <row r="132" spans="2:256" x14ac:dyDescent="0.35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</row>
    <row r="133" spans="2:256" x14ac:dyDescent="0.35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</row>
    <row r="134" spans="2:256" x14ac:dyDescent="0.35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</row>
    <row r="135" spans="2:256" x14ac:dyDescent="0.35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</row>
    <row r="136" spans="2:256" x14ac:dyDescent="0.35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</row>
    <row r="137" spans="2:256" x14ac:dyDescent="0.35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</row>
    <row r="138" spans="2:256" x14ac:dyDescent="0.35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</row>
    <row r="139" spans="2:256" x14ac:dyDescent="0.35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</row>
    <row r="140" spans="2:256" x14ac:dyDescent="0.35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</row>
    <row r="141" spans="2:256" x14ac:dyDescent="0.35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</row>
    <row r="142" spans="2:256" x14ac:dyDescent="0.35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</row>
    <row r="143" spans="2:256" x14ac:dyDescent="0.35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</row>
    <row r="144" spans="2:256" x14ac:dyDescent="0.35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</row>
    <row r="145" spans="2:256" x14ac:dyDescent="0.35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</row>
    <row r="146" spans="2:256" x14ac:dyDescent="0.35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</row>
    <row r="147" spans="2:256" x14ac:dyDescent="0.35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</row>
    <row r="148" spans="2:256" x14ac:dyDescent="0.35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</row>
    <row r="149" spans="2:256" x14ac:dyDescent="0.35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</row>
    <row r="150" spans="2:256" x14ac:dyDescent="0.35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</row>
    <row r="151" spans="2:256" x14ac:dyDescent="0.35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</row>
    <row r="152" spans="2:256" x14ac:dyDescent="0.35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</row>
    <row r="153" spans="2:256" x14ac:dyDescent="0.35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</row>
    <row r="154" spans="2:256" x14ac:dyDescent="0.35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</row>
    <row r="155" spans="2:256" x14ac:dyDescent="0.35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</row>
    <row r="156" spans="2:256" x14ac:dyDescent="0.35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</row>
    <row r="157" spans="2:256" x14ac:dyDescent="0.35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</row>
    <row r="158" spans="2:256" x14ac:dyDescent="0.35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</row>
    <row r="159" spans="2:256" x14ac:dyDescent="0.35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</row>
    <row r="160" spans="2:256" x14ac:dyDescent="0.35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</row>
    <row r="161" spans="2:256" x14ac:dyDescent="0.35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</row>
    <row r="162" spans="2:256" x14ac:dyDescent="0.35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</row>
    <row r="163" spans="2:256" x14ac:dyDescent="0.35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</row>
    <row r="164" spans="2:256" x14ac:dyDescent="0.35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</row>
    <row r="165" spans="2:256" x14ac:dyDescent="0.35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</row>
    <row r="166" spans="2:256" x14ac:dyDescent="0.35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</row>
    <row r="167" spans="2:256" x14ac:dyDescent="0.35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</row>
    <row r="168" spans="2:256" x14ac:dyDescent="0.35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</row>
    <row r="169" spans="2:256" x14ac:dyDescent="0.35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</row>
    <row r="170" spans="2:256" x14ac:dyDescent="0.35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</row>
    <row r="171" spans="2:256" x14ac:dyDescent="0.35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</row>
    <row r="172" spans="2:256" x14ac:dyDescent="0.35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</row>
    <row r="173" spans="2:256" x14ac:dyDescent="0.35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</row>
    <row r="174" spans="2:256" x14ac:dyDescent="0.35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</row>
    <row r="175" spans="2:256" x14ac:dyDescent="0.35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</row>
    <row r="176" spans="2:256" x14ac:dyDescent="0.35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</row>
    <row r="177" spans="2:256" x14ac:dyDescent="0.35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</row>
    <row r="178" spans="2:256" x14ac:dyDescent="0.35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</row>
    <row r="179" spans="2:256" x14ac:dyDescent="0.35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</row>
    <row r="180" spans="2:256" x14ac:dyDescent="0.35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</row>
    <row r="181" spans="2:256" x14ac:dyDescent="0.35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</row>
    <row r="182" spans="2:256" x14ac:dyDescent="0.35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</row>
    <row r="183" spans="2:256" x14ac:dyDescent="0.35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</row>
    <row r="184" spans="2:256" x14ac:dyDescent="0.3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</row>
    <row r="185" spans="2:256" x14ac:dyDescent="0.35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</row>
    <row r="186" spans="2:256" x14ac:dyDescent="0.35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</row>
    <row r="187" spans="2:256" x14ac:dyDescent="0.35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</row>
    <row r="188" spans="2:256" x14ac:dyDescent="0.35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</row>
    <row r="189" spans="2:256" x14ac:dyDescent="0.35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</row>
    <row r="190" spans="2:256" x14ac:dyDescent="0.35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</row>
    <row r="191" spans="2:256" x14ac:dyDescent="0.35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</row>
    <row r="192" spans="2:256" x14ac:dyDescent="0.35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</row>
    <row r="193" spans="2:256" x14ac:dyDescent="0.35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</row>
    <row r="194" spans="2:256" x14ac:dyDescent="0.35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</row>
    <row r="195" spans="2:256" x14ac:dyDescent="0.35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</row>
    <row r="196" spans="2:256" x14ac:dyDescent="0.35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</row>
    <row r="197" spans="2:256" x14ac:dyDescent="0.35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</row>
    <row r="198" spans="2:256" x14ac:dyDescent="0.35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</row>
    <row r="199" spans="2:256" x14ac:dyDescent="0.35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</row>
    <row r="200" spans="2:256" x14ac:dyDescent="0.35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</row>
    <row r="201" spans="2:256" x14ac:dyDescent="0.35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</row>
    <row r="202" spans="2:256" x14ac:dyDescent="0.35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</row>
    <row r="203" spans="2:256" x14ac:dyDescent="0.35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</row>
    <row r="204" spans="2:256" x14ac:dyDescent="0.35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</row>
    <row r="205" spans="2:256" x14ac:dyDescent="0.35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</row>
    <row r="206" spans="2:256" x14ac:dyDescent="0.35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</row>
    <row r="207" spans="2:256" x14ac:dyDescent="0.35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</row>
    <row r="208" spans="2:256" x14ac:dyDescent="0.35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</row>
    <row r="209" spans="2:256" x14ac:dyDescent="0.35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</row>
    <row r="210" spans="2:256" x14ac:dyDescent="0.35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</row>
    <row r="211" spans="2:256" x14ac:dyDescent="0.35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</row>
    <row r="212" spans="2:256" x14ac:dyDescent="0.35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</row>
    <row r="213" spans="2:256" x14ac:dyDescent="0.35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</row>
    <row r="214" spans="2:256" x14ac:dyDescent="0.35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</row>
    <row r="215" spans="2:256" x14ac:dyDescent="0.35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</row>
    <row r="216" spans="2:256" x14ac:dyDescent="0.35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</row>
    <row r="217" spans="2:256" x14ac:dyDescent="0.35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</row>
    <row r="218" spans="2:256" x14ac:dyDescent="0.35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</row>
    <row r="219" spans="2:256" x14ac:dyDescent="0.35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</row>
    <row r="220" spans="2:256" x14ac:dyDescent="0.35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</row>
    <row r="221" spans="2:256" x14ac:dyDescent="0.35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</row>
    <row r="222" spans="2:256" x14ac:dyDescent="0.35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</row>
    <row r="223" spans="2:256" x14ac:dyDescent="0.35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</row>
    <row r="224" spans="2:256" x14ac:dyDescent="0.35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</row>
    <row r="225" spans="2:256" x14ac:dyDescent="0.3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</row>
    <row r="226" spans="2:256" x14ac:dyDescent="0.3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</row>
    <row r="227" spans="2:256" x14ac:dyDescent="0.3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</row>
    <row r="228" spans="2:256" x14ac:dyDescent="0.3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</row>
    <row r="229" spans="2:256" x14ac:dyDescent="0.3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</row>
    <row r="230" spans="2:256" x14ac:dyDescent="0.3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</row>
    <row r="231" spans="2:256" x14ac:dyDescent="0.3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</row>
    <row r="232" spans="2:256" x14ac:dyDescent="0.3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</row>
    <row r="233" spans="2:256" x14ac:dyDescent="0.3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</row>
    <row r="234" spans="2:256" x14ac:dyDescent="0.3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</row>
    <row r="235" spans="2:256" x14ac:dyDescent="0.3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</row>
    <row r="236" spans="2:256" x14ac:dyDescent="0.3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</row>
    <row r="237" spans="2:256" x14ac:dyDescent="0.3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</row>
    <row r="238" spans="2:256" x14ac:dyDescent="0.3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</row>
    <row r="239" spans="2:256" x14ac:dyDescent="0.3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</row>
    <row r="240" spans="2:256" x14ac:dyDescent="0.3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</row>
    <row r="241" spans="2:256" x14ac:dyDescent="0.3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</row>
    <row r="242" spans="2:256" x14ac:dyDescent="0.3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</row>
    <row r="243" spans="2:256" x14ac:dyDescent="0.3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</row>
    <row r="244" spans="2:256" x14ac:dyDescent="0.3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</row>
    <row r="245" spans="2:256" x14ac:dyDescent="0.35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</row>
    <row r="246" spans="2:256" x14ac:dyDescent="0.35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</row>
    <row r="247" spans="2:256" x14ac:dyDescent="0.35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</row>
    <row r="248" spans="2:256" x14ac:dyDescent="0.35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</row>
    <row r="249" spans="2:256" x14ac:dyDescent="0.35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</row>
    <row r="250" spans="2:256" x14ac:dyDescent="0.35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</row>
    <row r="251" spans="2:256" x14ac:dyDescent="0.35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</row>
    <row r="252" spans="2:256" x14ac:dyDescent="0.35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</row>
    <row r="253" spans="2:256" x14ac:dyDescent="0.35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</row>
    <row r="254" spans="2:256" x14ac:dyDescent="0.35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</row>
    <row r="255" spans="2:256" x14ac:dyDescent="0.35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</row>
    <row r="256" spans="2:256" x14ac:dyDescent="0.35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</row>
    <row r="257" spans="2:256" x14ac:dyDescent="0.35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</row>
    <row r="258" spans="2:256" x14ac:dyDescent="0.35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</row>
    <row r="259" spans="2:256" x14ac:dyDescent="0.35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</row>
    <row r="260" spans="2:256" x14ac:dyDescent="0.35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</row>
    <row r="261" spans="2:256" x14ac:dyDescent="0.35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</row>
    <row r="262" spans="2:256" x14ac:dyDescent="0.35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</row>
    <row r="263" spans="2:256" x14ac:dyDescent="0.35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</row>
    <row r="264" spans="2:256" x14ac:dyDescent="0.35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</row>
    <row r="265" spans="2:256" x14ac:dyDescent="0.35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</row>
    <row r="266" spans="2:256" x14ac:dyDescent="0.35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</row>
    <row r="267" spans="2:256" x14ac:dyDescent="0.35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</row>
    <row r="268" spans="2:256" x14ac:dyDescent="0.35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</row>
    <row r="269" spans="2:256" x14ac:dyDescent="0.35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</row>
    <row r="270" spans="2:256" x14ac:dyDescent="0.35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</row>
    <row r="271" spans="2:256" x14ac:dyDescent="0.35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</row>
    <row r="272" spans="2:256" x14ac:dyDescent="0.3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</row>
    <row r="273" spans="2:256" x14ac:dyDescent="0.3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</row>
    <row r="274" spans="2:256" x14ac:dyDescent="0.3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</row>
    <row r="275" spans="2:256" x14ac:dyDescent="0.35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</row>
    <row r="276" spans="2:256" x14ac:dyDescent="0.35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</row>
    <row r="277" spans="2:256" x14ac:dyDescent="0.35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</row>
    <row r="278" spans="2:256" x14ac:dyDescent="0.35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</row>
    <row r="279" spans="2:256" x14ac:dyDescent="0.35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</row>
    <row r="280" spans="2:256" x14ac:dyDescent="0.35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</row>
    <row r="281" spans="2:256" x14ac:dyDescent="0.35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</row>
    <row r="282" spans="2:256" x14ac:dyDescent="0.35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</row>
    <row r="283" spans="2:256" x14ac:dyDescent="0.35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</row>
    <row r="284" spans="2:256" x14ac:dyDescent="0.35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</row>
    <row r="285" spans="2:256" x14ac:dyDescent="0.35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</row>
    <row r="286" spans="2:256" x14ac:dyDescent="0.35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</row>
    <row r="287" spans="2:256" x14ac:dyDescent="0.35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</row>
    <row r="288" spans="2:256" x14ac:dyDescent="0.35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</row>
    <row r="289" spans="2:256" x14ac:dyDescent="0.35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</row>
    <row r="290" spans="2:256" x14ac:dyDescent="0.35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</row>
    <row r="291" spans="2:256" x14ac:dyDescent="0.35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</row>
    <row r="292" spans="2:256" x14ac:dyDescent="0.35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</row>
    <row r="293" spans="2:256" x14ac:dyDescent="0.35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</row>
    <row r="294" spans="2:256" x14ac:dyDescent="0.35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</row>
    <row r="295" spans="2:256" x14ac:dyDescent="0.35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</row>
    <row r="296" spans="2:256" x14ac:dyDescent="0.35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</row>
    <row r="297" spans="2:256" x14ac:dyDescent="0.35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</row>
    <row r="298" spans="2:256" x14ac:dyDescent="0.35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</row>
    <row r="299" spans="2:256" x14ac:dyDescent="0.35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</row>
    <row r="300" spans="2:256" x14ac:dyDescent="0.35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</row>
    <row r="301" spans="2:256" x14ac:dyDescent="0.35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</row>
    <row r="302" spans="2:256" x14ac:dyDescent="0.35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</row>
    <row r="303" spans="2:256" x14ac:dyDescent="0.35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</row>
    <row r="304" spans="2:256" x14ac:dyDescent="0.35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</row>
    <row r="305" spans="2:256" x14ac:dyDescent="0.35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</row>
    <row r="306" spans="2:256" x14ac:dyDescent="0.35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</row>
    <row r="307" spans="2:256" x14ac:dyDescent="0.35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</row>
    <row r="308" spans="2:256" x14ac:dyDescent="0.35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</row>
    <row r="309" spans="2:256" x14ac:dyDescent="0.35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</row>
    <row r="310" spans="2:256" x14ac:dyDescent="0.35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</row>
    <row r="311" spans="2:256" x14ac:dyDescent="0.35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</row>
    <row r="312" spans="2:256" x14ac:dyDescent="0.35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</row>
    <row r="313" spans="2:256" x14ac:dyDescent="0.35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</row>
    <row r="314" spans="2:256" x14ac:dyDescent="0.35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</row>
    <row r="315" spans="2:256" x14ac:dyDescent="0.35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</row>
    <row r="316" spans="2:256" x14ac:dyDescent="0.35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</row>
    <row r="317" spans="2:256" x14ac:dyDescent="0.35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</row>
    <row r="318" spans="2:256" x14ac:dyDescent="0.35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</row>
    <row r="319" spans="2:256" x14ac:dyDescent="0.35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</row>
    <row r="320" spans="2:256" x14ac:dyDescent="0.35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</row>
    <row r="321" spans="2:256" x14ac:dyDescent="0.35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</row>
    <row r="322" spans="2:256" x14ac:dyDescent="0.35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</row>
    <row r="323" spans="2:256" x14ac:dyDescent="0.35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</row>
    <row r="324" spans="2:256" x14ac:dyDescent="0.35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</row>
    <row r="325" spans="2:256" x14ac:dyDescent="0.35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</row>
    <row r="326" spans="2:256" x14ac:dyDescent="0.35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</row>
    <row r="327" spans="2:256" x14ac:dyDescent="0.35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</row>
    <row r="328" spans="2:256" x14ac:dyDescent="0.35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</row>
    <row r="329" spans="2:256" x14ac:dyDescent="0.35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</row>
    <row r="330" spans="2:256" x14ac:dyDescent="0.35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</row>
    <row r="331" spans="2:256" x14ac:dyDescent="0.35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</row>
    <row r="332" spans="2:256" x14ac:dyDescent="0.35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</row>
    <row r="333" spans="2:256" x14ac:dyDescent="0.35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</row>
    <row r="334" spans="2:256" x14ac:dyDescent="0.35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</row>
    <row r="335" spans="2:256" x14ac:dyDescent="0.35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</row>
    <row r="336" spans="2:256" x14ac:dyDescent="0.35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</row>
    <row r="337" spans="2:256" x14ac:dyDescent="0.35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</row>
    <row r="338" spans="2:256" x14ac:dyDescent="0.35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</row>
    <row r="339" spans="2:256" x14ac:dyDescent="0.35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</row>
    <row r="340" spans="2:256" x14ac:dyDescent="0.35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</row>
    <row r="341" spans="2:256" x14ac:dyDescent="0.35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</row>
    <row r="342" spans="2:256" x14ac:dyDescent="0.35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</row>
    <row r="343" spans="2:256" x14ac:dyDescent="0.35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</row>
    <row r="344" spans="2:256" x14ac:dyDescent="0.35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</row>
    <row r="345" spans="2:256" x14ac:dyDescent="0.35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</row>
    <row r="346" spans="2:256" x14ac:dyDescent="0.35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</row>
    <row r="347" spans="2:256" x14ac:dyDescent="0.35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</row>
    <row r="348" spans="2:256" x14ac:dyDescent="0.35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</row>
    <row r="349" spans="2:256" x14ac:dyDescent="0.35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</row>
    <row r="350" spans="2:256" x14ac:dyDescent="0.35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</row>
    <row r="351" spans="2:256" x14ac:dyDescent="0.35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</row>
    <row r="352" spans="2:256" x14ac:dyDescent="0.35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</row>
    <row r="353" spans="2:256" x14ac:dyDescent="0.35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</row>
    <row r="354" spans="2:256" x14ac:dyDescent="0.35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</row>
    <row r="355" spans="2:256" x14ac:dyDescent="0.35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</row>
    <row r="356" spans="2:256" x14ac:dyDescent="0.35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</row>
    <row r="357" spans="2:256" x14ac:dyDescent="0.35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</row>
    <row r="358" spans="2:256" x14ac:dyDescent="0.35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</row>
    <row r="359" spans="2:256" x14ac:dyDescent="0.35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</row>
    <row r="360" spans="2:256" x14ac:dyDescent="0.35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</row>
    <row r="361" spans="2:256" x14ac:dyDescent="0.35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</row>
    <row r="362" spans="2:256" x14ac:dyDescent="0.3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</row>
    <row r="363" spans="2:256" x14ac:dyDescent="0.3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</row>
    <row r="364" spans="2:256" x14ac:dyDescent="0.35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</row>
    <row r="365" spans="2:256" x14ac:dyDescent="0.35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</row>
    <row r="366" spans="2:256" x14ac:dyDescent="0.3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</row>
    <row r="367" spans="2:256" x14ac:dyDescent="0.35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</row>
    <row r="368" spans="2:256" x14ac:dyDescent="0.35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</row>
    <row r="369" spans="2:256" x14ac:dyDescent="0.35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</row>
    <row r="370" spans="2:256" x14ac:dyDescent="0.35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</row>
    <row r="371" spans="2:256" x14ac:dyDescent="0.35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</row>
    <row r="372" spans="2:256" x14ac:dyDescent="0.35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</row>
    <row r="373" spans="2:256" x14ac:dyDescent="0.35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</row>
    <row r="374" spans="2:256" x14ac:dyDescent="0.35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</row>
    <row r="375" spans="2:256" x14ac:dyDescent="0.35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</row>
    <row r="376" spans="2:256" x14ac:dyDescent="0.35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</row>
    <row r="377" spans="2:256" x14ac:dyDescent="0.35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</row>
    <row r="378" spans="2:256" x14ac:dyDescent="0.35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</row>
    <row r="379" spans="2:256" x14ac:dyDescent="0.35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</row>
    <row r="380" spans="2:256" x14ac:dyDescent="0.35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</row>
    <row r="381" spans="2:256" x14ac:dyDescent="0.35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</row>
    <row r="382" spans="2:256" x14ac:dyDescent="0.35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</row>
    <row r="383" spans="2:256" x14ac:dyDescent="0.35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</row>
    <row r="384" spans="2:256" x14ac:dyDescent="0.35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</row>
    <row r="385" spans="2:256" x14ac:dyDescent="0.35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</row>
    <row r="386" spans="2:256" x14ac:dyDescent="0.35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</row>
    <row r="387" spans="2:256" x14ac:dyDescent="0.35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</row>
    <row r="388" spans="2:256" x14ac:dyDescent="0.35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</row>
    <row r="389" spans="2:256" x14ac:dyDescent="0.35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</row>
    <row r="390" spans="2:256" x14ac:dyDescent="0.35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</row>
    <row r="391" spans="2:256" x14ac:dyDescent="0.35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</row>
    <row r="392" spans="2:256" x14ac:dyDescent="0.35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</row>
    <row r="393" spans="2:256" x14ac:dyDescent="0.35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</row>
    <row r="394" spans="2:256" x14ac:dyDescent="0.35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</row>
    <row r="395" spans="2:256" x14ac:dyDescent="0.35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</row>
    <row r="396" spans="2:256" x14ac:dyDescent="0.35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</row>
    <row r="397" spans="2:256" x14ac:dyDescent="0.35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</row>
    <row r="398" spans="2:256" x14ac:dyDescent="0.35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</row>
    <row r="399" spans="2:256" x14ac:dyDescent="0.35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</row>
    <row r="400" spans="2:256" x14ac:dyDescent="0.35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</row>
    <row r="401" spans="2:256" x14ac:dyDescent="0.35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</row>
    <row r="402" spans="2:256" x14ac:dyDescent="0.35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</row>
    <row r="403" spans="2:256" x14ac:dyDescent="0.35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</row>
    <row r="404" spans="2:256" x14ac:dyDescent="0.35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</row>
    <row r="405" spans="2:256" x14ac:dyDescent="0.35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</row>
    <row r="406" spans="2:256" x14ac:dyDescent="0.35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</row>
    <row r="407" spans="2:256" x14ac:dyDescent="0.35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</row>
    <row r="408" spans="2:256" x14ac:dyDescent="0.35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</row>
    <row r="409" spans="2:256" x14ac:dyDescent="0.35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</row>
    <row r="410" spans="2:256" x14ac:dyDescent="0.35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</row>
    <row r="411" spans="2:256" x14ac:dyDescent="0.35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</row>
    <row r="412" spans="2:256" x14ac:dyDescent="0.35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</row>
    <row r="413" spans="2:256" x14ac:dyDescent="0.35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</row>
    <row r="414" spans="2:256" x14ac:dyDescent="0.35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</row>
    <row r="415" spans="2:256" x14ac:dyDescent="0.35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</row>
    <row r="416" spans="2:256" x14ac:dyDescent="0.35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</row>
    <row r="417" spans="2:256" x14ac:dyDescent="0.35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</row>
    <row r="418" spans="2:256" x14ac:dyDescent="0.35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</row>
    <row r="419" spans="2:256" x14ac:dyDescent="0.35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</row>
    <row r="420" spans="2:256" x14ac:dyDescent="0.35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</row>
    <row r="421" spans="2:256" x14ac:dyDescent="0.35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</row>
    <row r="422" spans="2:256" x14ac:dyDescent="0.35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</row>
    <row r="423" spans="2:256" x14ac:dyDescent="0.35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</row>
    <row r="424" spans="2:256" x14ac:dyDescent="0.35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</row>
    <row r="425" spans="2:256" x14ac:dyDescent="0.35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</row>
    <row r="426" spans="2:256" x14ac:dyDescent="0.35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</row>
    <row r="427" spans="2:256" x14ac:dyDescent="0.35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</row>
    <row r="428" spans="2:256" x14ac:dyDescent="0.35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</row>
    <row r="429" spans="2:256" x14ac:dyDescent="0.35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</row>
    <row r="430" spans="2:256" x14ac:dyDescent="0.35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</row>
    <row r="431" spans="2:256" x14ac:dyDescent="0.35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</row>
    <row r="432" spans="2:256" x14ac:dyDescent="0.35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</row>
    <row r="433" spans="2:256" x14ac:dyDescent="0.35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</row>
    <row r="434" spans="2:256" x14ac:dyDescent="0.35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</row>
    <row r="435" spans="2:256" x14ac:dyDescent="0.35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</row>
    <row r="436" spans="2:256" x14ac:dyDescent="0.35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</row>
    <row r="437" spans="2:256" x14ac:dyDescent="0.35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</row>
    <row r="438" spans="2:256" x14ac:dyDescent="0.35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</row>
    <row r="439" spans="2:256" x14ac:dyDescent="0.35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</row>
    <row r="440" spans="2:256" x14ac:dyDescent="0.35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</row>
    <row r="441" spans="2:256" x14ac:dyDescent="0.35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</row>
    <row r="442" spans="2:256" x14ac:dyDescent="0.35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</row>
    <row r="443" spans="2:256" x14ac:dyDescent="0.35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</row>
    <row r="444" spans="2:256" x14ac:dyDescent="0.35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</row>
    <row r="445" spans="2:256" x14ac:dyDescent="0.35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</row>
    <row r="446" spans="2:256" x14ac:dyDescent="0.35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</row>
    <row r="447" spans="2:256" x14ac:dyDescent="0.35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</row>
    <row r="448" spans="2:256" x14ac:dyDescent="0.35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</row>
    <row r="449" spans="2:256" x14ac:dyDescent="0.35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</row>
    <row r="450" spans="2:256" x14ac:dyDescent="0.3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</row>
    <row r="451" spans="2:256" x14ac:dyDescent="0.3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</row>
    <row r="452" spans="2:256" x14ac:dyDescent="0.3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</row>
    <row r="453" spans="2:256" x14ac:dyDescent="0.3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</row>
    <row r="454" spans="2:256" x14ac:dyDescent="0.3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</row>
    <row r="455" spans="2:256" x14ac:dyDescent="0.3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</row>
    <row r="456" spans="2:256" x14ac:dyDescent="0.3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</row>
    <row r="457" spans="2:256" x14ac:dyDescent="0.3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</row>
    <row r="458" spans="2:256" x14ac:dyDescent="0.3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</row>
    <row r="459" spans="2:256" x14ac:dyDescent="0.3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</row>
    <row r="460" spans="2:256" x14ac:dyDescent="0.3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</row>
    <row r="461" spans="2:256" x14ac:dyDescent="0.3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</row>
    <row r="462" spans="2:256" x14ac:dyDescent="0.3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</row>
    <row r="463" spans="2:256" x14ac:dyDescent="0.3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</row>
    <row r="464" spans="2:256" x14ac:dyDescent="0.3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</row>
    <row r="465" spans="2:256" x14ac:dyDescent="0.3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</row>
    <row r="466" spans="2:256" x14ac:dyDescent="0.3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</row>
    <row r="467" spans="2:256" x14ac:dyDescent="0.3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</row>
    <row r="468" spans="2:256" x14ac:dyDescent="0.3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</row>
    <row r="469" spans="2:256" x14ac:dyDescent="0.3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</row>
    <row r="470" spans="2:256" x14ac:dyDescent="0.3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</row>
    <row r="471" spans="2:256" x14ac:dyDescent="0.3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</row>
    <row r="472" spans="2:256" x14ac:dyDescent="0.3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</row>
    <row r="473" spans="2:256" x14ac:dyDescent="0.3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</row>
    <row r="474" spans="2:256" x14ac:dyDescent="0.3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</row>
    <row r="475" spans="2:256" x14ac:dyDescent="0.3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</row>
    <row r="476" spans="2:256" x14ac:dyDescent="0.3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</row>
    <row r="477" spans="2:256" x14ac:dyDescent="0.3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</row>
    <row r="478" spans="2:256" x14ac:dyDescent="0.3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</row>
    <row r="479" spans="2:256" x14ac:dyDescent="0.3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</row>
    <row r="480" spans="2:256" x14ac:dyDescent="0.3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</row>
    <row r="481" spans="2:256" x14ac:dyDescent="0.3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</row>
    <row r="482" spans="2:256" x14ac:dyDescent="0.3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</row>
    <row r="483" spans="2:256" x14ac:dyDescent="0.3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</row>
    <row r="484" spans="2:256" x14ac:dyDescent="0.3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</row>
    <row r="485" spans="2:256" x14ac:dyDescent="0.3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</row>
    <row r="486" spans="2:256" x14ac:dyDescent="0.3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</row>
    <row r="487" spans="2:256" x14ac:dyDescent="0.3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</row>
    <row r="488" spans="2:256" x14ac:dyDescent="0.3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</row>
    <row r="489" spans="2:256" x14ac:dyDescent="0.3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</row>
    <row r="490" spans="2:256" x14ac:dyDescent="0.3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</row>
    <row r="491" spans="2:256" x14ac:dyDescent="0.3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</row>
    <row r="492" spans="2:256" x14ac:dyDescent="0.3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</row>
    <row r="493" spans="2:256" x14ac:dyDescent="0.3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</row>
    <row r="494" spans="2:256" x14ac:dyDescent="0.3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</row>
    <row r="495" spans="2:256" x14ac:dyDescent="0.3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</row>
    <row r="496" spans="2:256" x14ac:dyDescent="0.3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</row>
    <row r="497" spans="2:256" x14ac:dyDescent="0.3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</row>
    <row r="498" spans="2:256" x14ac:dyDescent="0.3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</row>
    <row r="499" spans="2:256" x14ac:dyDescent="0.3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</row>
    <row r="500" spans="2:256" x14ac:dyDescent="0.3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</row>
    <row r="501" spans="2:256" x14ac:dyDescent="0.3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</row>
    <row r="502" spans="2:256" x14ac:dyDescent="0.3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</row>
    <row r="503" spans="2:256" x14ac:dyDescent="0.3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</row>
    <row r="504" spans="2:256" x14ac:dyDescent="0.3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</row>
    <row r="505" spans="2:256" x14ac:dyDescent="0.3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</row>
    <row r="506" spans="2:256" x14ac:dyDescent="0.3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</row>
    <row r="507" spans="2:256" x14ac:dyDescent="0.3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</row>
    <row r="508" spans="2:256" x14ac:dyDescent="0.3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</row>
    <row r="509" spans="2:256" x14ac:dyDescent="0.3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</row>
    <row r="510" spans="2:256" x14ac:dyDescent="0.3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</row>
    <row r="511" spans="2:256" x14ac:dyDescent="0.3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</row>
    <row r="512" spans="2:256" x14ac:dyDescent="0.3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</row>
    <row r="513" spans="2:256" x14ac:dyDescent="0.3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</row>
    <row r="514" spans="2:256" x14ac:dyDescent="0.3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</row>
    <row r="515" spans="2:256" x14ac:dyDescent="0.3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</row>
    <row r="516" spans="2:256" x14ac:dyDescent="0.3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</row>
    <row r="517" spans="2:256" x14ac:dyDescent="0.3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</row>
    <row r="518" spans="2:256" x14ac:dyDescent="0.3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</row>
    <row r="519" spans="2:256" x14ac:dyDescent="0.3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</row>
    <row r="520" spans="2:256" x14ac:dyDescent="0.3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</row>
    <row r="521" spans="2:256" x14ac:dyDescent="0.3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</row>
    <row r="522" spans="2:256" x14ac:dyDescent="0.3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</row>
    <row r="523" spans="2:256" x14ac:dyDescent="0.3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</row>
    <row r="524" spans="2:256" x14ac:dyDescent="0.3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</row>
    <row r="525" spans="2:256" x14ac:dyDescent="0.3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</row>
    <row r="526" spans="2:256" x14ac:dyDescent="0.3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</row>
    <row r="527" spans="2:256" x14ac:dyDescent="0.3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</row>
    <row r="528" spans="2:256" x14ac:dyDescent="0.3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</row>
    <row r="529" spans="2:256" x14ac:dyDescent="0.3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</row>
    <row r="530" spans="2:256" x14ac:dyDescent="0.3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</row>
    <row r="531" spans="2:256" x14ac:dyDescent="0.3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</row>
    <row r="532" spans="2:256" x14ac:dyDescent="0.3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</row>
    <row r="533" spans="2:256" x14ac:dyDescent="0.3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</row>
    <row r="534" spans="2:256" x14ac:dyDescent="0.3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</row>
    <row r="535" spans="2:256" x14ac:dyDescent="0.3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</row>
    <row r="536" spans="2:256" x14ac:dyDescent="0.3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</row>
    <row r="537" spans="2:256" x14ac:dyDescent="0.3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</row>
    <row r="538" spans="2:256" x14ac:dyDescent="0.3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</row>
    <row r="539" spans="2:256" x14ac:dyDescent="0.3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</row>
    <row r="540" spans="2:256" x14ac:dyDescent="0.3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</row>
    <row r="541" spans="2:256" x14ac:dyDescent="0.3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</row>
    <row r="542" spans="2:256" x14ac:dyDescent="0.3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</row>
    <row r="543" spans="2:256" x14ac:dyDescent="0.3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</row>
    <row r="544" spans="2:256" x14ac:dyDescent="0.3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</row>
    <row r="545" spans="2:256" x14ac:dyDescent="0.3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</row>
    <row r="546" spans="2:256" x14ac:dyDescent="0.3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</row>
    <row r="547" spans="2:256" x14ac:dyDescent="0.3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</row>
    <row r="548" spans="2:256" x14ac:dyDescent="0.3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</row>
    <row r="549" spans="2:256" x14ac:dyDescent="0.3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</row>
    <row r="550" spans="2:256" x14ac:dyDescent="0.3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</row>
    <row r="551" spans="2:256" x14ac:dyDescent="0.3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</row>
    <row r="552" spans="2:256" x14ac:dyDescent="0.3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</row>
    <row r="553" spans="2:256" x14ac:dyDescent="0.3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</row>
    <row r="554" spans="2:256" x14ac:dyDescent="0.3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</row>
    <row r="555" spans="2:256" x14ac:dyDescent="0.3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</row>
    <row r="556" spans="2:256" x14ac:dyDescent="0.3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</row>
    <row r="557" spans="2:256" x14ac:dyDescent="0.3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</row>
    <row r="558" spans="2:256" x14ac:dyDescent="0.3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</row>
    <row r="559" spans="2:256" x14ac:dyDescent="0.3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</row>
    <row r="560" spans="2:256" x14ac:dyDescent="0.3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</row>
    <row r="561" spans="2:256" x14ac:dyDescent="0.3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</row>
    <row r="562" spans="2:256" x14ac:dyDescent="0.3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</row>
    <row r="563" spans="2:256" x14ac:dyDescent="0.3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</row>
    <row r="564" spans="2:256" x14ac:dyDescent="0.3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</row>
    <row r="565" spans="2:256" x14ac:dyDescent="0.3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</row>
    <row r="566" spans="2:256" x14ac:dyDescent="0.3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</row>
    <row r="567" spans="2:256" x14ac:dyDescent="0.3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</row>
    <row r="568" spans="2:256" x14ac:dyDescent="0.3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</row>
    <row r="569" spans="2:256" x14ac:dyDescent="0.3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</row>
    <row r="570" spans="2:256" x14ac:dyDescent="0.3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</row>
    <row r="571" spans="2:256" x14ac:dyDescent="0.3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</row>
    <row r="572" spans="2:256" x14ac:dyDescent="0.3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</row>
    <row r="573" spans="2:256" x14ac:dyDescent="0.3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</row>
    <row r="574" spans="2:256" x14ac:dyDescent="0.3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</row>
    <row r="575" spans="2:256" x14ac:dyDescent="0.3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</row>
    <row r="576" spans="2:256" x14ac:dyDescent="0.3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</row>
    <row r="577" spans="2:256" x14ac:dyDescent="0.3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</row>
    <row r="578" spans="2:256" x14ac:dyDescent="0.3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</row>
    <row r="579" spans="2:256" x14ac:dyDescent="0.3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</row>
    <row r="580" spans="2:256" x14ac:dyDescent="0.3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</row>
    <row r="581" spans="2:256" x14ac:dyDescent="0.3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</row>
    <row r="582" spans="2:256" x14ac:dyDescent="0.3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</row>
    <row r="583" spans="2:256" x14ac:dyDescent="0.3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</row>
    <row r="584" spans="2:256" x14ac:dyDescent="0.3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</row>
    <row r="585" spans="2:256" x14ac:dyDescent="0.3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</row>
    <row r="586" spans="2:256" x14ac:dyDescent="0.3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</row>
    <row r="587" spans="2:256" x14ac:dyDescent="0.3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</row>
    <row r="588" spans="2:256" x14ac:dyDescent="0.3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</row>
    <row r="589" spans="2:256" x14ac:dyDescent="0.3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</row>
    <row r="590" spans="2:256" x14ac:dyDescent="0.3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</row>
    <row r="591" spans="2:256" x14ac:dyDescent="0.3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</row>
    <row r="592" spans="2:256" x14ac:dyDescent="0.3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</row>
    <row r="593" spans="2:256" x14ac:dyDescent="0.3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</row>
    <row r="594" spans="2:256" x14ac:dyDescent="0.3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</row>
    <row r="595" spans="2:256" x14ac:dyDescent="0.3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</row>
    <row r="596" spans="2:256" x14ac:dyDescent="0.3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</row>
    <row r="597" spans="2:256" x14ac:dyDescent="0.3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</row>
    <row r="598" spans="2:256" x14ac:dyDescent="0.3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</row>
    <row r="599" spans="2:256" x14ac:dyDescent="0.3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</row>
    <row r="600" spans="2:256" x14ac:dyDescent="0.3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</row>
    <row r="601" spans="2:256" x14ac:dyDescent="0.3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</row>
    <row r="602" spans="2:256" x14ac:dyDescent="0.3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</row>
    <row r="603" spans="2:256" x14ac:dyDescent="0.3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</row>
    <row r="604" spans="2:256" x14ac:dyDescent="0.3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</row>
    <row r="605" spans="2:256" x14ac:dyDescent="0.3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</row>
    <row r="606" spans="2:256" x14ac:dyDescent="0.3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</row>
    <row r="607" spans="2:256" x14ac:dyDescent="0.3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</row>
    <row r="608" spans="2:256" x14ac:dyDescent="0.3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</row>
    <row r="609" spans="2:256" x14ac:dyDescent="0.3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</row>
    <row r="610" spans="2:256" x14ac:dyDescent="0.3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</row>
    <row r="611" spans="2:256" x14ac:dyDescent="0.3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</row>
    <row r="612" spans="2:256" x14ac:dyDescent="0.3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</row>
    <row r="613" spans="2:256" x14ac:dyDescent="0.3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</row>
    <row r="614" spans="2:256" x14ac:dyDescent="0.3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</row>
    <row r="615" spans="2:256" x14ac:dyDescent="0.3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</row>
    <row r="616" spans="2:256" x14ac:dyDescent="0.3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</row>
    <row r="617" spans="2:256" x14ac:dyDescent="0.3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</row>
    <row r="618" spans="2:256" x14ac:dyDescent="0.3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</row>
    <row r="619" spans="2:256" x14ac:dyDescent="0.3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</row>
    <row r="620" spans="2:256" x14ac:dyDescent="0.3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</row>
    <row r="621" spans="2:256" x14ac:dyDescent="0.3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</row>
    <row r="622" spans="2:256" x14ac:dyDescent="0.3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</row>
    <row r="623" spans="2:256" x14ac:dyDescent="0.3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</row>
    <row r="624" spans="2:256" x14ac:dyDescent="0.3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</row>
    <row r="625" spans="2:256" x14ac:dyDescent="0.3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</row>
    <row r="626" spans="2:256" x14ac:dyDescent="0.3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</row>
    <row r="627" spans="2:256" x14ac:dyDescent="0.3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</row>
    <row r="628" spans="2:256" x14ac:dyDescent="0.3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</row>
    <row r="629" spans="2:256" x14ac:dyDescent="0.3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</row>
    <row r="630" spans="2:256" x14ac:dyDescent="0.3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</row>
    <row r="631" spans="2:256" x14ac:dyDescent="0.3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</row>
    <row r="632" spans="2:256" x14ac:dyDescent="0.3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</row>
    <row r="633" spans="2:256" x14ac:dyDescent="0.3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</row>
    <row r="634" spans="2:256" x14ac:dyDescent="0.3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</row>
    <row r="635" spans="2:256" x14ac:dyDescent="0.3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</row>
    <row r="636" spans="2:256" x14ac:dyDescent="0.3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</row>
    <row r="637" spans="2:256" x14ac:dyDescent="0.3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</row>
    <row r="638" spans="2:256" x14ac:dyDescent="0.3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</row>
    <row r="639" spans="2:256" x14ac:dyDescent="0.3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</row>
    <row r="640" spans="2:256" x14ac:dyDescent="0.3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</row>
    <row r="641" spans="2:256" x14ac:dyDescent="0.3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</row>
    <row r="642" spans="2:256" x14ac:dyDescent="0.3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</row>
    <row r="643" spans="2:256" x14ac:dyDescent="0.3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</row>
    <row r="644" spans="2:256" x14ac:dyDescent="0.3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</row>
    <row r="645" spans="2:256" x14ac:dyDescent="0.3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</row>
    <row r="646" spans="2:256" x14ac:dyDescent="0.3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</row>
    <row r="647" spans="2:256" x14ac:dyDescent="0.3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</row>
    <row r="648" spans="2:256" x14ac:dyDescent="0.3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</row>
    <row r="649" spans="2:256" x14ac:dyDescent="0.3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</row>
    <row r="650" spans="2:256" x14ac:dyDescent="0.3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</row>
    <row r="651" spans="2:256" x14ac:dyDescent="0.3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</row>
    <row r="652" spans="2:256" x14ac:dyDescent="0.3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</row>
    <row r="653" spans="2:256" x14ac:dyDescent="0.3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</row>
    <row r="654" spans="2:256" x14ac:dyDescent="0.3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</row>
    <row r="655" spans="2:256" x14ac:dyDescent="0.3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</row>
    <row r="656" spans="2:256" x14ac:dyDescent="0.3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</row>
    <row r="657" spans="2:256" x14ac:dyDescent="0.3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</row>
    <row r="658" spans="2:256" x14ac:dyDescent="0.3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</row>
    <row r="659" spans="2:256" x14ac:dyDescent="0.3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</row>
    <row r="660" spans="2:256" x14ac:dyDescent="0.3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</row>
    <row r="661" spans="2:256" x14ac:dyDescent="0.3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</row>
    <row r="662" spans="2:256" x14ac:dyDescent="0.3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</row>
    <row r="663" spans="2:256" x14ac:dyDescent="0.3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</row>
    <row r="664" spans="2:256" x14ac:dyDescent="0.3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</row>
    <row r="665" spans="2:256" x14ac:dyDescent="0.3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</row>
    <row r="666" spans="2:256" x14ac:dyDescent="0.3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</row>
    <row r="667" spans="2:256" x14ac:dyDescent="0.3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</row>
    <row r="668" spans="2:256" x14ac:dyDescent="0.3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</row>
    <row r="669" spans="2:256" x14ac:dyDescent="0.3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</row>
    <row r="670" spans="2:256" x14ac:dyDescent="0.3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</row>
    <row r="671" spans="2:256" x14ac:dyDescent="0.3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</row>
    <row r="672" spans="2:256" x14ac:dyDescent="0.3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</row>
    <row r="673" spans="2:256" x14ac:dyDescent="0.3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</row>
    <row r="674" spans="2:256" x14ac:dyDescent="0.3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</row>
    <row r="675" spans="2:256" x14ac:dyDescent="0.3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</row>
    <row r="676" spans="2:256" x14ac:dyDescent="0.3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</row>
    <row r="677" spans="2:256" x14ac:dyDescent="0.3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</row>
    <row r="678" spans="2:256" x14ac:dyDescent="0.3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</row>
    <row r="679" spans="2:256" x14ac:dyDescent="0.3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</row>
    <row r="680" spans="2:256" x14ac:dyDescent="0.3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</row>
    <row r="681" spans="2:256" x14ac:dyDescent="0.3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</row>
    <row r="682" spans="2:256" x14ac:dyDescent="0.3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</row>
    <row r="683" spans="2:256" x14ac:dyDescent="0.3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</row>
    <row r="684" spans="2:256" x14ac:dyDescent="0.3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</row>
    <row r="685" spans="2:256" x14ac:dyDescent="0.3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</row>
    <row r="686" spans="2:256" x14ac:dyDescent="0.3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</row>
    <row r="687" spans="2:256" x14ac:dyDescent="0.3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</row>
    <row r="688" spans="2:256" x14ac:dyDescent="0.3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</row>
    <row r="689" spans="2:256" x14ac:dyDescent="0.3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</row>
    <row r="690" spans="2:256" x14ac:dyDescent="0.3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</row>
    <row r="691" spans="2:256" x14ac:dyDescent="0.3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</row>
    <row r="692" spans="2:256" x14ac:dyDescent="0.3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</row>
    <row r="693" spans="2:256" x14ac:dyDescent="0.3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</row>
    <row r="694" spans="2:256" x14ac:dyDescent="0.3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</row>
    <row r="695" spans="2:256" x14ac:dyDescent="0.3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</row>
    <row r="696" spans="2:256" x14ac:dyDescent="0.3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</row>
    <row r="697" spans="2:256" x14ac:dyDescent="0.3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</row>
    <row r="698" spans="2:256" x14ac:dyDescent="0.3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</row>
    <row r="699" spans="2:256" x14ac:dyDescent="0.3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</row>
    <row r="700" spans="2:256" x14ac:dyDescent="0.3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</row>
    <row r="701" spans="2:256" x14ac:dyDescent="0.3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</row>
    <row r="702" spans="2:256" x14ac:dyDescent="0.3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</row>
    <row r="703" spans="2:256" x14ac:dyDescent="0.3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</row>
    <row r="704" spans="2:256" x14ac:dyDescent="0.3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</row>
    <row r="705" spans="2:256" x14ac:dyDescent="0.3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</row>
    <row r="706" spans="2:256" x14ac:dyDescent="0.3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</row>
    <row r="707" spans="2:256" x14ac:dyDescent="0.3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</row>
    <row r="708" spans="2:256" x14ac:dyDescent="0.3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</row>
    <row r="709" spans="2:256" x14ac:dyDescent="0.3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</row>
    <row r="710" spans="2:256" x14ac:dyDescent="0.3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</row>
    <row r="711" spans="2:256" x14ac:dyDescent="0.3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</row>
    <row r="712" spans="2:256" x14ac:dyDescent="0.3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</row>
    <row r="713" spans="2:256" x14ac:dyDescent="0.3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</row>
    <row r="714" spans="2:256" x14ac:dyDescent="0.3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</row>
    <row r="715" spans="2:256" x14ac:dyDescent="0.3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</row>
    <row r="716" spans="2:256" x14ac:dyDescent="0.3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</row>
    <row r="717" spans="2:256" x14ac:dyDescent="0.3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</row>
    <row r="718" spans="2:256" x14ac:dyDescent="0.3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</row>
    <row r="719" spans="2:256" x14ac:dyDescent="0.3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</row>
    <row r="720" spans="2:256" x14ac:dyDescent="0.3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</row>
    <row r="721" spans="2:256" x14ac:dyDescent="0.3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</row>
    <row r="722" spans="2:256" x14ac:dyDescent="0.3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</row>
    <row r="723" spans="2:256" x14ac:dyDescent="0.3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</row>
    <row r="724" spans="2:256" x14ac:dyDescent="0.3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</row>
    <row r="725" spans="2:256" x14ac:dyDescent="0.3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</row>
    <row r="726" spans="2:256" x14ac:dyDescent="0.3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</row>
    <row r="727" spans="2:256" x14ac:dyDescent="0.3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</row>
    <row r="728" spans="2:256" x14ac:dyDescent="0.3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</row>
    <row r="729" spans="2:256" x14ac:dyDescent="0.3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</row>
    <row r="730" spans="2:256" x14ac:dyDescent="0.3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</row>
    <row r="731" spans="2:256" x14ac:dyDescent="0.3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</row>
    <row r="732" spans="2:256" x14ac:dyDescent="0.3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</row>
    <row r="733" spans="2:256" x14ac:dyDescent="0.3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</row>
    <row r="734" spans="2:256" x14ac:dyDescent="0.3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</row>
    <row r="735" spans="2:256" x14ac:dyDescent="0.3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</row>
    <row r="736" spans="2:256" x14ac:dyDescent="0.3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</row>
    <row r="737" spans="2:256" x14ac:dyDescent="0.3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</row>
    <row r="738" spans="2:256" x14ac:dyDescent="0.3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</row>
    <row r="739" spans="2:256" x14ac:dyDescent="0.3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</row>
    <row r="740" spans="2:256" x14ac:dyDescent="0.3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</row>
    <row r="741" spans="2:256" x14ac:dyDescent="0.3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</row>
    <row r="742" spans="2:256" x14ac:dyDescent="0.3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</row>
    <row r="743" spans="2:256" x14ac:dyDescent="0.3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</row>
    <row r="744" spans="2:256" x14ac:dyDescent="0.3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</row>
    <row r="745" spans="2:256" x14ac:dyDescent="0.3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</row>
    <row r="746" spans="2:256" x14ac:dyDescent="0.3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</row>
    <row r="747" spans="2:256" x14ac:dyDescent="0.3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</row>
    <row r="748" spans="2:256" x14ac:dyDescent="0.3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</row>
    <row r="749" spans="2:256" x14ac:dyDescent="0.3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</row>
    <row r="750" spans="2:256" x14ac:dyDescent="0.3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</row>
    <row r="751" spans="2:256" x14ac:dyDescent="0.3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</row>
    <row r="752" spans="2:256" x14ac:dyDescent="0.3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</row>
    <row r="753" spans="2:256" x14ac:dyDescent="0.3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</row>
    <row r="754" spans="2:256" x14ac:dyDescent="0.3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</row>
    <row r="755" spans="2:256" x14ac:dyDescent="0.3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</row>
    <row r="756" spans="2:256" x14ac:dyDescent="0.3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</row>
    <row r="757" spans="2:256" x14ac:dyDescent="0.3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</row>
    <row r="758" spans="2:256" x14ac:dyDescent="0.3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</row>
    <row r="759" spans="2:256" x14ac:dyDescent="0.3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</row>
    <row r="760" spans="2:256" x14ac:dyDescent="0.3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</row>
    <row r="761" spans="2:256" x14ac:dyDescent="0.3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</row>
    <row r="762" spans="2:256" x14ac:dyDescent="0.3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</row>
    <row r="763" spans="2:256" x14ac:dyDescent="0.3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</row>
    <row r="764" spans="2:256" x14ac:dyDescent="0.3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</row>
    <row r="765" spans="2:256" x14ac:dyDescent="0.3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</row>
    <row r="766" spans="2:256" x14ac:dyDescent="0.3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</row>
    <row r="767" spans="2:256" x14ac:dyDescent="0.3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</row>
    <row r="768" spans="2:256" x14ac:dyDescent="0.3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</row>
    <row r="769" spans="2:256" x14ac:dyDescent="0.3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</row>
    <row r="770" spans="2:256" x14ac:dyDescent="0.3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</row>
    <row r="771" spans="2:256" x14ac:dyDescent="0.3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</row>
    <row r="772" spans="2:256" x14ac:dyDescent="0.3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</row>
    <row r="773" spans="2:256" x14ac:dyDescent="0.3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</row>
    <row r="774" spans="2:256" x14ac:dyDescent="0.3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</row>
    <row r="775" spans="2:256" x14ac:dyDescent="0.3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</row>
    <row r="776" spans="2:256" x14ac:dyDescent="0.3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</row>
    <row r="777" spans="2:256" x14ac:dyDescent="0.3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</row>
    <row r="778" spans="2:256" x14ac:dyDescent="0.3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</row>
    <row r="779" spans="2:256" x14ac:dyDescent="0.3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</row>
    <row r="780" spans="2:256" x14ac:dyDescent="0.3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</row>
    <row r="781" spans="2:256" x14ac:dyDescent="0.3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</row>
    <row r="782" spans="2:256" x14ac:dyDescent="0.3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</row>
    <row r="783" spans="2:256" x14ac:dyDescent="0.3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</row>
    <row r="784" spans="2:256" x14ac:dyDescent="0.3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</row>
    <row r="785" spans="2:256" x14ac:dyDescent="0.3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</row>
    <row r="786" spans="2:256" x14ac:dyDescent="0.3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</row>
    <row r="787" spans="2:256" x14ac:dyDescent="0.3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</row>
    <row r="788" spans="2:256" x14ac:dyDescent="0.3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</row>
    <row r="789" spans="2:256" x14ac:dyDescent="0.3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</row>
    <row r="790" spans="2:256" x14ac:dyDescent="0.3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</row>
    <row r="791" spans="2:256" x14ac:dyDescent="0.3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</row>
    <row r="792" spans="2:256" x14ac:dyDescent="0.3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</row>
    <row r="793" spans="2:256" x14ac:dyDescent="0.3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</row>
    <row r="794" spans="2:256" x14ac:dyDescent="0.3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</row>
    <row r="795" spans="2:256" x14ac:dyDescent="0.3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</row>
    <row r="796" spans="2:256" x14ac:dyDescent="0.3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</row>
    <row r="797" spans="2:256" x14ac:dyDescent="0.3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</row>
    <row r="798" spans="2:256" x14ac:dyDescent="0.3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</row>
    <row r="799" spans="2:256" x14ac:dyDescent="0.3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</row>
    <row r="800" spans="2:256" x14ac:dyDescent="0.3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</row>
    <row r="801" spans="2:256" x14ac:dyDescent="0.3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</row>
    <row r="802" spans="2:256" x14ac:dyDescent="0.3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</row>
    <row r="803" spans="2:256" x14ac:dyDescent="0.3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</row>
    <row r="804" spans="2:256" x14ac:dyDescent="0.3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</row>
    <row r="805" spans="2:256" x14ac:dyDescent="0.3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</row>
    <row r="806" spans="2:256" x14ac:dyDescent="0.3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</row>
    <row r="807" spans="2:256" x14ac:dyDescent="0.3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</row>
    <row r="808" spans="2:256" x14ac:dyDescent="0.3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</row>
    <row r="809" spans="2:256" x14ac:dyDescent="0.3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</row>
    <row r="810" spans="2:256" x14ac:dyDescent="0.3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</row>
    <row r="811" spans="2:256" x14ac:dyDescent="0.3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</row>
    <row r="812" spans="2:256" x14ac:dyDescent="0.3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</row>
    <row r="813" spans="2:256" x14ac:dyDescent="0.3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</row>
    <row r="814" spans="2:256" x14ac:dyDescent="0.3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</row>
    <row r="815" spans="2:256" x14ac:dyDescent="0.3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</row>
    <row r="816" spans="2:256" x14ac:dyDescent="0.3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</row>
    <row r="817" spans="2:256" x14ac:dyDescent="0.3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</row>
    <row r="818" spans="2:256" x14ac:dyDescent="0.3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</row>
    <row r="819" spans="2:256" x14ac:dyDescent="0.3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</row>
    <row r="820" spans="2:256" x14ac:dyDescent="0.3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</row>
    <row r="821" spans="2:256" x14ac:dyDescent="0.3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</row>
    <row r="822" spans="2:256" x14ac:dyDescent="0.3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</row>
    <row r="823" spans="2:256" x14ac:dyDescent="0.3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</row>
    <row r="824" spans="2:256" x14ac:dyDescent="0.3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</row>
    <row r="825" spans="2:256" x14ac:dyDescent="0.3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</row>
    <row r="826" spans="2:256" x14ac:dyDescent="0.3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</row>
    <row r="827" spans="2:256" x14ac:dyDescent="0.3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</row>
    <row r="828" spans="2:256" x14ac:dyDescent="0.3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</row>
    <row r="829" spans="2:256" x14ac:dyDescent="0.3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</row>
    <row r="830" spans="2:256" x14ac:dyDescent="0.3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</row>
    <row r="831" spans="2:256" x14ac:dyDescent="0.3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</row>
    <row r="832" spans="2:256" x14ac:dyDescent="0.3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</row>
    <row r="833" spans="2:256" x14ac:dyDescent="0.3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</row>
    <row r="834" spans="2:256" x14ac:dyDescent="0.3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</row>
    <row r="835" spans="2:256" x14ac:dyDescent="0.3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</row>
    <row r="836" spans="2:256" x14ac:dyDescent="0.3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</row>
    <row r="837" spans="2:256" x14ac:dyDescent="0.3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</row>
    <row r="838" spans="2:256" x14ac:dyDescent="0.3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</row>
    <row r="839" spans="2:256" x14ac:dyDescent="0.3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</row>
    <row r="840" spans="2:256" x14ac:dyDescent="0.3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</row>
    <row r="841" spans="2:256" x14ac:dyDescent="0.3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</row>
    <row r="842" spans="2:256" x14ac:dyDescent="0.3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</row>
    <row r="843" spans="2:256" x14ac:dyDescent="0.3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</row>
    <row r="844" spans="2:256" x14ac:dyDescent="0.3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</row>
    <row r="845" spans="2:256" x14ac:dyDescent="0.3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</row>
    <row r="846" spans="2:256" x14ac:dyDescent="0.3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</row>
    <row r="847" spans="2:256" x14ac:dyDescent="0.3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</row>
    <row r="848" spans="2:256" x14ac:dyDescent="0.3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</row>
    <row r="849" spans="2:256" x14ac:dyDescent="0.3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</row>
    <row r="850" spans="2:256" x14ac:dyDescent="0.3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</row>
    <row r="851" spans="2:256" x14ac:dyDescent="0.3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</row>
    <row r="852" spans="2:256" x14ac:dyDescent="0.3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</row>
    <row r="853" spans="2:256" x14ac:dyDescent="0.3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</row>
    <row r="854" spans="2:256" x14ac:dyDescent="0.3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</row>
    <row r="855" spans="2:256" x14ac:dyDescent="0.3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</row>
    <row r="856" spans="2:256" x14ac:dyDescent="0.3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</row>
    <row r="857" spans="2:256" x14ac:dyDescent="0.3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</row>
    <row r="858" spans="2:256" x14ac:dyDescent="0.3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</row>
    <row r="859" spans="2:256" x14ac:dyDescent="0.3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</row>
    <row r="860" spans="2:256" x14ac:dyDescent="0.3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</row>
    <row r="861" spans="2:256" x14ac:dyDescent="0.3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</row>
    <row r="862" spans="2:256" x14ac:dyDescent="0.3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</row>
    <row r="863" spans="2:256" x14ac:dyDescent="0.3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</row>
    <row r="864" spans="2:256" x14ac:dyDescent="0.3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</row>
    <row r="865" spans="2:256" x14ac:dyDescent="0.3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</row>
    <row r="866" spans="2:256" x14ac:dyDescent="0.3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</row>
    <row r="867" spans="2:256" x14ac:dyDescent="0.3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</row>
    <row r="868" spans="2:256" x14ac:dyDescent="0.3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</row>
    <row r="869" spans="2:256" x14ac:dyDescent="0.3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</row>
    <row r="870" spans="2:256" x14ac:dyDescent="0.3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</row>
    <row r="871" spans="2:256" x14ac:dyDescent="0.3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</row>
    <row r="872" spans="2:256" x14ac:dyDescent="0.3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</row>
    <row r="873" spans="2:256" x14ac:dyDescent="0.3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</row>
    <row r="874" spans="2:256" x14ac:dyDescent="0.3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</row>
    <row r="875" spans="2:256" x14ac:dyDescent="0.3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</row>
    <row r="876" spans="2:256" x14ac:dyDescent="0.3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</row>
    <row r="877" spans="2:256" x14ac:dyDescent="0.3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</row>
    <row r="878" spans="2:256" x14ac:dyDescent="0.3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</row>
    <row r="879" spans="2:256" x14ac:dyDescent="0.3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</row>
    <row r="880" spans="2:256" x14ac:dyDescent="0.3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</row>
    <row r="881" spans="2:256" x14ac:dyDescent="0.3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</row>
    <row r="882" spans="2:256" x14ac:dyDescent="0.3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</row>
    <row r="883" spans="2:256" x14ac:dyDescent="0.3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</row>
    <row r="884" spans="2:256" x14ac:dyDescent="0.3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</row>
    <row r="885" spans="2:256" x14ac:dyDescent="0.3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</row>
    <row r="886" spans="2:256" x14ac:dyDescent="0.3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</row>
    <row r="887" spans="2:256" x14ac:dyDescent="0.3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</row>
    <row r="888" spans="2:256" x14ac:dyDescent="0.3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</row>
    <row r="889" spans="2:256" x14ac:dyDescent="0.3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</row>
    <row r="890" spans="2:256" x14ac:dyDescent="0.3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</row>
    <row r="891" spans="2:256" x14ac:dyDescent="0.3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</row>
    <row r="892" spans="2:256" x14ac:dyDescent="0.3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</row>
    <row r="893" spans="2:256" x14ac:dyDescent="0.3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</row>
    <row r="894" spans="2:256" x14ac:dyDescent="0.3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</row>
    <row r="895" spans="2:256" x14ac:dyDescent="0.3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</row>
    <row r="896" spans="2:256" x14ac:dyDescent="0.3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</row>
    <row r="897" spans="2:256" x14ac:dyDescent="0.3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</row>
    <row r="898" spans="2:256" x14ac:dyDescent="0.3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</row>
    <row r="899" spans="2:256" x14ac:dyDescent="0.3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</row>
    <row r="900" spans="2:256" x14ac:dyDescent="0.3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</row>
    <row r="901" spans="2:256" x14ac:dyDescent="0.3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</row>
    <row r="902" spans="2:256" x14ac:dyDescent="0.3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</row>
    <row r="903" spans="2:256" x14ac:dyDescent="0.3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</row>
    <row r="904" spans="2:256" x14ac:dyDescent="0.3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</row>
    <row r="905" spans="2:256" x14ac:dyDescent="0.3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</row>
    <row r="906" spans="2:256" x14ac:dyDescent="0.3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</row>
    <row r="907" spans="2:256" x14ac:dyDescent="0.3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</row>
    <row r="908" spans="2:256" x14ac:dyDescent="0.3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</row>
    <row r="909" spans="2:256" x14ac:dyDescent="0.3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</row>
    <row r="910" spans="2:256" x14ac:dyDescent="0.3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</row>
    <row r="911" spans="2:256" x14ac:dyDescent="0.3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</row>
    <row r="912" spans="2:256" x14ac:dyDescent="0.3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</row>
    <row r="913" spans="2:256" x14ac:dyDescent="0.3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</row>
    <row r="914" spans="2:256" x14ac:dyDescent="0.3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</row>
    <row r="915" spans="2:256" x14ac:dyDescent="0.3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</row>
    <row r="916" spans="2:256" x14ac:dyDescent="0.3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</row>
    <row r="917" spans="2:256" x14ac:dyDescent="0.3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</row>
    <row r="918" spans="2:256" x14ac:dyDescent="0.3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</row>
    <row r="919" spans="2:256" x14ac:dyDescent="0.3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</row>
    <row r="920" spans="2:256" x14ac:dyDescent="0.3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</row>
    <row r="921" spans="2:256" x14ac:dyDescent="0.3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</row>
    <row r="922" spans="2:256" x14ac:dyDescent="0.3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</row>
    <row r="923" spans="2:256" x14ac:dyDescent="0.3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</row>
    <row r="924" spans="2:256" x14ac:dyDescent="0.3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</row>
    <row r="925" spans="2:256" x14ac:dyDescent="0.3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</row>
    <row r="926" spans="2:256" x14ac:dyDescent="0.3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</row>
    <row r="927" spans="2:256" x14ac:dyDescent="0.3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</row>
    <row r="928" spans="2:256" x14ac:dyDescent="0.3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</row>
    <row r="929" spans="2:256" x14ac:dyDescent="0.3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</row>
    <row r="930" spans="2:256" x14ac:dyDescent="0.3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</row>
    <row r="931" spans="2:256" x14ac:dyDescent="0.3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</row>
    <row r="932" spans="2:256" x14ac:dyDescent="0.3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</row>
    <row r="933" spans="2:256" x14ac:dyDescent="0.3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</row>
    <row r="934" spans="2:256" x14ac:dyDescent="0.3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</row>
    <row r="935" spans="2:256" x14ac:dyDescent="0.3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</row>
    <row r="936" spans="2:256" x14ac:dyDescent="0.3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</row>
    <row r="937" spans="2:256" x14ac:dyDescent="0.3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</row>
    <row r="938" spans="2:256" x14ac:dyDescent="0.3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</row>
    <row r="939" spans="2:256" x14ac:dyDescent="0.3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</row>
    <row r="940" spans="2:256" x14ac:dyDescent="0.3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</row>
    <row r="941" spans="2:256" x14ac:dyDescent="0.3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</row>
    <row r="942" spans="2:256" x14ac:dyDescent="0.3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</row>
    <row r="943" spans="2:256" x14ac:dyDescent="0.3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</row>
    <row r="944" spans="2:256" x14ac:dyDescent="0.3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</row>
    <row r="945" spans="2:256" x14ac:dyDescent="0.3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</row>
    <row r="946" spans="2:256" x14ac:dyDescent="0.3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</row>
    <row r="947" spans="2:256" x14ac:dyDescent="0.3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</row>
    <row r="948" spans="2:256" x14ac:dyDescent="0.3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</row>
    <row r="949" spans="2:256" x14ac:dyDescent="0.3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</row>
    <row r="950" spans="2:256" x14ac:dyDescent="0.3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</row>
    <row r="951" spans="2:256" x14ac:dyDescent="0.3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</row>
    <row r="952" spans="2:256" x14ac:dyDescent="0.3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</row>
    <row r="953" spans="2:256" x14ac:dyDescent="0.3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</row>
    <row r="954" spans="2:256" x14ac:dyDescent="0.3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</row>
    <row r="955" spans="2:256" x14ac:dyDescent="0.3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</row>
    <row r="956" spans="2:256" x14ac:dyDescent="0.3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</row>
    <row r="957" spans="2:256" x14ac:dyDescent="0.3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</row>
    <row r="958" spans="2:256" x14ac:dyDescent="0.3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</row>
    <row r="959" spans="2:256" x14ac:dyDescent="0.3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</row>
    <row r="960" spans="2:256" x14ac:dyDescent="0.3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</row>
    <row r="961" spans="2:256" x14ac:dyDescent="0.3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</row>
    <row r="962" spans="2:256" x14ac:dyDescent="0.3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</row>
    <row r="963" spans="2:256" x14ac:dyDescent="0.3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</row>
    <row r="964" spans="2:256" x14ac:dyDescent="0.3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</row>
    <row r="965" spans="2:256" x14ac:dyDescent="0.3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</row>
    <row r="966" spans="2:256" x14ac:dyDescent="0.3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</row>
    <row r="967" spans="2:256" x14ac:dyDescent="0.3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</row>
    <row r="968" spans="2:256" x14ac:dyDescent="0.3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</row>
    <row r="969" spans="2:256" x14ac:dyDescent="0.3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</row>
    <row r="970" spans="2:256" x14ac:dyDescent="0.3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</row>
    <row r="971" spans="2:256" x14ac:dyDescent="0.3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</row>
    <row r="972" spans="2:256" x14ac:dyDescent="0.3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</row>
    <row r="973" spans="2:256" x14ac:dyDescent="0.3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</row>
    <row r="974" spans="2:256" x14ac:dyDescent="0.3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</row>
    <row r="975" spans="2:256" x14ac:dyDescent="0.3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</row>
    <row r="976" spans="2:256" x14ac:dyDescent="0.3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</row>
    <row r="977" spans="2:256" x14ac:dyDescent="0.3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</row>
    <row r="978" spans="2:256" x14ac:dyDescent="0.3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</row>
    <row r="979" spans="2:256" x14ac:dyDescent="0.3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</row>
    <row r="980" spans="2:256" x14ac:dyDescent="0.3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</row>
    <row r="981" spans="2:256" x14ac:dyDescent="0.3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</row>
    <row r="982" spans="2:256" x14ac:dyDescent="0.3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</row>
    <row r="983" spans="2:256" x14ac:dyDescent="0.3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</row>
    <row r="984" spans="2:256" x14ac:dyDescent="0.3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</row>
    <row r="985" spans="2:256" x14ac:dyDescent="0.3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</row>
    <row r="986" spans="2:256" x14ac:dyDescent="0.3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</row>
    <row r="987" spans="2:256" x14ac:dyDescent="0.3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</row>
    <row r="988" spans="2:256" x14ac:dyDescent="0.3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</row>
    <row r="989" spans="2:256" x14ac:dyDescent="0.3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</row>
    <row r="990" spans="2:256" x14ac:dyDescent="0.3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</row>
    <row r="991" spans="2:256" x14ac:dyDescent="0.3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</row>
    <row r="992" spans="2:256" x14ac:dyDescent="0.3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</row>
    <row r="993" spans="2:256" x14ac:dyDescent="0.3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</row>
    <row r="994" spans="2:256" x14ac:dyDescent="0.3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</row>
    <row r="995" spans="2:256" x14ac:dyDescent="0.3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</row>
    <row r="996" spans="2:256" x14ac:dyDescent="0.3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</row>
    <row r="997" spans="2:256" x14ac:dyDescent="0.3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</row>
    <row r="998" spans="2:256" x14ac:dyDescent="0.3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</row>
    <row r="999" spans="2:256" x14ac:dyDescent="0.3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</row>
    <row r="1000" spans="2:256" x14ac:dyDescent="0.3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</row>
    <row r="1001" spans="2:256" x14ac:dyDescent="0.3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</row>
    <row r="1002" spans="2:256" x14ac:dyDescent="0.3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</row>
    <row r="1003" spans="2:256" x14ac:dyDescent="0.3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</row>
    <row r="1004" spans="2:256" x14ac:dyDescent="0.3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</row>
    <row r="1005" spans="2:256" x14ac:dyDescent="0.3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</row>
    <row r="1006" spans="2:256" x14ac:dyDescent="0.3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</row>
    <row r="1007" spans="2:256" x14ac:dyDescent="0.3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</row>
    <row r="1008" spans="2:256" x14ac:dyDescent="0.3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</row>
    <row r="1009" spans="2:256" x14ac:dyDescent="0.3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</row>
    <row r="1010" spans="2:256" x14ac:dyDescent="0.3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</row>
    <row r="1011" spans="2:256" x14ac:dyDescent="0.3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</row>
    <row r="1012" spans="2:256" x14ac:dyDescent="0.3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</row>
    <row r="1013" spans="2:256" x14ac:dyDescent="0.3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</row>
    <row r="1014" spans="2:256" x14ac:dyDescent="0.3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</row>
    <row r="1015" spans="2:256" x14ac:dyDescent="0.3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</row>
    <row r="1016" spans="2:256" x14ac:dyDescent="0.3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</row>
    <row r="1017" spans="2:256" x14ac:dyDescent="0.3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</row>
    <row r="1018" spans="2:256" x14ac:dyDescent="0.3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</row>
    <row r="1019" spans="2:256" x14ac:dyDescent="0.3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</row>
    <row r="1020" spans="2:256" x14ac:dyDescent="0.3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</row>
    <row r="1021" spans="2:256" x14ac:dyDescent="0.3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</row>
    <row r="1022" spans="2:256" x14ac:dyDescent="0.3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</row>
    <row r="1023" spans="2:256" x14ac:dyDescent="0.3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</row>
    <row r="1024" spans="2:256" x14ac:dyDescent="0.3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</row>
    <row r="1025" spans="2:256" x14ac:dyDescent="0.3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</row>
    <row r="1026" spans="2:256" x14ac:dyDescent="0.3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</row>
    <row r="1027" spans="2:256" x14ac:dyDescent="0.3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</row>
    <row r="1028" spans="2:256" x14ac:dyDescent="0.3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</row>
    <row r="1029" spans="2:256" x14ac:dyDescent="0.3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</row>
    <row r="1030" spans="2:256" x14ac:dyDescent="0.3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</row>
    <row r="1031" spans="2:256" x14ac:dyDescent="0.3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</row>
    <row r="1032" spans="2:256" x14ac:dyDescent="0.3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</row>
    <row r="1033" spans="2:256" x14ac:dyDescent="0.3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</row>
    <row r="1034" spans="2:256" x14ac:dyDescent="0.3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</row>
    <row r="1035" spans="2:256" x14ac:dyDescent="0.3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</row>
    <row r="1036" spans="2:256" x14ac:dyDescent="0.3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</row>
    <row r="1037" spans="2:256" x14ac:dyDescent="0.3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</row>
    <row r="1038" spans="2:256" x14ac:dyDescent="0.3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</row>
    <row r="1039" spans="2:256" x14ac:dyDescent="0.3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</row>
    <row r="1040" spans="2:256" x14ac:dyDescent="0.3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</row>
    <row r="1041" spans="2:256" x14ac:dyDescent="0.3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</row>
    <row r="1042" spans="2:256" x14ac:dyDescent="0.3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</row>
    <row r="1043" spans="2:256" x14ac:dyDescent="0.3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</row>
    <row r="1044" spans="2:256" x14ac:dyDescent="0.3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</row>
    <row r="1045" spans="2:256" x14ac:dyDescent="0.3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</row>
    <row r="1046" spans="2:256" x14ac:dyDescent="0.3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</row>
    <row r="1047" spans="2:256" x14ac:dyDescent="0.3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</row>
    <row r="1048" spans="2:256" x14ac:dyDescent="0.3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</row>
    <row r="1049" spans="2:256" x14ac:dyDescent="0.3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</row>
    <row r="1050" spans="2:256" x14ac:dyDescent="0.3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</row>
    <row r="1051" spans="2:256" x14ac:dyDescent="0.3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</row>
    <row r="1052" spans="2:256" x14ac:dyDescent="0.3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</row>
    <row r="1053" spans="2:256" x14ac:dyDescent="0.3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</row>
    <row r="1054" spans="2:256" x14ac:dyDescent="0.3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</row>
    <row r="1055" spans="2:256" x14ac:dyDescent="0.3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</row>
    <row r="1056" spans="2:256" x14ac:dyDescent="0.3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</row>
    <row r="1057" spans="2:256" x14ac:dyDescent="0.3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</row>
    <row r="1058" spans="2:256" x14ac:dyDescent="0.3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</row>
    <row r="1059" spans="2:256" x14ac:dyDescent="0.3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</row>
    <row r="1060" spans="2:256" x14ac:dyDescent="0.3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</row>
    <row r="1061" spans="2:256" x14ac:dyDescent="0.3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</row>
    <row r="1062" spans="2:256" x14ac:dyDescent="0.3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</row>
    <row r="1063" spans="2:256" x14ac:dyDescent="0.3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</row>
    <row r="1064" spans="2:256" x14ac:dyDescent="0.3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</row>
    <row r="1065" spans="2:256" x14ac:dyDescent="0.3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</row>
    <row r="1066" spans="2:256" x14ac:dyDescent="0.3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</row>
    <row r="1067" spans="2:256" x14ac:dyDescent="0.3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</row>
    <row r="1068" spans="2:256" x14ac:dyDescent="0.3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</row>
    <row r="1069" spans="2:256" x14ac:dyDescent="0.3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</row>
    <row r="1070" spans="2:256" x14ac:dyDescent="0.3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</row>
    <row r="1071" spans="2:256" x14ac:dyDescent="0.3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</row>
    <row r="1072" spans="2:256" x14ac:dyDescent="0.3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</row>
    <row r="1073" spans="2:256" x14ac:dyDescent="0.3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</row>
    <row r="1074" spans="2:256" x14ac:dyDescent="0.3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</row>
    <row r="1075" spans="2:256" x14ac:dyDescent="0.3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</row>
    <row r="1076" spans="2:256" x14ac:dyDescent="0.3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</row>
    <row r="1077" spans="2:256" x14ac:dyDescent="0.3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</row>
    <row r="1078" spans="2:256" x14ac:dyDescent="0.3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</row>
    <row r="1079" spans="2:256" x14ac:dyDescent="0.3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</row>
    <row r="1080" spans="2:256" x14ac:dyDescent="0.3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</row>
    <row r="1081" spans="2:256" x14ac:dyDescent="0.3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</row>
    <row r="1082" spans="2:256" x14ac:dyDescent="0.3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</row>
    <row r="1083" spans="2:256" x14ac:dyDescent="0.3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</row>
    <row r="1084" spans="2:256" x14ac:dyDescent="0.3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</row>
    <row r="1085" spans="2:256" x14ac:dyDescent="0.3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</row>
    <row r="1086" spans="2:256" x14ac:dyDescent="0.3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</row>
    <row r="1087" spans="2:256" x14ac:dyDescent="0.3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</row>
    <row r="1088" spans="2:256" x14ac:dyDescent="0.3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</row>
    <row r="1089" spans="2:256" x14ac:dyDescent="0.3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</row>
    <row r="1090" spans="2:256" x14ac:dyDescent="0.3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</row>
    <row r="1091" spans="2:256" x14ac:dyDescent="0.3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</row>
    <row r="1092" spans="2:256" x14ac:dyDescent="0.3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</row>
    <row r="1093" spans="2:256" x14ac:dyDescent="0.3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</row>
    <row r="1094" spans="2:256" x14ac:dyDescent="0.3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</row>
    <row r="1095" spans="2:256" x14ac:dyDescent="0.3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</row>
    <row r="1096" spans="2:256" x14ac:dyDescent="0.3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</row>
    <row r="1097" spans="2:256" x14ac:dyDescent="0.3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</row>
    <row r="1098" spans="2:256" x14ac:dyDescent="0.3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</row>
    <row r="1099" spans="2:256" x14ac:dyDescent="0.3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</row>
    <row r="1100" spans="2:256" x14ac:dyDescent="0.3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</row>
    <row r="1101" spans="2:256" x14ac:dyDescent="0.3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</row>
    <row r="1102" spans="2:256" x14ac:dyDescent="0.3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</row>
    <row r="1103" spans="2:256" x14ac:dyDescent="0.3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</row>
    <row r="1104" spans="2:256" x14ac:dyDescent="0.3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</row>
    <row r="1105" spans="2:256" x14ac:dyDescent="0.3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</row>
    <row r="1106" spans="2:256" x14ac:dyDescent="0.3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</row>
    <row r="1107" spans="2:256" x14ac:dyDescent="0.3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</row>
    <row r="1108" spans="2:256" x14ac:dyDescent="0.3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</row>
    <row r="1109" spans="2:256" x14ac:dyDescent="0.3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</row>
    <row r="1110" spans="2:256" x14ac:dyDescent="0.3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</row>
    <row r="1111" spans="2:256" x14ac:dyDescent="0.3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</row>
    <row r="1112" spans="2:256" x14ac:dyDescent="0.3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</row>
    <row r="1113" spans="2:256" x14ac:dyDescent="0.3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</row>
    <row r="1114" spans="2:256" x14ac:dyDescent="0.3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</row>
    <row r="1115" spans="2:256" x14ac:dyDescent="0.3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</row>
    <row r="1116" spans="2:256" x14ac:dyDescent="0.3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</row>
    <row r="1117" spans="2:256" x14ac:dyDescent="0.3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</row>
    <row r="1118" spans="2:256" x14ac:dyDescent="0.3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</row>
    <row r="1119" spans="2:256" x14ac:dyDescent="0.3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</row>
    <row r="1120" spans="2:256" x14ac:dyDescent="0.3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</row>
    <row r="1121" spans="2:256" x14ac:dyDescent="0.3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</row>
    <row r="1122" spans="2:256" x14ac:dyDescent="0.3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</row>
    <row r="1123" spans="2:256" x14ac:dyDescent="0.3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</row>
    <row r="1124" spans="2:256" x14ac:dyDescent="0.3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</row>
    <row r="1125" spans="2:256" x14ac:dyDescent="0.3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</row>
    <row r="1126" spans="2:256" x14ac:dyDescent="0.3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</row>
    <row r="1127" spans="2:256" x14ac:dyDescent="0.3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</row>
    <row r="1128" spans="2:256" x14ac:dyDescent="0.3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</row>
    <row r="1129" spans="2:256" x14ac:dyDescent="0.3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</row>
    <row r="1130" spans="2:256" x14ac:dyDescent="0.3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</row>
    <row r="1131" spans="2:256" x14ac:dyDescent="0.3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</row>
    <row r="1132" spans="2:256" x14ac:dyDescent="0.3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</row>
    <row r="1133" spans="2:256" x14ac:dyDescent="0.3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</row>
    <row r="1134" spans="2:256" x14ac:dyDescent="0.3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</row>
    <row r="1135" spans="2:256" x14ac:dyDescent="0.3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</row>
    <row r="1136" spans="2:256" x14ac:dyDescent="0.3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</row>
    <row r="1137" spans="2:256" x14ac:dyDescent="0.3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</row>
    <row r="1138" spans="2:256" x14ac:dyDescent="0.3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</row>
    <row r="1139" spans="2:256" x14ac:dyDescent="0.3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</row>
    <row r="1140" spans="2:256" x14ac:dyDescent="0.3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</row>
    <row r="1141" spans="2:256" x14ac:dyDescent="0.3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</row>
    <row r="1142" spans="2:256" x14ac:dyDescent="0.3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</row>
    <row r="1143" spans="2:256" x14ac:dyDescent="0.3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</row>
    <row r="1144" spans="2:256" x14ac:dyDescent="0.3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</row>
    <row r="1145" spans="2:256" x14ac:dyDescent="0.3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</row>
    <row r="1146" spans="2:256" x14ac:dyDescent="0.3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</row>
    <row r="1147" spans="2:256" x14ac:dyDescent="0.3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</row>
    <row r="1148" spans="2:256" x14ac:dyDescent="0.3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</row>
    <row r="1149" spans="2:256" x14ac:dyDescent="0.3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</row>
    <row r="1150" spans="2:256" x14ac:dyDescent="0.3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</row>
    <row r="1151" spans="2:256" x14ac:dyDescent="0.3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</row>
    <row r="1152" spans="2:256" x14ac:dyDescent="0.3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</row>
    <row r="1153" spans="2:256" x14ac:dyDescent="0.3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</row>
    <row r="1154" spans="2:256" x14ac:dyDescent="0.3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</row>
    <row r="1155" spans="2:256" x14ac:dyDescent="0.3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</row>
    <row r="1156" spans="2:256" x14ac:dyDescent="0.3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</row>
    <row r="1157" spans="2:256" x14ac:dyDescent="0.3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</row>
    <row r="1158" spans="2:256" x14ac:dyDescent="0.3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</row>
    <row r="1159" spans="2:256" x14ac:dyDescent="0.3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</row>
    <row r="1160" spans="2:256" x14ac:dyDescent="0.3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</row>
    <row r="1161" spans="2:256" x14ac:dyDescent="0.3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</row>
    <row r="1162" spans="2:256" x14ac:dyDescent="0.3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</row>
    <row r="1163" spans="2:256" x14ac:dyDescent="0.3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</row>
    <row r="1164" spans="2:256" x14ac:dyDescent="0.3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</row>
    <row r="1165" spans="2:256" x14ac:dyDescent="0.3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</row>
    <row r="1166" spans="2:256" x14ac:dyDescent="0.3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</row>
    <row r="1167" spans="2:256" x14ac:dyDescent="0.3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</row>
    <row r="1168" spans="2:256" x14ac:dyDescent="0.3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</row>
    <row r="1169" spans="2:256" x14ac:dyDescent="0.3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</row>
    <row r="1170" spans="2:256" x14ac:dyDescent="0.3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</row>
    <row r="1171" spans="2:256" x14ac:dyDescent="0.3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</row>
    <row r="1172" spans="2:256" x14ac:dyDescent="0.3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</row>
    <row r="1173" spans="2:256" x14ac:dyDescent="0.3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</row>
    <row r="1174" spans="2:256" x14ac:dyDescent="0.3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</row>
    <row r="1175" spans="2:256" x14ac:dyDescent="0.3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</row>
    <row r="1176" spans="2:256" x14ac:dyDescent="0.3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</row>
    <row r="1177" spans="2:256" x14ac:dyDescent="0.3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</row>
    <row r="1178" spans="2:256" x14ac:dyDescent="0.3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</row>
    <row r="1179" spans="2:256" x14ac:dyDescent="0.3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</row>
    <row r="1180" spans="2:256" x14ac:dyDescent="0.3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</row>
    <row r="1181" spans="2:256" x14ac:dyDescent="0.3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</row>
    <row r="1182" spans="2:256" x14ac:dyDescent="0.3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</row>
    <row r="1183" spans="2:256" x14ac:dyDescent="0.3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</row>
    <row r="1184" spans="2:256" x14ac:dyDescent="0.3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</row>
    <row r="1185" spans="2:256" x14ac:dyDescent="0.3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</row>
    <row r="1186" spans="2:256" x14ac:dyDescent="0.3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</row>
    <row r="1187" spans="2:256" x14ac:dyDescent="0.3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</row>
    <row r="1188" spans="2:256" x14ac:dyDescent="0.3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</row>
    <row r="1189" spans="2:256" x14ac:dyDescent="0.3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</row>
    <row r="1190" spans="2:256" x14ac:dyDescent="0.3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</row>
    <row r="1191" spans="2:256" x14ac:dyDescent="0.3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</row>
    <row r="1192" spans="2:256" x14ac:dyDescent="0.3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</row>
    <row r="1193" spans="2:256" x14ac:dyDescent="0.3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</row>
    <row r="1194" spans="2:256" x14ac:dyDescent="0.3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</row>
    <row r="1195" spans="2:256" x14ac:dyDescent="0.3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</row>
    <row r="1196" spans="2:256" x14ac:dyDescent="0.3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</row>
    <row r="1197" spans="2:256" x14ac:dyDescent="0.3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</row>
    <row r="1198" spans="2:256" x14ac:dyDescent="0.3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</row>
    <row r="1199" spans="2:256" x14ac:dyDescent="0.3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</row>
    <row r="1200" spans="2:256" x14ac:dyDescent="0.3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</row>
    <row r="1201" spans="2:256" x14ac:dyDescent="0.3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</row>
    <row r="1202" spans="2:256" x14ac:dyDescent="0.3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</row>
    <row r="1203" spans="2:256" x14ac:dyDescent="0.3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</row>
    <row r="1204" spans="2:256" x14ac:dyDescent="0.3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</row>
    <row r="1205" spans="2:256" x14ac:dyDescent="0.3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</row>
    <row r="1206" spans="2:256" x14ac:dyDescent="0.3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</row>
    <row r="1207" spans="2:256" x14ac:dyDescent="0.3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</row>
    <row r="1208" spans="2:256" x14ac:dyDescent="0.3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</row>
    <row r="1209" spans="2:256" x14ac:dyDescent="0.3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</row>
    <row r="1210" spans="2:256" x14ac:dyDescent="0.3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</row>
    <row r="1211" spans="2:256" x14ac:dyDescent="0.3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</row>
    <row r="1212" spans="2:256" x14ac:dyDescent="0.3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</row>
    <row r="1213" spans="2:256" x14ac:dyDescent="0.3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</row>
    <row r="1214" spans="2:256" x14ac:dyDescent="0.3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</row>
    <row r="1215" spans="2:256" x14ac:dyDescent="0.3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</row>
    <row r="1216" spans="2:256" x14ac:dyDescent="0.3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</row>
    <row r="1217" spans="2:256" x14ac:dyDescent="0.3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</row>
    <row r="1218" spans="2:256" x14ac:dyDescent="0.3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</row>
    <row r="1219" spans="2:256" x14ac:dyDescent="0.3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</row>
    <row r="1220" spans="2:256" x14ac:dyDescent="0.3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</row>
    <row r="1221" spans="2:256" x14ac:dyDescent="0.3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</row>
    <row r="1222" spans="2:256" x14ac:dyDescent="0.3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</row>
    <row r="1223" spans="2:256" x14ac:dyDescent="0.3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</row>
    <row r="1224" spans="2:256" x14ac:dyDescent="0.3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</row>
    <row r="1225" spans="2:256" x14ac:dyDescent="0.3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</row>
    <row r="1226" spans="2:256" x14ac:dyDescent="0.3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</row>
    <row r="1227" spans="2:256" x14ac:dyDescent="0.3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</row>
    <row r="1228" spans="2:256" x14ac:dyDescent="0.3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</row>
    <row r="1229" spans="2:256" x14ac:dyDescent="0.3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</row>
    <row r="1230" spans="2:256" x14ac:dyDescent="0.3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</row>
    <row r="1231" spans="2:256" x14ac:dyDescent="0.3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</row>
    <row r="1232" spans="2:256" x14ac:dyDescent="0.3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</row>
    <row r="1233" spans="2:256" x14ac:dyDescent="0.3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</row>
    <row r="1234" spans="2:256" x14ac:dyDescent="0.3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</row>
    <row r="1235" spans="2:256" x14ac:dyDescent="0.3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</row>
    <row r="1236" spans="2:256" x14ac:dyDescent="0.3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</row>
    <row r="1237" spans="2:256" x14ac:dyDescent="0.3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</row>
    <row r="1238" spans="2:256" x14ac:dyDescent="0.3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</row>
    <row r="1239" spans="2:256" x14ac:dyDescent="0.3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</row>
    <row r="1240" spans="2:256" x14ac:dyDescent="0.3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</row>
    <row r="1241" spans="2:256" x14ac:dyDescent="0.3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</row>
    <row r="1242" spans="2:256" x14ac:dyDescent="0.3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</row>
    <row r="1243" spans="2:256" x14ac:dyDescent="0.3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</row>
    <row r="1244" spans="2:256" x14ac:dyDescent="0.3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</row>
    <row r="1245" spans="2:256" x14ac:dyDescent="0.3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</row>
    <row r="1246" spans="2:256" x14ac:dyDescent="0.3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</row>
    <row r="1247" spans="2:256" x14ac:dyDescent="0.3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</row>
    <row r="1248" spans="2:256" x14ac:dyDescent="0.3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</row>
    <row r="1249" spans="2:256" x14ac:dyDescent="0.3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</row>
    <row r="1250" spans="2:256" x14ac:dyDescent="0.3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</row>
    <row r="1251" spans="2:256" x14ac:dyDescent="0.3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</row>
    <row r="1252" spans="2:256" x14ac:dyDescent="0.3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</row>
    <row r="1253" spans="2:256" x14ac:dyDescent="0.3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</row>
    <row r="1254" spans="2:256" x14ac:dyDescent="0.3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</row>
    <row r="1255" spans="2:256" x14ac:dyDescent="0.3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</row>
    <row r="1256" spans="2:256" x14ac:dyDescent="0.3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</row>
    <row r="1257" spans="2:256" x14ac:dyDescent="0.3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</row>
    <row r="1258" spans="2:256" x14ac:dyDescent="0.3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</row>
    <row r="1259" spans="2:256" x14ac:dyDescent="0.3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</row>
    <row r="1260" spans="2:256" x14ac:dyDescent="0.3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</row>
    <row r="1261" spans="2:256" x14ac:dyDescent="0.3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</row>
    <row r="1262" spans="2:256" x14ac:dyDescent="0.3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</row>
    <row r="1263" spans="2:256" x14ac:dyDescent="0.3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</row>
    <row r="1264" spans="2:256" x14ac:dyDescent="0.3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</row>
    <row r="1265" spans="2:256" x14ac:dyDescent="0.3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</row>
    <row r="1266" spans="2:256" x14ac:dyDescent="0.3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</row>
    <row r="1267" spans="2:256" x14ac:dyDescent="0.3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</row>
    <row r="1268" spans="2:256" x14ac:dyDescent="0.3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</row>
    <row r="1269" spans="2:256" x14ac:dyDescent="0.3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</row>
    <row r="1270" spans="2:256" x14ac:dyDescent="0.3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</row>
    <row r="1271" spans="2:256" x14ac:dyDescent="0.3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</row>
    <row r="1272" spans="2:256" x14ac:dyDescent="0.3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</row>
    <row r="1273" spans="2:256" x14ac:dyDescent="0.3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</row>
    <row r="1274" spans="2:256" x14ac:dyDescent="0.3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</row>
    <row r="1275" spans="2:256" x14ac:dyDescent="0.3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</row>
    <row r="1276" spans="2:256" x14ac:dyDescent="0.3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</row>
    <row r="1277" spans="2:256" x14ac:dyDescent="0.3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</row>
    <row r="1278" spans="2:256" x14ac:dyDescent="0.3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</row>
    <row r="1279" spans="2:256" x14ac:dyDescent="0.3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</row>
    <row r="1280" spans="2:256" x14ac:dyDescent="0.3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</row>
    <row r="1281" spans="2:256" x14ac:dyDescent="0.3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</row>
    <row r="1282" spans="2:256" x14ac:dyDescent="0.3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</row>
    <row r="1283" spans="2:256" x14ac:dyDescent="0.3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</row>
    <row r="1284" spans="2:256" x14ac:dyDescent="0.3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</row>
    <row r="1285" spans="2:256" x14ac:dyDescent="0.3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</row>
    <row r="1286" spans="2:256" x14ac:dyDescent="0.3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</row>
    <row r="1287" spans="2:256" x14ac:dyDescent="0.3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</row>
    <row r="1288" spans="2:256" x14ac:dyDescent="0.3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</row>
    <row r="1289" spans="2:256" x14ac:dyDescent="0.3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</row>
    <row r="1290" spans="2:256" x14ac:dyDescent="0.3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</row>
    <row r="1291" spans="2:256" x14ac:dyDescent="0.3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</row>
    <row r="1292" spans="2:256" x14ac:dyDescent="0.3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</row>
    <row r="1293" spans="2:256" x14ac:dyDescent="0.3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</row>
    <row r="1294" spans="2:256" x14ac:dyDescent="0.3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</row>
    <row r="1295" spans="2:256" x14ac:dyDescent="0.3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</row>
    <row r="1296" spans="2:256" x14ac:dyDescent="0.3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</row>
    <row r="1297" spans="2:256" x14ac:dyDescent="0.3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</row>
    <row r="1298" spans="2:256" x14ac:dyDescent="0.3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</row>
    <row r="1299" spans="2:256" x14ac:dyDescent="0.3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</row>
    <row r="1300" spans="2:256" x14ac:dyDescent="0.3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</row>
    <row r="1301" spans="2:256" x14ac:dyDescent="0.3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</row>
    <row r="1302" spans="2:256" x14ac:dyDescent="0.3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</row>
    <row r="1303" spans="2:256" x14ac:dyDescent="0.3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</row>
    <row r="1304" spans="2:256" x14ac:dyDescent="0.3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</row>
    <row r="1305" spans="2:256" x14ac:dyDescent="0.3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</row>
    <row r="1306" spans="2:256" x14ac:dyDescent="0.3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</row>
    <row r="1307" spans="2:256" x14ac:dyDescent="0.3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</row>
    <row r="1308" spans="2:256" x14ac:dyDescent="0.3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</row>
    <row r="1309" spans="2:256" x14ac:dyDescent="0.3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</row>
    <row r="1310" spans="2:256" x14ac:dyDescent="0.3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</row>
    <row r="1311" spans="2:256" x14ac:dyDescent="0.3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</row>
    <row r="1312" spans="2:256" x14ac:dyDescent="0.3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</row>
    <row r="1313" spans="2:256" x14ac:dyDescent="0.3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</row>
    <row r="1314" spans="2:256" x14ac:dyDescent="0.3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</row>
    <row r="1315" spans="2:256" x14ac:dyDescent="0.3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</row>
    <row r="1316" spans="2:256" x14ac:dyDescent="0.3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</row>
    <row r="1317" spans="2:256" x14ac:dyDescent="0.3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</row>
    <row r="1318" spans="2:256" x14ac:dyDescent="0.3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</row>
    <row r="1319" spans="2:256" x14ac:dyDescent="0.3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</row>
    <row r="1320" spans="2:256" x14ac:dyDescent="0.3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</row>
    <row r="1321" spans="2:256" x14ac:dyDescent="0.3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</row>
    <row r="1322" spans="2:256" x14ac:dyDescent="0.3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</row>
    <row r="1323" spans="2:256" x14ac:dyDescent="0.3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</row>
    <row r="1324" spans="2:256" x14ac:dyDescent="0.3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</row>
    <row r="1325" spans="2:256" x14ac:dyDescent="0.3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</row>
    <row r="1326" spans="2:256" x14ac:dyDescent="0.3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</row>
    <row r="1327" spans="2:256" x14ac:dyDescent="0.3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</row>
    <row r="1328" spans="2:256" x14ac:dyDescent="0.3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</row>
    <row r="1329" spans="2:256" x14ac:dyDescent="0.3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</row>
    <row r="1330" spans="2:256" x14ac:dyDescent="0.3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</row>
    <row r="1331" spans="2:256" x14ac:dyDescent="0.3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</row>
    <row r="1332" spans="2:256" x14ac:dyDescent="0.3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</row>
    <row r="1333" spans="2:256" x14ac:dyDescent="0.3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</row>
    <row r="1334" spans="2:256" x14ac:dyDescent="0.3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</row>
    <row r="1335" spans="2:256" x14ac:dyDescent="0.3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</row>
    <row r="1336" spans="2:256" x14ac:dyDescent="0.3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</row>
    <row r="1337" spans="2:256" x14ac:dyDescent="0.3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</row>
    <row r="1338" spans="2:256" x14ac:dyDescent="0.3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</row>
    <row r="1339" spans="2:256" x14ac:dyDescent="0.3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</row>
    <row r="1340" spans="2:256" x14ac:dyDescent="0.3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</row>
    <row r="1341" spans="2:256" x14ac:dyDescent="0.3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</row>
    <row r="1342" spans="2:256" x14ac:dyDescent="0.3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</row>
    <row r="1343" spans="2:256" x14ac:dyDescent="0.3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</row>
    <row r="1344" spans="2:256" x14ac:dyDescent="0.3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</row>
    <row r="1345" spans="2:256" x14ac:dyDescent="0.3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</row>
    <row r="1346" spans="2:256" x14ac:dyDescent="0.3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</row>
    <row r="1347" spans="2:256" x14ac:dyDescent="0.3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</row>
    <row r="1348" spans="2:256" x14ac:dyDescent="0.3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</row>
    <row r="1349" spans="2:256" x14ac:dyDescent="0.3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</row>
    <row r="1350" spans="2:256" x14ac:dyDescent="0.3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</row>
    <row r="1351" spans="2:256" x14ac:dyDescent="0.3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</row>
    <row r="1352" spans="2:256" x14ac:dyDescent="0.3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</row>
    <row r="1353" spans="2:256" x14ac:dyDescent="0.3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</row>
    <row r="1354" spans="2:256" x14ac:dyDescent="0.3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</row>
    <row r="1355" spans="2:256" x14ac:dyDescent="0.3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</row>
    <row r="1356" spans="2:256" x14ac:dyDescent="0.3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</row>
    <row r="1357" spans="2:256" x14ac:dyDescent="0.3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</row>
    <row r="1358" spans="2:256" x14ac:dyDescent="0.3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</row>
    <row r="1359" spans="2:256" x14ac:dyDescent="0.3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</row>
    <row r="1360" spans="2:256" x14ac:dyDescent="0.3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</row>
    <row r="1361" spans="2:256" x14ac:dyDescent="0.3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</row>
    <row r="1362" spans="2:256" x14ac:dyDescent="0.3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</row>
    <row r="1363" spans="2:256" x14ac:dyDescent="0.3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</row>
    <row r="1364" spans="2:256" x14ac:dyDescent="0.3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</row>
    <row r="1365" spans="2:256" x14ac:dyDescent="0.3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</row>
    <row r="1366" spans="2:256" x14ac:dyDescent="0.3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</row>
    <row r="1367" spans="2:256" x14ac:dyDescent="0.3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</row>
    <row r="1368" spans="2:256" x14ac:dyDescent="0.3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</row>
    <row r="1369" spans="2:256" x14ac:dyDescent="0.3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</row>
    <row r="1370" spans="2:256" x14ac:dyDescent="0.3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</row>
    <row r="1371" spans="2:256" x14ac:dyDescent="0.3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</row>
    <row r="1372" spans="2:256" x14ac:dyDescent="0.3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</row>
    <row r="1373" spans="2:256" x14ac:dyDescent="0.3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</row>
    <row r="1374" spans="2:256" x14ac:dyDescent="0.3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</row>
    <row r="1375" spans="2:256" x14ac:dyDescent="0.3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</row>
    <row r="1376" spans="2:256" x14ac:dyDescent="0.3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</row>
    <row r="1377" spans="2:256" x14ac:dyDescent="0.3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</row>
    <row r="1378" spans="2:256" x14ac:dyDescent="0.3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</row>
    <row r="1379" spans="2:256" x14ac:dyDescent="0.3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</row>
    <row r="1380" spans="2:256" x14ac:dyDescent="0.3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</row>
    <row r="1381" spans="2:256" x14ac:dyDescent="0.3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</row>
    <row r="1382" spans="2:256" x14ac:dyDescent="0.3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</row>
    <row r="1383" spans="2:256" x14ac:dyDescent="0.3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</row>
    <row r="1384" spans="2:256" x14ac:dyDescent="0.3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</row>
    <row r="1385" spans="2:256" x14ac:dyDescent="0.3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</row>
    <row r="1386" spans="2:256" x14ac:dyDescent="0.3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</row>
    <row r="1387" spans="2:256" x14ac:dyDescent="0.3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</row>
    <row r="1388" spans="2:256" x14ac:dyDescent="0.3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</row>
    <row r="1389" spans="2:256" x14ac:dyDescent="0.3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</row>
    <row r="1390" spans="2:256" x14ac:dyDescent="0.3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</row>
    <row r="1391" spans="2:256" x14ac:dyDescent="0.3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</row>
    <row r="1392" spans="2:256" x14ac:dyDescent="0.3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</row>
    <row r="1393" spans="2:256" x14ac:dyDescent="0.3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</row>
    <row r="1394" spans="2:256" x14ac:dyDescent="0.3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</row>
    <row r="1395" spans="2:256" x14ac:dyDescent="0.3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</row>
    <row r="1396" spans="2:256" x14ac:dyDescent="0.3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</row>
    <row r="1397" spans="2:256" x14ac:dyDescent="0.3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</row>
    <row r="1398" spans="2:256" x14ac:dyDescent="0.3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</row>
    <row r="1399" spans="2:256" x14ac:dyDescent="0.3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</row>
    <row r="1400" spans="2:256" x14ac:dyDescent="0.3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</row>
    <row r="1401" spans="2:256" x14ac:dyDescent="0.3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</row>
    <row r="1402" spans="2:256" x14ac:dyDescent="0.3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</row>
    <row r="1403" spans="2:256" x14ac:dyDescent="0.3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</row>
    <row r="1404" spans="2:256" x14ac:dyDescent="0.3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</row>
    <row r="1405" spans="2:256" x14ac:dyDescent="0.3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</row>
    <row r="1406" spans="2:256" x14ac:dyDescent="0.3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</row>
    <row r="1407" spans="2:256" x14ac:dyDescent="0.3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</row>
    <row r="1408" spans="2:256" x14ac:dyDescent="0.3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</row>
    <row r="1409" spans="2:256" x14ac:dyDescent="0.3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</row>
    <row r="1410" spans="2:256" x14ac:dyDescent="0.3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</row>
    <row r="1411" spans="2:256" x14ac:dyDescent="0.3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</row>
    <row r="1412" spans="2:256" x14ac:dyDescent="0.3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</row>
    <row r="1413" spans="2:256" x14ac:dyDescent="0.3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</row>
    <row r="1414" spans="2:256" x14ac:dyDescent="0.3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</row>
    <row r="1415" spans="2:256" x14ac:dyDescent="0.3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</row>
    <row r="1416" spans="2:256" x14ac:dyDescent="0.3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</row>
    <row r="1417" spans="2:256" x14ac:dyDescent="0.3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</row>
    <row r="1418" spans="2:256" x14ac:dyDescent="0.3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</row>
    <row r="1419" spans="2:256" x14ac:dyDescent="0.3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</row>
    <row r="1420" spans="2:256" x14ac:dyDescent="0.3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</row>
    <row r="1421" spans="2:256" x14ac:dyDescent="0.3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</row>
    <row r="1422" spans="2:256" x14ac:dyDescent="0.3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</row>
    <row r="1423" spans="2:256" x14ac:dyDescent="0.3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</row>
    <row r="1424" spans="2:256" x14ac:dyDescent="0.3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</row>
    <row r="1425" spans="2:256" x14ac:dyDescent="0.3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</row>
    <row r="1426" spans="2:256" x14ac:dyDescent="0.3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</row>
    <row r="1427" spans="2:256" x14ac:dyDescent="0.3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</row>
    <row r="1428" spans="2:256" x14ac:dyDescent="0.3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</row>
    <row r="1429" spans="2:256" x14ac:dyDescent="0.3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</row>
    <row r="1430" spans="2:256" x14ac:dyDescent="0.3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</row>
    <row r="1431" spans="2:256" x14ac:dyDescent="0.3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</row>
    <row r="1432" spans="2:256" x14ac:dyDescent="0.3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</row>
    <row r="1433" spans="2:256" x14ac:dyDescent="0.3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</row>
    <row r="1434" spans="2:256" x14ac:dyDescent="0.3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</row>
    <row r="1435" spans="2:256" x14ac:dyDescent="0.3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</row>
    <row r="1436" spans="2:256" x14ac:dyDescent="0.3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</row>
    <row r="1437" spans="2:256" x14ac:dyDescent="0.3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</row>
    <row r="1438" spans="2:256" x14ac:dyDescent="0.3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</row>
    <row r="1439" spans="2:256" x14ac:dyDescent="0.3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</row>
    <row r="1440" spans="2:256" x14ac:dyDescent="0.3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</row>
    <row r="1441" spans="2:256" x14ac:dyDescent="0.3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</row>
    <row r="1442" spans="2:256" x14ac:dyDescent="0.3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</row>
    <row r="1443" spans="2:256" x14ac:dyDescent="0.3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</row>
    <row r="1444" spans="2:256" x14ac:dyDescent="0.3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</row>
    <row r="1445" spans="2:256" x14ac:dyDescent="0.3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</row>
    <row r="1446" spans="2:256" x14ac:dyDescent="0.3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</row>
    <row r="1447" spans="2:256" x14ac:dyDescent="0.3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</row>
    <row r="1448" spans="2:256" x14ac:dyDescent="0.3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</row>
    <row r="1449" spans="2:256" x14ac:dyDescent="0.3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</row>
    <row r="1450" spans="2:256" x14ac:dyDescent="0.3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</row>
    <row r="1451" spans="2:256" x14ac:dyDescent="0.3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</row>
    <row r="1452" spans="2:256" x14ac:dyDescent="0.3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</row>
    <row r="1453" spans="2:256" x14ac:dyDescent="0.3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</row>
    <row r="1454" spans="2:256" x14ac:dyDescent="0.3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</row>
    <row r="1455" spans="2:256" x14ac:dyDescent="0.3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</row>
    <row r="1456" spans="2:256" x14ac:dyDescent="0.3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</row>
    <row r="1457" spans="2:256" x14ac:dyDescent="0.3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</row>
    <row r="1458" spans="2:256" x14ac:dyDescent="0.3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</row>
    <row r="1459" spans="2:256" x14ac:dyDescent="0.3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</row>
    <row r="1460" spans="2:256" x14ac:dyDescent="0.3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</row>
    <row r="1461" spans="2:256" x14ac:dyDescent="0.3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</row>
    <row r="1462" spans="2:256" x14ac:dyDescent="0.3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</row>
    <row r="1463" spans="2:256" x14ac:dyDescent="0.3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</row>
    <row r="1464" spans="2:256" x14ac:dyDescent="0.3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</row>
    <row r="1465" spans="2:256" x14ac:dyDescent="0.3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</row>
    <row r="1466" spans="2:256" x14ac:dyDescent="0.3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</row>
    <row r="1467" spans="2:256" x14ac:dyDescent="0.3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</row>
    <row r="1468" spans="2:256" x14ac:dyDescent="0.3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</row>
    <row r="1469" spans="2:256" x14ac:dyDescent="0.3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</row>
    <row r="1470" spans="2:256" x14ac:dyDescent="0.3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</row>
    <row r="1471" spans="2:256" x14ac:dyDescent="0.3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</row>
    <row r="1472" spans="2:256" x14ac:dyDescent="0.3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</row>
    <row r="1473" spans="2:256" x14ac:dyDescent="0.3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</row>
    <row r="1474" spans="2:256" x14ac:dyDescent="0.3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</row>
    <row r="1475" spans="2:256" x14ac:dyDescent="0.3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</row>
    <row r="1476" spans="2:256" x14ac:dyDescent="0.3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</row>
    <row r="1477" spans="2:256" x14ac:dyDescent="0.3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</row>
    <row r="1478" spans="2:256" x14ac:dyDescent="0.3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</row>
    <row r="1479" spans="2:256" x14ac:dyDescent="0.3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</row>
    <row r="1480" spans="2:256" x14ac:dyDescent="0.3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</row>
    <row r="1481" spans="2:256" x14ac:dyDescent="0.3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</row>
    <row r="1482" spans="2:256" x14ac:dyDescent="0.3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</row>
    <row r="1483" spans="2:256" x14ac:dyDescent="0.3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</row>
    <row r="1484" spans="2:256" x14ac:dyDescent="0.3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</row>
    <row r="1485" spans="2:256" x14ac:dyDescent="0.3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</row>
    <row r="1486" spans="2:256" x14ac:dyDescent="0.3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</row>
    <row r="1487" spans="2:256" x14ac:dyDescent="0.3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</row>
    <row r="1488" spans="2:256" x14ac:dyDescent="0.3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</row>
    <row r="1489" spans="2:256" x14ac:dyDescent="0.3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</row>
    <row r="1490" spans="2:256" x14ac:dyDescent="0.3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</row>
    <row r="1491" spans="2:256" x14ac:dyDescent="0.3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</row>
    <row r="1492" spans="2:256" x14ac:dyDescent="0.3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</row>
    <row r="1493" spans="2:256" x14ac:dyDescent="0.3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</row>
    <row r="1494" spans="2:256" x14ac:dyDescent="0.3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</row>
    <row r="1495" spans="2:256" x14ac:dyDescent="0.3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</row>
    <row r="1496" spans="2:256" x14ac:dyDescent="0.3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</row>
    <row r="1497" spans="2:256" x14ac:dyDescent="0.3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</row>
    <row r="1498" spans="2:256" x14ac:dyDescent="0.3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</row>
    <row r="1499" spans="2:256" x14ac:dyDescent="0.3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</row>
    <row r="1500" spans="2:256" x14ac:dyDescent="0.3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</row>
    <row r="1501" spans="2:256" x14ac:dyDescent="0.3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</row>
    <row r="1502" spans="2:256" x14ac:dyDescent="0.3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</row>
    <row r="1503" spans="2:256" x14ac:dyDescent="0.3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</row>
    <row r="1504" spans="2:256" x14ac:dyDescent="0.3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</row>
    <row r="1505" spans="2:256" x14ac:dyDescent="0.3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</row>
    <row r="1506" spans="2:256" x14ac:dyDescent="0.3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</row>
    <row r="1507" spans="2:256" x14ac:dyDescent="0.3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</row>
    <row r="1508" spans="2:256" x14ac:dyDescent="0.3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</row>
    <row r="1509" spans="2:256" x14ac:dyDescent="0.3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</row>
    <row r="1510" spans="2:256" x14ac:dyDescent="0.3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</row>
    <row r="1511" spans="2:256" x14ac:dyDescent="0.3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</row>
    <row r="1512" spans="2:256" x14ac:dyDescent="0.3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</row>
    <row r="1513" spans="2:256" x14ac:dyDescent="0.3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</row>
    <row r="1514" spans="2:256" x14ac:dyDescent="0.3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</row>
    <row r="1515" spans="2:256" x14ac:dyDescent="0.3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</row>
    <row r="1516" spans="2:256" x14ac:dyDescent="0.3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</row>
    <row r="1517" spans="2:256" x14ac:dyDescent="0.3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</row>
    <row r="1518" spans="2:256" x14ac:dyDescent="0.3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</row>
    <row r="1519" spans="2:256" x14ac:dyDescent="0.3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</row>
    <row r="1520" spans="2:256" x14ac:dyDescent="0.3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</row>
    <row r="1521" spans="2:256" x14ac:dyDescent="0.3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</row>
    <row r="1522" spans="2:256" x14ac:dyDescent="0.3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</row>
    <row r="1523" spans="2:256" x14ac:dyDescent="0.3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</row>
    <row r="1524" spans="2:256" x14ac:dyDescent="0.3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</row>
    <row r="1525" spans="2:256" x14ac:dyDescent="0.3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</row>
    <row r="1526" spans="2:256" x14ac:dyDescent="0.3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</row>
    <row r="1527" spans="2:256" x14ac:dyDescent="0.3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</row>
    <row r="1528" spans="2:256" x14ac:dyDescent="0.3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</row>
    <row r="1529" spans="2:256" x14ac:dyDescent="0.3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</row>
    <row r="1530" spans="2:256" x14ac:dyDescent="0.3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</row>
    <row r="1531" spans="2:256" x14ac:dyDescent="0.3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</row>
    <row r="1532" spans="2:256" x14ac:dyDescent="0.3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</row>
    <row r="1533" spans="2:256" x14ac:dyDescent="0.3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</row>
    <row r="1534" spans="2:256" x14ac:dyDescent="0.3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</row>
    <row r="1535" spans="2:256" x14ac:dyDescent="0.3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</row>
    <row r="1536" spans="2:256" x14ac:dyDescent="0.3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</row>
    <row r="1537" spans="2:256" x14ac:dyDescent="0.3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</row>
    <row r="1538" spans="2:256" x14ac:dyDescent="0.3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</row>
    <row r="1539" spans="2:256" x14ac:dyDescent="0.3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</row>
    <row r="1540" spans="2:256" x14ac:dyDescent="0.3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</row>
    <row r="1541" spans="2:256" x14ac:dyDescent="0.3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</row>
    <row r="1542" spans="2:256" x14ac:dyDescent="0.3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</row>
    <row r="1543" spans="2:256" x14ac:dyDescent="0.3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</row>
    <row r="1544" spans="2:256" x14ac:dyDescent="0.3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</row>
    <row r="1545" spans="2:256" x14ac:dyDescent="0.3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</row>
    <row r="1546" spans="2:256" x14ac:dyDescent="0.3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</row>
    <row r="1547" spans="2:256" x14ac:dyDescent="0.3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</row>
    <row r="1548" spans="2:256" x14ac:dyDescent="0.3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</row>
    <row r="1549" spans="2:256" x14ac:dyDescent="0.3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</row>
    <row r="1550" spans="2:256" x14ac:dyDescent="0.3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</row>
    <row r="1551" spans="2:256" x14ac:dyDescent="0.3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</row>
    <row r="1552" spans="2:256" x14ac:dyDescent="0.3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</row>
    <row r="1553" spans="2:256" x14ac:dyDescent="0.3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</row>
    <row r="1554" spans="2:256" x14ac:dyDescent="0.3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</row>
    <row r="1555" spans="2:256" x14ac:dyDescent="0.3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</row>
    <row r="1556" spans="2:256" x14ac:dyDescent="0.3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</row>
    <row r="1557" spans="2:256" x14ac:dyDescent="0.3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</row>
    <row r="1558" spans="2:256" x14ac:dyDescent="0.3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</row>
    <row r="1559" spans="2:256" x14ac:dyDescent="0.3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</row>
    <row r="1560" spans="2:256" x14ac:dyDescent="0.3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</row>
    <row r="1561" spans="2:256" x14ac:dyDescent="0.3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</row>
    <row r="1562" spans="2:256" x14ac:dyDescent="0.3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</row>
    <row r="1563" spans="2:256" x14ac:dyDescent="0.3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</row>
    <row r="1564" spans="2:256" x14ac:dyDescent="0.3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</row>
    <row r="1565" spans="2:256" x14ac:dyDescent="0.3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</row>
    <row r="1566" spans="2:256" x14ac:dyDescent="0.3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</row>
    <row r="1567" spans="2:256" x14ac:dyDescent="0.3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</row>
    <row r="1568" spans="2:256" x14ac:dyDescent="0.3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</row>
    <row r="1569" spans="2:256" x14ac:dyDescent="0.3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</row>
    <row r="1570" spans="2:256" x14ac:dyDescent="0.3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</row>
    <row r="1571" spans="2:256" x14ac:dyDescent="0.3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</row>
    <row r="1572" spans="2:256" x14ac:dyDescent="0.3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</row>
    <row r="1573" spans="2:256" x14ac:dyDescent="0.3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</row>
    <row r="1574" spans="2:256" x14ac:dyDescent="0.3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</row>
    <row r="1575" spans="2:256" x14ac:dyDescent="0.3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</row>
    <row r="1576" spans="2:256" x14ac:dyDescent="0.3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</row>
    <row r="1577" spans="2:256" x14ac:dyDescent="0.3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</row>
    <row r="1578" spans="2:256" x14ac:dyDescent="0.3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</row>
    <row r="1579" spans="2:256" x14ac:dyDescent="0.3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</row>
    <row r="1580" spans="2:256" x14ac:dyDescent="0.3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</row>
    <row r="1581" spans="2:256" x14ac:dyDescent="0.3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</row>
    <row r="1582" spans="2:256" x14ac:dyDescent="0.3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</row>
    <row r="1583" spans="2:256" x14ac:dyDescent="0.3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</row>
    <row r="1584" spans="2:256" x14ac:dyDescent="0.3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</row>
    <row r="1585" spans="2:256" x14ac:dyDescent="0.3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</row>
    <row r="1586" spans="2:256" x14ac:dyDescent="0.3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</row>
    <row r="1587" spans="2:256" x14ac:dyDescent="0.3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</row>
    <row r="1588" spans="2:256" x14ac:dyDescent="0.3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</row>
    <row r="1589" spans="2:256" x14ac:dyDescent="0.3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</row>
    <row r="1590" spans="2:256" x14ac:dyDescent="0.3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</row>
    <row r="1591" spans="2:256" x14ac:dyDescent="0.3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</row>
    <row r="1592" spans="2:256" x14ac:dyDescent="0.3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</row>
    <row r="1593" spans="2:256" x14ac:dyDescent="0.3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</row>
    <row r="1594" spans="2:256" x14ac:dyDescent="0.3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</row>
    <row r="1595" spans="2:256" x14ac:dyDescent="0.3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</row>
    <row r="1596" spans="2:256" x14ac:dyDescent="0.3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</row>
    <row r="1597" spans="2:256" x14ac:dyDescent="0.3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</row>
    <row r="1598" spans="2:256" x14ac:dyDescent="0.3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</row>
    <row r="1599" spans="2:256" x14ac:dyDescent="0.3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</row>
    <row r="1600" spans="2:256" x14ac:dyDescent="0.3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</row>
    <row r="1601" spans="2:256" x14ac:dyDescent="0.3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</row>
    <row r="1602" spans="2:256" x14ac:dyDescent="0.3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</row>
    <row r="1603" spans="2:256" x14ac:dyDescent="0.3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</row>
    <row r="1604" spans="2:256" x14ac:dyDescent="0.3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</row>
    <row r="1605" spans="2:256" x14ac:dyDescent="0.3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</row>
    <row r="1606" spans="2:256" x14ac:dyDescent="0.3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</row>
    <row r="1607" spans="2:256" x14ac:dyDescent="0.3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</row>
    <row r="1608" spans="2:256" x14ac:dyDescent="0.3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</row>
    <row r="1609" spans="2:256" x14ac:dyDescent="0.3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</row>
    <row r="1610" spans="2:256" x14ac:dyDescent="0.3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</row>
    <row r="1611" spans="2:256" x14ac:dyDescent="0.3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</row>
    <row r="1612" spans="2:256" x14ac:dyDescent="0.3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</row>
    <row r="1613" spans="2:256" x14ac:dyDescent="0.3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</row>
    <row r="1614" spans="2:256" x14ac:dyDescent="0.3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</row>
    <row r="1615" spans="2:256" x14ac:dyDescent="0.3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</row>
    <row r="1616" spans="2:256" x14ac:dyDescent="0.3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</row>
    <row r="1617" spans="2:256" x14ac:dyDescent="0.3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</row>
    <row r="1618" spans="2:256" x14ac:dyDescent="0.3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</row>
    <row r="1619" spans="2:256" x14ac:dyDescent="0.3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</row>
    <row r="1620" spans="2:256" x14ac:dyDescent="0.3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</row>
    <row r="1621" spans="2:256" x14ac:dyDescent="0.3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</row>
    <row r="1622" spans="2:256" x14ac:dyDescent="0.3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</row>
    <row r="1623" spans="2:256" x14ac:dyDescent="0.3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</row>
    <row r="1624" spans="2:256" x14ac:dyDescent="0.3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</row>
    <row r="1625" spans="2:256" x14ac:dyDescent="0.3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</row>
    <row r="1626" spans="2:256" x14ac:dyDescent="0.3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</row>
    <row r="1627" spans="2:256" x14ac:dyDescent="0.3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</row>
    <row r="1628" spans="2:256" x14ac:dyDescent="0.3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</row>
    <row r="1629" spans="2:256" x14ac:dyDescent="0.3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</row>
    <row r="1630" spans="2:256" x14ac:dyDescent="0.3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</row>
    <row r="1631" spans="2:256" x14ac:dyDescent="0.3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</row>
    <row r="1632" spans="2:256" x14ac:dyDescent="0.3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</row>
    <row r="1633" spans="2:256" x14ac:dyDescent="0.3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</row>
    <row r="1634" spans="2:256" x14ac:dyDescent="0.3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</row>
    <row r="1635" spans="2:256" x14ac:dyDescent="0.3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</row>
    <row r="1636" spans="2:256" x14ac:dyDescent="0.3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</row>
    <row r="1637" spans="2:256" x14ac:dyDescent="0.3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</row>
    <row r="1638" spans="2:256" x14ac:dyDescent="0.3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</row>
    <row r="1639" spans="2:256" x14ac:dyDescent="0.3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</row>
    <row r="1640" spans="2:256" x14ac:dyDescent="0.3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</row>
    <row r="1641" spans="2:256" x14ac:dyDescent="0.3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</row>
    <row r="1642" spans="2:256" x14ac:dyDescent="0.3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</row>
    <row r="1643" spans="2:256" x14ac:dyDescent="0.3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</row>
    <row r="1644" spans="2:256" x14ac:dyDescent="0.3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</row>
    <row r="1645" spans="2:256" x14ac:dyDescent="0.3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</row>
    <row r="1646" spans="2:256" x14ac:dyDescent="0.3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</row>
    <row r="1647" spans="2:256" x14ac:dyDescent="0.3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</row>
    <row r="1648" spans="2:256" x14ac:dyDescent="0.3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</row>
    <row r="1649" spans="2:256" x14ac:dyDescent="0.3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</row>
    <row r="1650" spans="2:256" x14ac:dyDescent="0.3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</row>
    <row r="1651" spans="2:256" x14ac:dyDescent="0.3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</row>
    <row r="1652" spans="2:256" x14ac:dyDescent="0.3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</row>
    <row r="1653" spans="2:256" x14ac:dyDescent="0.3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</row>
    <row r="1654" spans="2:256" x14ac:dyDescent="0.3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</row>
    <row r="1655" spans="2:256" x14ac:dyDescent="0.3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</row>
    <row r="1656" spans="2:256" x14ac:dyDescent="0.3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</row>
    <row r="1657" spans="2:256" x14ac:dyDescent="0.3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</row>
    <row r="1658" spans="2:256" x14ac:dyDescent="0.3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</row>
    <row r="1659" spans="2:256" x14ac:dyDescent="0.3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</row>
    <row r="1660" spans="2:256" x14ac:dyDescent="0.3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</row>
    <row r="1661" spans="2:256" x14ac:dyDescent="0.3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</row>
    <row r="1662" spans="2:256" x14ac:dyDescent="0.3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</row>
    <row r="1663" spans="2:256" x14ac:dyDescent="0.3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</row>
    <row r="1664" spans="2:256" x14ac:dyDescent="0.3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</row>
    <row r="1665" spans="2:256" x14ac:dyDescent="0.3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</row>
    <row r="1666" spans="2:256" x14ac:dyDescent="0.3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</row>
    <row r="1667" spans="2:256" x14ac:dyDescent="0.3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</row>
    <row r="1668" spans="2:256" x14ac:dyDescent="0.3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</row>
    <row r="1669" spans="2:256" x14ac:dyDescent="0.3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</row>
    <row r="1670" spans="2:256" x14ac:dyDescent="0.3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</row>
    <row r="1671" spans="2:256" x14ac:dyDescent="0.3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</row>
    <row r="1672" spans="2:256" x14ac:dyDescent="0.3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</row>
    <row r="1673" spans="2:256" x14ac:dyDescent="0.3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</row>
    <row r="1674" spans="2:256" x14ac:dyDescent="0.3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</row>
    <row r="1675" spans="2:256" x14ac:dyDescent="0.3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</row>
    <row r="1676" spans="2:256" x14ac:dyDescent="0.3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</row>
    <row r="1677" spans="2:256" x14ac:dyDescent="0.3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</row>
    <row r="1678" spans="2:256" x14ac:dyDescent="0.3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</row>
    <row r="1679" spans="2:256" x14ac:dyDescent="0.3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</row>
    <row r="1680" spans="2:256" x14ac:dyDescent="0.3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</row>
    <row r="1681" spans="2:256" x14ac:dyDescent="0.3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</row>
    <row r="1682" spans="2:256" x14ac:dyDescent="0.3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</row>
    <row r="1683" spans="2:256" x14ac:dyDescent="0.3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</row>
    <row r="1684" spans="2:256" x14ac:dyDescent="0.3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</row>
    <row r="1685" spans="2:256" x14ac:dyDescent="0.3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</row>
    <row r="1686" spans="2:256" x14ac:dyDescent="0.3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</row>
    <row r="1687" spans="2:256" x14ac:dyDescent="0.3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</row>
    <row r="1688" spans="2:256" x14ac:dyDescent="0.3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</row>
    <row r="1689" spans="2:256" x14ac:dyDescent="0.3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</row>
    <row r="1690" spans="2:256" x14ac:dyDescent="0.3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</row>
    <row r="1691" spans="2:256" x14ac:dyDescent="0.3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</row>
    <row r="1692" spans="2:256" x14ac:dyDescent="0.3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</row>
    <row r="1693" spans="2:256" x14ac:dyDescent="0.3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</row>
    <row r="1694" spans="2:256" x14ac:dyDescent="0.3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</row>
    <row r="1695" spans="2:256" x14ac:dyDescent="0.3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</row>
    <row r="1696" spans="2:256" x14ac:dyDescent="0.3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</row>
    <row r="1697" spans="2:256" x14ac:dyDescent="0.3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</row>
    <row r="1698" spans="2:256" x14ac:dyDescent="0.3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</row>
    <row r="1699" spans="2:256" x14ac:dyDescent="0.3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</row>
    <row r="1700" spans="2:256" x14ac:dyDescent="0.3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</row>
    <row r="1701" spans="2:256" x14ac:dyDescent="0.3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  <c r="IT1701" s="1"/>
      <c r="IU1701" s="1"/>
      <c r="IV1701" s="1"/>
    </row>
    <row r="1702" spans="2:256" x14ac:dyDescent="0.3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  <c r="IT1702" s="1"/>
      <c r="IU1702" s="1"/>
      <c r="IV1702" s="1"/>
    </row>
    <row r="1703" spans="2:256" x14ac:dyDescent="0.3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  <c r="IT1703" s="1"/>
      <c r="IU1703" s="1"/>
      <c r="IV1703" s="1"/>
    </row>
    <row r="1704" spans="2:256" x14ac:dyDescent="0.3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  <c r="IT1704" s="1"/>
      <c r="IU1704" s="1"/>
      <c r="IV1704" s="1"/>
    </row>
    <row r="1705" spans="2:256" x14ac:dyDescent="0.3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  <c r="IT1705" s="1"/>
      <c r="IU1705" s="1"/>
      <c r="IV1705" s="1"/>
    </row>
    <row r="1706" spans="2:256" x14ac:dyDescent="0.3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  <c r="IT1706" s="1"/>
      <c r="IU1706" s="1"/>
      <c r="IV1706" s="1"/>
    </row>
    <row r="1707" spans="2:256" x14ac:dyDescent="0.3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  <c r="IT1707" s="1"/>
      <c r="IU1707" s="1"/>
      <c r="IV1707" s="1"/>
    </row>
    <row r="1708" spans="2:256" x14ac:dyDescent="0.3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  <c r="IT1708" s="1"/>
      <c r="IU1708" s="1"/>
      <c r="IV1708" s="1"/>
    </row>
    <row r="1709" spans="2:256" x14ac:dyDescent="0.3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  <c r="IT1709" s="1"/>
      <c r="IU1709" s="1"/>
      <c r="IV1709" s="1"/>
    </row>
    <row r="1710" spans="2:256" x14ac:dyDescent="0.3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  <c r="IT1710" s="1"/>
      <c r="IU1710" s="1"/>
      <c r="IV1710" s="1"/>
    </row>
    <row r="1711" spans="2:256" x14ac:dyDescent="0.3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  <c r="IT1711" s="1"/>
      <c r="IU1711" s="1"/>
      <c r="IV1711" s="1"/>
    </row>
    <row r="1712" spans="2:256" x14ac:dyDescent="0.3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  <c r="IT1712" s="1"/>
      <c r="IU1712" s="1"/>
      <c r="IV1712" s="1"/>
    </row>
    <row r="1713" spans="2:256" x14ac:dyDescent="0.3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  <c r="IT1713" s="1"/>
      <c r="IU1713" s="1"/>
      <c r="IV1713" s="1"/>
    </row>
    <row r="1714" spans="2:256" x14ac:dyDescent="0.3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  <c r="IT1714" s="1"/>
      <c r="IU1714" s="1"/>
      <c r="IV1714" s="1"/>
    </row>
    <row r="1715" spans="2:256" x14ac:dyDescent="0.3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  <c r="IT1715" s="1"/>
      <c r="IU1715" s="1"/>
      <c r="IV1715" s="1"/>
    </row>
    <row r="1716" spans="2:256" x14ac:dyDescent="0.3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  <c r="IT1716" s="1"/>
      <c r="IU1716" s="1"/>
      <c r="IV1716" s="1"/>
    </row>
    <row r="1717" spans="2:256" x14ac:dyDescent="0.3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  <c r="IT1717" s="1"/>
      <c r="IU1717" s="1"/>
      <c r="IV1717" s="1"/>
    </row>
    <row r="1718" spans="2:256" x14ac:dyDescent="0.3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  <c r="IT1718" s="1"/>
      <c r="IU1718" s="1"/>
      <c r="IV1718" s="1"/>
    </row>
    <row r="1719" spans="2:256" x14ac:dyDescent="0.3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  <c r="IT1719" s="1"/>
      <c r="IU1719" s="1"/>
      <c r="IV1719" s="1"/>
    </row>
    <row r="1720" spans="2:256" x14ac:dyDescent="0.3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  <c r="IT1720" s="1"/>
      <c r="IU1720" s="1"/>
      <c r="IV1720" s="1"/>
    </row>
    <row r="1721" spans="2:256" x14ac:dyDescent="0.3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  <c r="IT1721" s="1"/>
      <c r="IU1721" s="1"/>
      <c r="IV1721" s="1"/>
    </row>
    <row r="1722" spans="2:256" x14ac:dyDescent="0.3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  <c r="IT1722" s="1"/>
      <c r="IU1722" s="1"/>
      <c r="IV1722" s="1"/>
    </row>
    <row r="1723" spans="2:256" x14ac:dyDescent="0.3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  <c r="IT1723" s="1"/>
      <c r="IU1723" s="1"/>
      <c r="IV1723" s="1"/>
    </row>
    <row r="1724" spans="2:256" x14ac:dyDescent="0.3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  <c r="IT1724" s="1"/>
      <c r="IU1724" s="1"/>
      <c r="IV1724" s="1"/>
    </row>
    <row r="1725" spans="2:256" x14ac:dyDescent="0.3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  <c r="IT1725" s="1"/>
      <c r="IU1725" s="1"/>
      <c r="IV1725" s="1"/>
    </row>
    <row r="1726" spans="2:256" x14ac:dyDescent="0.3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  <c r="IT1726" s="1"/>
      <c r="IU1726" s="1"/>
      <c r="IV1726" s="1"/>
    </row>
    <row r="1727" spans="2:256" x14ac:dyDescent="0.3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  <c r="IT1727" s="1"/>
      <c r="IU1727" s="1"/>
      <c r="IV1727" s="1"/>
    </row>
    <row r="1728" spans="2:256" x14ac:dyDescent="0.3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  <c r="IT1728" s="1"/>
      <c r="IU1728" s="1"/>
      <c r="IV1728" s="1"/>
    </row>
    <row r="1729" spans="2:256" x14ac:dyDescent="0.3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  <c r="IT1729" s="1"/>
      <c r="IU1729" s="1"/>
      <c r="IV1729" s="1"/>
    </row>
    <row r="1730" spans="2:256" x14ac:dyDescent="0.3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  <c r="IT1730" s="1"/>
      <c r="IU1730" s="1"/>
      <c r="IV1730" s="1"/>
    </row>
    <row r="1731" spans="2:256" x14ac:dyDescent="0.3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  <c r="IT1731" s="1"/>
      <c r="IU1731" s="1"/>
      <c r="IV1731" s="1"/>
    </row>
    <row r="1732" spans="2:256" x14ac:dyDescent="0.3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  <c r="IT1732" s="1"/>
      <c r="IU1732" s="1"/>
      <c r="IV1732" s="1"/>
    </row>
    <row r="1733" spans="2:256" x14ac:dyDescent="0.3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  <c r="IT1733" s="1"/>
      <c r="IU1733" s="1"/>
      <c r="IV1733" s="1"/>
    </row>
    <row r="1734" spans="2:256" x14ac:dyDescent="0.3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  <c r="IT1734" s="1"/>
      <c r="IU1734" s="1"/>
      <c r="IV1734" s="1"/>
    </row>
    <row r="1735" spans="2:256" x14ac:dyDescent="0.3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  <c r="IT1735" s="1"/>
      <c r="IU1735" s="1"/>
      <c r="IV1735" s="1"/>
    </row>
    <row r="1736" spans="2:256" x14ac:dyDescent="0.3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  <c r="IT1736" s="1"/>
      <c r="IU1736" s="1"/>
      <c r="IV1736" s="1"/>
    </row>
    <row r="1737" spans="2:256" x14ac:dyDescent="0.3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  <c r="IT1737" s="1"/>
      <c r="IU1737" s="1"/>
      <c r="IV1737" s="1"/>
    </row>
    <row r="1738" spans="2:256" x14ac:dyDescent="0.3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  <c r="IT1738" s="1"/>
      <c r="IU1738" s="1"/>
      <c r="IV1738" s="1"/>
    </row>
    <row r="1739" spans="2:256" x14ac:dyDescent="0.3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  <c r="IT1739" s="1"/>
      <c r="IU1739" s="1"/>
      <c r="IV1739" s="1"/>
    </row>
    <row r="1740" spans="2:256" x14ac:dyDescent="0.3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  <c r="IT1740" s="1"/>
      <c r="IU1740" s="1"/>
      <c r="IV1740" s="1"/>
    </row>
    <row r="1741" spans="2:256" x14ac:dyDescent="0.3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  <c r="IT1741" s="1"/>
      <c r="IU1741" s="1"/>
      <c r="IV1741" s="1"/>
    </row>
    <row r="1742" spans="2:256" x14ac:dyDescent="0.3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  <c r="IT1742" s="1"/>
      <c r="IU1742" s="1"/>
      <c r="IV1742" s="1"/>
    </row>
    <row r="1743" spans="2:256" x14ac:dyDescent="0.3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  <c r="IT1743" s="1"/>
      <c r="IU1743" s="1"/>
      <c r="IV1743" s="1"/>
    </row>
    <row r="1744" spans="2:256" x14ac:dyDescent="0.3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  <c r="IT1744" s="1"/>
      <c r="IU1744" s="1"/>
      <c r="IV1744" s="1"/>
    </row>
    <row r="1745" spans="2:256" x14ac:dyDescent="0.3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  <c r="IT1745" s="1"/>
      <c r="IU1745" s="1"/>
      <c r="IV1745" s="1"/>
    </row>
    <row r="1746" spans="2:256" x14ac:dyDescent="0.3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  <c r="IT1746" s="1"/>
      <c r="IU1746" s="1"/>
      <c r="IV1746" s="1"/>
    </row>
    <row r="1747" spans="2:256" x14ac:dyDescent="0.3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  <c r="IT1747" s="1"/>
      <c r="IU1747" s="1"/>
      <c r="IV1747" s="1"/>
    </row>
    <row r="1748" spans="2:256" x14ac:dyDescent="0.3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  <c r="IT1748" s="1"/>
      <c r="IU1748" s="1"/>
      <c r="IV1748" s="1"/>
    </row>
    <row r="1749" spans="2:256" x14ac:dyDescent="0.3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  <c r="IT1749" s="1"/>
      <c r="IU1749" s="1"/>
      <c r="IV1749" s="1"/>
    </row>
    <row r="1750" spans="2:256" x14ac:dyDescent="0.3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  <c r="IT1750" s="1"/>
      <c r="IU1750" s="1"/>
      <c r="IV1750" s="1"/>
    </row>
    <row r="1751" spans="2:256" x14ac:dyDescent="0.3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  <c r="IT1751" s="1"/>
      <c r="IU1751" s="1"/>
      <c r="IV1751" s="1"/>
    </row>
    <row r="1752" spans="2:256" x14ac:dyDescent="0.3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  <c r="IT1752" s="1"/>
      <c r="IU1752" s="1"/>
      <c r="IV1752" s="1"/>
    </row>
    <row r="1753" spans="2:256" x14ac:dyDescent="0.3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  <c r="IT1753" s="1"/>
      <c r="IU1753" s="1"/>
      <c r="IV1753" s="1"/>
    </row>
    <row r="1754" spans="2:256" x14ac:dyDescent="0.3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  <c r="IT1754" s="1"/>
      <c r="IU1754" s="1"/>
      <c r="IV1754" s="1"/>
    </row>
    <row r="1755" spans="2:256" x14ac:dyDescent="0.3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  <c r="IT1755" s="1"/>
      <c r="IU1755" s="1"/>
      <c r="IV1755" s="1"/>
    </row>
    <row r="1756" spans="2:256" x14ac:dyDescent="0.3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  <c r="IT1756" s="1"/>
      <c r="IU1756" s="1"/>
      <c r="IV1756" s="1"/>
    </row>
    <row r="1757" spans="2:256" x14ac:dyDescent="0.3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  <c r="IT1757" s="1"/>
      <c r="IU1757" s="1"/>
      <c r="IV1757" s="1"/>
    </row>
    <row r="1758" spans="2:256" x14ac:dyDescent="0.3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  <c r="IT1758" s="1"/>
      <c r="IU1758" s="1"/>
      <c r="IV1758" s="1"/>
    </row>
    <row r="1759" spans="2:256" x14ac:dyDescent="0.3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  <c r="IT1759" s="1"/>
      <c r="IU1759" s="1"/>
      <c r="IV1759" s="1"/>
    </row>
    <row r="1760" spans="2:256" x14ac:dyDescent="0.3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  <c r="IT1760" s="1"/>
      <c r="IU1760" s="1"/>
      <c r="IV1760" s="1"/>
    </row>
    <row r="1761" spans="2:256" x14ac:dyDescent="0.3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  <c r="IT1761" s="1"/>
      <c r="IU1761" s="1"/>
      <c r="IV1761" s="1"/>
    </row>
    <row r="1762" spans="2:256" x14ac:dyDescent="0.3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  <c r="IT1762" s="1"/>
      <c r="IU1762" s="1"/>
      <c r="IV1762" s="1"/>
    </row>
    <row r="1763" spans="2:256" x14ac:dyDescent="0.3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  <c r="IT1763" s="1"/>
      <c r="IU1763" s="1"/>
      <c r="IV1763" s="1"/>
    </row>
    <row r="1764" spans="2:256" x14ac:dyDescent="0.3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  <c r="IT1764" s="1"/>
      <c r="IU1764" s="1"/>
      <c r="IV1764" s="1"/>
    </row>
    <row r="1765" spans="2:256" x14ac:dyDescent="0.3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  <c r="IT1765" s="1"/>
      <c r="IU1765" s="1"/>
      <c r="IV1765" s="1"/>
    </row>
    <row r="1766" spans="2:256" x14ac:dyDescent="0.3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  <c r="IT1766" s="1"/>
      <c r="IU1766" s="1"/>
      <c r="IV1766" s="1"/>
    </row>
    <row r="1767" spans="2:256" x14ac:dyDescent="0.3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  <c r="IT1767" s="1"/>
      <c r="IU1767" s="1"/>
      <c r="IV1767" s="1"/>
    </row>
    <row r="1768" spans="2:256" x14ac:dyDescent="0.3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  <c r="IT1768" s="1"/>
      <c r="IU1768" s="1"/>
      <c r="IV1768" s="1"/>
    </row>
    <row r="1769" spans="2:256" x14ac:dyDescent="0.3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  <c r="IT1769" s="1"/>
      <c r="IU1769" s="1"/>
      <c r="IV1769" s="1"/>
    </row>
    <row r="1770" spans="2:256" x14ac:dyDescent="0.3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  <c r="IT1770" s="1"/>
      <c r="IU1770" s="1"/>
      <c r="IV1770" s="1"/>
    </row>
    <row r="1771" spans="2:256" x14ac:dyDescent="0.3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  <c r="IT1771" s="1"/>
      <c r="IU1771" s="1"/>
      <c r="IV1771" s="1"/>
    </row>
    <row r="1772" spans="2:256" x14ac:dyDescent="0.3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  <c r="IT1772" s="1"/>
      <c r="IU1772" s="1"/>
      <c r="IV1772" s="1"/>
    </row>
    <row r="1773" spans="2:256" x14ac:dyDescent="0.3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  <c r="IT1773" s="1"/>
      <c r="IU1773" s="1"/>
      <c r="IV1773" s="1"/>
    </row>
    <row r="1774" spans="2:256" x14ac:dyDescent="0.3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  <c r="IT1774" s="1"/>
      <c r="IU1774" s="1"/>
      <c r="IV1774" s="1"/>
    </row>
    <row r="1775" spans="2:256" x14ac:dyDescent="0.3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  <c r="IT1775" s="1"/>
      <c r="IU1775" s="1"/>
      <c r="IV1775" s="1"/>
    </row>
    <row r="1776" spans="2:256" x14ac:dyDescent="0.3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  <c r="IT1776" s="1"/>
      <c r="IU1776" s="1"/>
      <c r="IV1776" s="1"/>
    </row>
    <row r="1777" spans="2:256" x14ac:dyDescent="0.3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  <c r="IT1777" s="1"/>
      <c r="IU1777" s="1"/>
      <c r="IV1777" s="1"/>
    </row>
    <row r="1778" spans="2:256" x14ac:dyDescent="0.3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  <c r="IT1778" s="1"/>
      <c r="IU1778" s="1"/>
      <c r="IV1778" s="1"/>
    </row>
    <row r="1779" spans="2:256" x14ac:dyDescent="0.3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  <c r="IT1779" s="1"/>
      <c r="IU1779" s="1"/>
      <c r="IV1779" s="1"/>
    </row>
    <row r="1780" spans="2:256" x14ac:dyDescent="0.3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  <c r="IT1780" s="1"/>
      <c r="IU1780" s="1"/>
      <c r="IV1780" s="1"/>
    </row>
    <row r="1781" spans="2:256" x14ac:dyDescent="0.3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  <c r="IT1781" s="1"/>
      <c r="IU1781" s="1"/>
      <c r="IV1781" s="1"/>
    </row>
    <row r="1782" spans="2:256" x14ac:dyDescent="0.3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  <c r="IT1782" s="1"/>
      <c r="IU1782" s="1"/>
      <c r="IV1782" s="1"/>
    </row>
    <row r="1783" spans="2:256" x14ac:dyDescent="0.3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  <c r="IT1783" s="1"/>
      <c r="IU1783" s="1"/>
      <c r="IV1783" s="1"/>
    </row>
    <row r="1784" spans="2:256" x14ac:dyDescent="0.3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  <c r="IT1784" s="1"/>
      <c r="IU1784" s="1"/>
      <c r="IV1784" s="1"/>
    </row>
    <row r="1785" spans="2:256" x14ac:dyDescent="0.3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  <c r="IT1785" s="1"/>
      <c r="IU1785" s="1"/>
      <c r="IV1785" s="1"/>
    </row>
    <row r="1786" spans="2:256" x14ac:dyDescent="0.3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  <c r="IT1786" s="1"/>
      <c r="IU1786" s="1"/>
      <c r="IV1786" s="1"/>
    </row>
    <row r="1787" spans="2:256" x14ac:dyDescent="0.3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  <c r="IT1787" s="1"/>
      <c r="IU1787" s="1"/>
      <c r="IV1787" s="1"/>
    </row>
    <row r="1788" spans="2:256" x14ac:dyDescent="0.3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  <c r="IT1788" s="1"/>
      <c r="IU1788" s="1"/>
      <c r="IV1788" s="1"/>
    </row>
    <row r="1789" spans="2:256" x14ac:dyDescent="0.3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  <c r="IT1789" s="1"/>
      <c r="IU1789" s="1"/>
      <c r="IV1789" s="1"/>
    </row>
    <row r="1790" spans="2:256" x14ac:dyDescent="0.3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  <c r="IT1790" s="1"/>
      <c r="IU1790" s="1"/>
      <c r="IV1790" s="1"/>
    </row>
    <row r="1791" spans="2:256" x14ac:dyDescent="0.3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  <c r="IT1791" s="1"/>
      <c r="IU1791" s="1"/>
      <c r="IV1791" s="1"/>
    </row>
    <row r="1792" spans="2:256" x14ac:dyDescent="0.3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  <c r="IT1792" s="1"/>
      <c r="IU1792" s="1"/>
      <c r="IV1792" s="1"/>
    </row>
    <row r="1793" spans="2:256" x14ac:dyDescent="0.3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  <c r="IT1793" s="1"/>
      <c r="IU1793" s="1"/>
      <c r="IV1793" s="1"/>
    </row>
    <row r="1794" spans="2:256" x14ac:dyDescent="0.3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  <c r="IT1794" s="1"/>
      <c r="IU1794" s="1"/>
      <c r="IV1794" s="1"/>
    </row>
    <row r="1795" spans="2:256" x14ac:dyDescent="0.3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  <c r="IT1795" s="1"/>
      <c r="IU1795" s="1"/>
      <c r="IV1795" s="1"/>
    </row>
    <row r="1796" spans="2:256" x14ac:dyDescent="0.3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  <c r="IT1796" s="1"/>
      <c r="IU1796" s="1"/>
      <c r="IV1796" s="1"/>
    </row>
    <row r="1797" spans="2:256" x14ac:dyDescent="0.3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  <c r="IT1797" s="1"/>
      <c r="IU1797" s="1"/>
      <c r="IV1797" s="1"/>
    </row>
    <row r="1798" spans="2:256" x14ac:dyDescent="0.3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  <c r="IT1798" s="1"/>
      <c r="IU1798" s="1"/>
      <c r="IV1798" s="1"/>
    </row>
    <row r="1799" spans="2:256" x14ac:dyDescent="0.3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  <c r="IT1799" s="1"/>
      <c r="IU1799" s="1"/>
      <c r="IV1799" s="1"/>
    </row>
    <row r="1800" spans="2:256" x14ac:dyDescent="0.3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  <c r="IT1800" s="1"/>
      <c r="IU1800" s="1"/>
      <c r="IV1800" s="1"/>
    </row>
    <row r="1801" spans="2:256" x14ac:dyDescent="0.3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  <c r="IT1801" s="1"/>
      <c r="IU1801" s="1"/>
      <c r="IV1801" s="1"/>
    </row>
    <row r="1802" spans="2:256" x14ac:dyDescent="0.3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  <c r="IT1802" s="1"/>
      <c r="IU1802" s="1"/>
      <c r="IV1802" s="1"/>
    </row>
    <row r="1803" spans="2:256" x14ac:dyDescent="0.3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  <c r="IT1803" s="1"/>
      <c r="IU1803" s="1"/>
      <c r="IV1803" s="1"/>
    </row>
    <row r="1804" spans="2:256" x14ac:dyDescent="0.3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  <c r="IT1804" s="1"/>
      <c r="IU1804" s="1"/>
      <c r="IV1804" s="1"/>
    </row>
    <row r="1805" spans="2:256" x14ac:dyDescent="0.3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  <c r="IT1805" s="1"/>
      <c r="IU1805" s="1"/>
      <c r="IV1805" s="1"/>
    </row>
    <row r="1806" spans="2:256" x14ac:dyDescent="0.3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  <c r="IT1806" s="1"/>
      <c r="IU1806" s="1"/>
      <c r="IV1806" s="1"/>
    </row>
    <row r="1807" spans="2:256" x14ac:dyDescent="0.3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  <c r="IT1807" s="1"/>
      <c r="IU1807" s="1"/>
      <c r="IV1807" s="1"/>
    </row>
    <row r="1808" spans="2:256" x14ac:dyDescent="0.3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  <c r="IT1808" s="1"/>
      <c r="IU1808" s="1"/>
      <c r="IV1808" s="1"/>
    </row>
    <row r="1809" spans="2:256" x14ac:dyDescent="0.3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  <c r="IT1809" s="1"/>
      <c r="IU1809" s="1"/>
      <c r="IV1809" s="1"/>
    </row>
    <row r="1810" spans="2:256" x14ac:dyDescent="0.3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  <c r="IT1810" s="1"/>
      <c r="IU1810" s="1"/>
      <c r="IV1810" s="1"/>
    </row>
    <row r="1811" spans="2:256" x14ac:dyDescent="0.3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  <c r="IT1811" s="1"/>
      <c r="IU1811" s="1"/>
      <c r="IV1811" s="1"/>
    </row>
    <row r="1812" spans="2:256" x14ac:dyDescent="0.3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  <c r="IT1812" s="1"/>
      <c r="IU1812" s="1"/>
      <c r="IV1812" s="1"/>
    </row>
    <row r="1813" spans="2:256" x14ac:dyDescent="0.3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  <c r="IT1813" s="1"/>
      <c r="IU1813" s="1"/>
      <c r="IV1813" s="1"/>
    </row>
    <row r="1814" spans="2:256" x14ac:dyDescent="0.3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  <c r="IT1814" s="1"/>
      <c r="IU1814" s="1"/>
      <c r="IV1814" s="1"/>
    </row>
    <row r="1815" spans="2:256" x14ac:dyDescent="0.3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  <c r="IT1815" s="1"/>
      <c r="IU1815" s="1"/>
      <c r="IV1815" s="1"/>
    </row>
    <row r="1816" spans="2:256" x14ac:dyDescent="0.3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  <c r="IT1816" s="1"/>
      <c r="IU1816" s="1"/>
      <c r="IV1816" s="1"/>
    </row>
    <row r="1817" spans="2:256" x14ac:dyDescent="0.3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  <c r="IT1817" s="1"/>
      <c r="IU1817" s="1"/>
      <c r="IV1817" s="1"/>
    </row>
    <row r="1818" spans="2:256" x14ac:dyDescent="0.3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  <c r="IT1818" s="1"/>
      <c r="IU1818" s="1"/>
      <c r="IV1818" s="1"/>
    </row>
    <row r="1819" spans="2:256" x14ac:dyDescent="0.3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  <c r="IT1819" s="1"/>
      <c r="IU1819" s="1"/>
      <c r="IV1819" s="1"/>
    </row>
    <row r="1820" spans="2:256" x14ac:dyDescent="0.3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  <c r="IT1820" s="1"/>
      <c r="IU1820" s="1"/>
      <c r="IV1820" s="1"/>
    </row>
    <row r="1821" spans="2:256" x14ac:dyDescent="0.3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  <c r="IT1821" s="1"/>
      <c r="IU1821" s="1"/>
      <c r="IV1821" s="1"/>
    </row>
    <row r="1822" spans="2:256" x14ac:dyDescent="0.3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  <c r="IT1822" s="1"/>
      <c r="IU1822" s="1"/>
      <c r="IV1822" s="1"/>
    </row>
    <row r="1823" spans="2:256" x14ac:dyDescent="0.3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  <c r="IT1823" s="1"/>
      <c r="IU1823" s="1"/>
      <c r="IV1823" s="1"/>
    </row>
    <row r="1824" spans="2:256" x14ac:dyDescent="0.3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  <c r="IT1824" s="1"/>
      <c r="IU1824" s="1"/>
      <c r="IV1824" s="1"/>
    </row>
    <row r="1825" spans="2:256" x14ac:dyDescent="0.3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  <c r="IT1825" s="1"/>
      <c r="IU1825" s="1"/>
      <c r="IV1825" s="1"/>
    </row>
    <row r="1826" spans="2:256" x14ac:dyDescent="0.3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  <c r="IT1826" s="1"/>
      <c r="IU1826" s="1"/>
      <c r="IV1826" s="1"/>
    </row>
    <row r="1827" spans="2:256" x14ac:dyDescent="0.3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  <c r="IT1827" s="1"/>
      <c r="IU1827" s="1"/>
      <c r="IV1827" s="1"/>
    </row>
    <row r="1828" spans="2:256" x14ac:dyDescent="0.3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  <c r="IT1828" s="1"/>
      <c r="IU1828" s="1"/>
      <c r="IV1828" s="1"/>
    </row>
    <row r="1829" spans="2:256" x14ac:dyDescent="0.3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  <c r="IT1829" s="1"/>
      <c r="IU1829" s="1"/>
      <c r="IV1829" s="1"/>
    </row>
    <row r="1830" spans="2:256" x14ac:dyDescent="0.3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  <c r="IT1830" s="1"/>
      <c r="IU1830" s="1"/>
      <c r="IV1830" s="1"/>
    </row>
    <row r="1831" spans="2:256" x14ac:dyDescent="0.3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  <c r="IT1831" s="1"/>
      <c r="IU1831" s="1"/>
      <c r="IV1831" s="1"/>
    </row>
    <row r="1832" spans="2:256" x14ac:dyDescent="0.3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  <c r="IT1832" s="1"/>
      <c r="IU1832" s="1"/>
      <c r="IV1832" s="1"/>
    </row>
    <row r="1833" spans="2:256" x14ac:dyDescent="0.3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  <c r="IT1833" s="1"/>
      <c r="IU1833" s="1"/>
      <c r="IV1833" s="1"/>
    </row>
    <row r="1834" spans="2:256" x14ac:dyDescent="0.3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  <c r="IT1834" s="1"/>
      <c r="IU1834" s="1"/>
      <c r="IV1834" s="1"/>
    </row>
    <row r="1835" spans="2:256" x14ac:dyDescent="0.3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  <c r="IT1835" s="1"/>
      <c r="IU1835" s="1"/>
      <c r="IV1835" s="1"/>
    </row>
    <row r="1836" spans="2:256" x14ac:dyDescent="0.3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  <c r="IT1836" s="1"/>
      <c r="IU1836" s="1"/>
      <c r="IV1836" s="1"/>
    </row>
    <row r="1837" spans="2:256" x14ac:dyDescent="0.3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  <c r="IT1837" s="1"/>
      <c r="IU1837" s="1"/>
      <c r="IV1837" s="1"/>
    </row>
    <row r="1838" spans="2:256" x14ac:dyDescent="0.3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  <c r="IT1838" s="1"/>
      <c r="IU1838" s="1"/>
      <c r="IV1838" s="1"/>
    </row>
    <row r="1839" spans="2:256" x14ac:dyDescent="0.3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  <c r="IT1839" s="1"/>
      <c r="IU1839" s="1"/>
      <c r="IV1839" s="1"/>
    </row>
    <row r="1840" spans="2:256" x14ac:dyDescent="0.3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  <c r="IT1840" s="1"/>
      <c r="IU1840" s="1"/>
      <c r="IV1840" s="1"/>
    </row>
    <row r="1841" spans="2:256" x14ac:dyDescent="0.3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  <c r="IT1841" s="1"/>
      <c r="IU1841" s="1"/>
      <c r="IV1841" s="1"/>
    </row>
    <row r="1842" spans="2:256" x14ac:dyDescent="0.3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  <c r="IT1842" s="1"/>
      <c r="IU1842" s="1"/>
      <c r="IV1842" s="1"/>
    </row>
    <row r="1843" spans="2:256" x14ac:dyDescent="0.3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  <c r="IT1843" s="1"/>
      <c r="IU1843" s="1"/>
      <c r="IV1843" s="1"/>
    </row>
    <row r="1844" spans="2:256" x14ac:dyDescent="0.3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  <c r="IT1844" s="1"/>
      <c r="IU1844" s="1"/>
      <c r="IV1844" s="1"/>
    </row>
    <row r="1845" spans="2:256" x14ac:dyDescent="0.3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  <c r="IT1845" s="1"/>
      <c r="IU1845" s="1"/>
      <c r="IV1845" s="1"/>
    </row>
    <row r="1846" spans="2:256" x14ac:dyDescent="0.3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  <c r="IT1846" s="1"/>
      <c r="IU1846" s="1"/>
      <c r="IV1846" s="1"/>
    </row>
    <row r="1847" spans="2:256" x14ac:dyDescent="0.3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  <c r="IT1847" s="1"/>
      <c r="IU1847" s="1"/>
      <c r="IV1847" s="1"/>
    </row>
    <row r="1848" spans="2:256" x14ac:dyDescent="0.3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  <c r="IT1848" s="1"/>
      <c r="IU1848" s="1"/>
      <c r="IV1848" s="1"/>
    </row>
    <row r="1849" spans="2:256" x14ac:dyDescent="0.3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  <c r="IT1849" s="1"/>
      <c r="IU1849" s="1"/>
      <c r="IV1849" s="1"/>
    </row>
    <row r="1850" spans="2:256" x14ac:dyDescent="0.3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  <c r="IT1850" s="1"/>
      <c r="IU1850" s="1"/>
      <c r="IV1850" s="1"/>
    </row>
    <row r="1851" spans="2:256" x14ac:dyDescent="0.3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  <c r="IT1851" s="1"/>
      <c r="IU1851" s="1"/>
      <c r="IV1851" s="1"/>
    </row>
    <row r="1852" spans="2:256" x14ac:dyDescent="0.3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  <c r="IT1852" s="1"/>
      <c r="IU1852" s="1"/>
      <c r="IV1852" s="1"/>
    </row>
    <row r="1853" spans="2:256" x14ac:dyDescent="0.3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  <c r="IT1853" s="1"/>
      <c r="IU1853" s="1"/>
      <c r="IV1853" s="1"/>
    </row>
    <row r="1854" spans="2:256" x14ac:dyDescent="0.3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  <c r="IT1854" s="1"/>
      <c r="IU1854" s="1"/>
      <c r="IV1854" s="1"/>
    </row>
    <row r="1855" spans="2:256" x14ac:dyDescent="0.3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  <c r="IT1855" s="1"/>
      <c r="IU1855" s="1"/>
      <c r="IV1855" s="1"/>
    </row>
    <row r="1856" spans="2:256" x14ac:dyDescent="0.3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  <c r="IT1856" s="1"/>
      <c r="IU1856" s="1"/>
      <c r="IV1856" s="1"/>
    </row>
    <row r="1857" spans="2:256" x14ac:dyDescent="0.3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  <c r="IT1857" s="1"/>
      <c r="IU1857" s="1"/>
      <c r="IV1857" s="1"/>
    </row>
    <row r="1858" spans="2:256" x14ac:dyDescent="0.3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  <c r="IT1858" s="1"/>
      <c r="IU1858" s="1"/>
      <c r="IV1858" s="1"/>
    </row>
    <row r="1859" spans="2:256" x14ac:dyDescent="0.3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  <c r="IT1859" s="1"/>
      <c r="IU1859" s="1"/>
      <c r="IV1859" s="1"/>
    </row>
    <row r="1860" spans="2:256" x14ac:dyDescent="0.3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  <c r="IT1860" s="1"/>
      <c r="IU1860" s="1"/>
      <c r="IV1860" s="1"/>
    </row>
    <row r="1861" spans="2:256" x14ac:dyDescent="0.3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  <c r="IT1861" s="1"/>
      <c r="IU1861" s="1"/>
      <c r="IV1861" s="1"/>
    </row>
    <row r="1862" spans="2:256" x14ac:dyDescent="0.3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  <c r="IT1862" s="1"/>
      <c r="IU1862" s="1"/>
      <c r="IV1862" s="1"/>
    </row>
    <row r="1863" spans="2:256" x14ac:dyDescent="0.3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  <c r="IT1863" s="1"/>
      <c r="IU1863" s="1"/>
      <c r="IV1863" s="1"/>
    </row>
    <row r="1864" spans="2:256" x14ac:dyDescent="0.3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  <c r="IT1864" s="1"/>
      <c r="IU1864" s="1"/>
      <c r="IV1864" s="1"/>
    </row>
    <row r="1865" spans="2:256" x14ac:dyDescent="0.3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  <c r="IT1865" s="1"/>
      <c r="IU1865" s="1"/>
      <c r="IV1865" s="1"/>
    </row>
    <row r="1866" spans="2:256" x14ac:dyDescent="0.3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  <c r="IT1866" s="1"/>
      <c r="IU1866" s="1"/>
      <c r="IV1866" s="1"/>
    </row>
    <row r="1867" spans="2:256" x14ac:dyDescent="0.3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  <c r="HM1867" s="1"/>
      <c r="HN1867" s="1"/>
      <c r="HO1867" s="1"/>
      <c r="HP1867" s="1"/>
      <c r="HQ1867" s="1"/>
      <c r="HR1867" s="1"/>
      <c r="HS1867" s="1"/>
      <c r="HT1867" s="1"/>
      <c r="HU1867" s="1"/>
      <c r="HV1867" s="1"/>
      <c r="HW1867" s="1"/>
      <c r="HX1867" s="1"/>
      <c r="HY1867" s="1"/>
      <c r="HZ1867" s="1"/>
      <c r="IA1867" s="1"/>
      <c r="IB1867" s="1"/>
      <c r="IC1867" s="1"/>
      <c r="ID1867" s="1"/>
      <c r="IE1867" s="1"/>
      <c r="IF1867" s="1"/>
      <c r="IG1867" s="1"/>
      <c r="IH1867" s="1"/>
      <c r="II1867" s="1"/>
      <c r="IJ1867" s="1"/>
      <c r="IK1867" s="1"/>
      <c r="IL1867" s="1"/>
      <c r="IM1867" s="1"/>
      <c r="IN1867" s="1"/>
      <c r="IO1867" s="1"/>
      <c r="IP1867" s="1"/>
      <c r="IQ1867" s="1"/>
      <c r="IR1867" s="1"/>
      <c r="IS1867" s="1"/>
      <c r="IT1867" s="1"/>
      <c r="IU1867" s="1"/>
      <c r="IV1867" s="1"/>
    </row>
    <row r="1868" spans="2:256" x14ac:dyDescent="0.3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  <c r="HM1868" s="1"/>
      <c r="HN1868" s="1"/>
      <c r="HO1868" s="1"/>
      <c r="HP1868" s="1"/>
      <c r="HQ1868" s="1"/>
      <c r="HR1868" s="1"/>
      <c r="HS1868" s="1"/>
      <c r="HT1868" s="1"/>
      <c r="HU1868" s="1"/>
      <c r="HV1868" s="1"/>
      <c r="HW1868" s="1"/>
      <c r="HX1868" s="1"/>
      <c r="HY1868" s="1"/>
      <c r="HZ1868" s="1"/>
      <c r="IA1868" s="1"/>
      <c r="IB1868" s="1"/>
      <c r="IC1868" s="1"/>
      <c r="ID1868" s="1"/>
      <c r="IE1868" s="1"/>
      <c r="IF1868" s="1"/>
      <c r="IG1868" s="1"/>
      <c r="IH1868" s="1"/>
      <c r="II1868" s="1"/>
      <c r="IJ1868" s="1"/>
      <c r="IK1868" s="1"/>
      <c r="IL1868" s="1"/>
      <c r="IM1868" s="1"/>
      <c r="IN1868" s="1"/>
      <c r="IO1868" s="1"/>
      <c r="IP1868" s="1"/>
      <c r="IQ1868" s="1"/>
      <c r="IR1868" s="1"/>
      <c r="IS1868" s="1"/>
      <c r="IT1868" s="1"/>
      <c r="IU1868" s="1"/>
      <c r="IV1868" s="1"/>
    </row>
    <row r="1869" spans="2:256" x14ac:dyDescent="0.3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  <c r="HM1869" s="1"/>
      <c r="HN1869" s="1"/>
      <c r="HO1869" s="1"/>
      <c r="HP1869" s="1"/>
      <c r="HQ1869" s="1"/>
      <c r="HR1869" s="1"/>
      <c r="HS1869" s="1"/>
      <c r="HT1869" s="1"/>
      <c r="HU1869" s="1"/>
      <c r="HV1869" s="1"/>
      <c r="HW1869" s="1"/>
      <c r="HX1869" s="1"/>
      <c r="HY1869" s="1"/>
      <c r="HZ1869" s="1"/>
      <c r="IA1869" s="1"/>
      <c r="IB1869" s="1"/>
      <c r="IC1869" s="1"/>
      <c r="ID1869" s="1"/>
      <c r="IE1869" s="1"/>
      <c r="IF1869" s="1"/>
      <c r="IG1869" s="1"/>
      <c r="IH1869" s="1"/>
      <c r="II1869" s="1"/>
      <c r="IJ1869" s="1"/>
      <c r="IK1869" s="1"/>
      <c r="IL1869" s="1"/>
      <c r="IM1869" s="1"/>
      <c r="IN1869" s="1"/>
      <c r="IO1869" s="1"/>
      <c r="IP1869" s="1"/>
      <c r="IQ1869" s="1"/>
      <c r="IR1869" s="1"/>
      <c r="IS1869" s="1"/>
      <c r="IT1869" s="1"/>
      <c r="IU1869" s="1"/>
      <c r="IV1869" s="1"/>
    </row>
    <row r="1870" spans="2:256" x14ac:dyDescent="0.3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  <c r="HM1870" s="1"/>
      <c r="HN1870" s="1"/>
      <c r="HO1870" s="1"/>
      <c r="HP1870" s="1"/>
      <c r="HQ1870" s="1"/>
      <c r="HR1870" s="1"/>
      <c r="HS1870" s="1"/>
      <c r="HT1870" s="1"/>
      <c r="HU1870" s="1"/>
      <c r="HV1870" s="1"/>
      <c r="HW1870" s="1"/>
      <c r="HX1870" s="1"/>
      <c r="HY1870" s="1"/>
      <c r="HZ1870" s="1"/>
      <c r="IA1870" s="1"/>
      <c r="IB1870" s="1"/>
      <c r="IC1870" s="1"/>
      <c r="ID1870" s="1"/>
      <c r="IE1870" s="1"/>
      <c r="IF1870" s="1"/>
      <c r="IG1870" s="1"/>
      <c r="IH1870" s="1"/>
      <c r="II1870" s="1"/>
      <c r="IJ1870" s="1"/>
      <c r="IK1870" s="1"/>
      <c r="IL1870" s="1"/>
      <c r="IM1870" s="1"/>
      <c r="IN1870" s="1"/>
      <c r="IO1870" s="1"/>
      <c r="IP1870" s="1"/>
      <c r="IQ1870" s="1"/>
      <c r="IR1870" s="1"/>
      <c r="IS1870" s="1"/>
      <c r="IT1870" s="1"/>
      <c r="IU1870" s="1"/>
      <c r="IV1870" s="1"/>
    </row>
    <row r="1871" spans="2:256" x14ac:dyDescent="0.3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  <c r="HM1871" s="1"/>
      <c r="HN1871" s="1"/>
      <c r="HO1871" s="1"/>
      <c r="HP1871" s="1"/>
      <c r="HQ1871" s="1"/>
      <c r="HR1871" s="1"/>
      <c r="HS1871" s="1"/>
      <c r="HT1871" s="1"/>
      <c r="HU1871" s="1"/>
      <c r="HV1871" s="1"/>
      <c r="HW1871" s="1"/>
      <c r="HX1871" s="1"/>
      <c r="HY1871" s="1"/>
      <c r="HZ1871" s="1"/>
      <c r="IA1871" s="1"/>
      <c r="IB1871" s="1"/>
      <c r="IC1871" s="1"/>
      <c r="ID1871" s="1"/>
      <c r="IE1871" s="1"/>
      <c r="IF1871" s="1"/>
      <c r="IG1871" s="1"/>
      <c r="IH1871" s="1"/>
      <c r="II1871" s="1"/>
      <c r="IJ1871" s="1"/>
      <c r="IK1871" s="1"/>
      <c r="IL1871" s="1"/>
      <c r="IM1871" s="1"/>
      <c r="IN1871" s="1"/>
      <c r="IO1871" s="1"/>
      <c r="IP1871" s="1"/>
      <c r="IQ1871" s="1"/>
      <c r="IR1871" s="1"/>
      <c r="IS1871" s="1"/>
      <c r="IT1871" s="1"/>
      <c r="IU1871" s="1"/>
      <c r="IV1871" s="1"/>
    </row>
    <row r="1872" spans="2:256" x14ac:dyDescent="0.3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  <c r="HM1872" s="1"/>
      <c r="HN1872" s="1"/>
      <c r="HO1872" s="1"/>
      <c r="HP1872" s="1"/>
      <c r="HQ1872" s="1"/>
      <c r="HR1872" s="1"/>
      <c r="HS1872" s="1"/>
      <c r="HT1872" s="1"/>
      <c r="HU1872" s="1"/>
      <c r="HV1872" s="1"/>
      <c r="HW1872" s="1"/>
      <c r="HX1872" s="1"/>
      <c r="HY1872" s="1"/>
      <c r="HZ1872" s="1"/>
      <c r="IA1872" s="1"/>
      <c r="IB1872" s="1"/>
      <c r="IC1872" s="1"/>
      <c r="ID1872" s="1"/>
      <c r="IE1872" s="1"/>
      <c r="IF1872" s="1"/>
      <c r="IG1872" s="1"/>
      <c r="IH1872" s="1"/>
      <c r="II1872" s="1"/>
      <c r="IJ1872" s="1"/>
      <c r="IK1872" s="1"/>
      <c r="IL1872" s="1"/>
      <c r="IM1872" s="1"/>
      <c r="IN1872" s="1"/>
      <c r="IO1872" s="1"/>
      <c r="IP1872" s="1"/>
      <c r="IQ1872" s="1"/>
      <c r="IR1872" s="1"/>
      <c r="IS1872" s="1"/>
      <c r="IT1872" s="1"/>
      <c r="IU1872" s="1"/>
      <c r="IV1872" s="1"/>
    </row>
    <row r="1873" spans="2:256" x14ac:dyDescent="0.3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  <c r="HM1873" s="1"/>
      <c r="HN1873" s="1"/>
      <c r="HO1873" s="1"/>
      <c r="HP1873" s="1"/>
      <c r="HQ1873" s="1"/>
      <c r="HR1873" s="1"/>
      <c r="HS1873" s="1"/>
      <c r="HT1873" s="1"/>
      <c r="HU1873" s="1"/>
      <c r="HV1873" s="1"/>
      <c r="HW1873" s="1"/>
      <c r="HX1873" s="1"/>
      <c r="HY1873" s="1"/>
      <c r="HZ1873" s="1"/>
      <c r="IA1873" s="1"/>
      <c r="IB1873" s="1"/>
      <c r="IC1873" s="1"/>
      <c r="ID1873" s="1"/>
      <c r="IE1873" s="1"/>
      <c r="IF1873" s="1"/>
      <c r="IG1873" s="1"/>
      <c r="IH1873" s="1"/>
      <c r="II1873" s="1"/>
      <c r="IJ1873" s="1"/>
      <c r="IK1873" s="1"/>
      <c r="IL1873" s="1"/>
      <c r="IM1873" s="1"/>
      <c r="IN1873" s="1"/>
      <c r="IO1873" s="1"/>
      <c r="IP1873" s="1"/>
      <c r="IQ1873" s="1"/>
      <c r="IR1873" s="1"/>
      <c r="IS1873" s="1"/>
      <c r="IT1873" s="1"/>
      <c r="IU1873" s="1"/>
      <c r="IV1873" s="1"/>
    </row>
    <row r="1874" spans="2:256" x14ac:dyDescent="0.3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  <c r="HM1874" s="1"/>
      <c r="HN1874" s="1"/>
      <c r="HO1874" s="1"/>
      <c r="HP1874" s="1"/>
      <c r="HQ1874" s="1"/>
      <c r="HR1874" s="1"/>
      <c r="HS1874" s="1"/>
      <c r="HT1874" s="1"/>
      <c r="HU1874" s="1"/>
      <c r="HV1874" s="1"/>
      <c r="HW1874" s="1"/>
      <c r="HX1874" s="1"/>
      <c r="HY1874" s="1"/>
      <c r="HZ1874" s="1"/>
      <c r="IA1874" s="1"/>
      <c r="IB1874" s="1"/>
      <c r="IC1874" s="1"/>
      <c r="ID1874" s="1"/>
      <c r="IE1874" s="1"/>
      <c r="IF1874" s="1"/>
      <c r="IG1874" s="1"/>
      <c r="IH1874" s="1"/>
      <c r="II1874" s="1"/>
      <c r="IJ1874" s="1"/>
      <c r="IK1874" s="1"/>
      <c r="IL1874" s="1"/>
      <c r="IM1874" s="1"/>
      <c r="IN1874" s="1"/>
      <c r="IO1874" s="1"/>
      <c r="IP1874" s="1"/>
      <c r="IQ1874" s="1"/>
      <c r="IR1874" s="1"/>
      <c r="IS1874" s="1"/>
      <c r="IT1874" s="1"/>
      <c r="IU1874" s="1"/>
      <c r="IV1874" s="1"/>
    </row>
    <row r="1875" spans="2:256" x14ac:dyDescent="0.3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  <c r="HM1875" s="1"/>
      <c r="HN1875" s="1"/>
      <c r="HO1875" s="1"/>
      <c r="HP1875" s="1"/>
      <c r="HQ1875" s="1"/>
      <c r="HR1875" s="1"/>
      <c r="HS1875" s="1"/>
      <c r="HT1875" s="1"/>
      <c r="HU1875" s="1"/>
      <c r="HV1875" s="1"/>
      <c r="HW1875" s="1"/>
      <c r="HX1875" s="1"/>
      <c r="HY1875" s="1"/>
      <c r="HZ1875" s="1"/>
      <c r="IA1875" s="1"/>
      <c r="IB1875" s="1"/>
      <c r="IC1875" s="1"/>
      <c r="ID1875" s="1"/>
      <c r="IE1875" s="1"/>
      <c r="IF1875" s="1"/>
      <c r="IG1875" s="1"/>
      <c r="IH1875" s="1"/>
      <c r="II1875" s="1"/>
      <c r="IJ1875" s="1"/>
      <c r="IK1875" s="1"/>
      <c r="IL1875" s="1"/>
      <c r="IM1875" s="1"/>
      <c r="IN1875" s="1"/>
      <c r="IO1875" s="1"/>
      <c r="IP1875" s="1"/>
      <c r="IQ1875" s="1"/>
      <c r="IR1875" s="1"/>
      <c r="IS1875" s="1"/>
      <c r="IT1875" s="1"/>
      <c r="IU1875" s="1"/>
      <c r="IV1875" s="1"/>
    </row>
    <row r="1876" spans="2:256" x14ac:dyDescent="0.3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  <c r="HM1876" s="1"/>
      <c r="HN1876" s="1"/>
      <c r="HO1876" s="1"/>
      <c r="HP1876" s="1"/>
      <c r="HQ1876" s="1"/>
      <c r="HR1876" s="1"/>
      <c r="HS1876" s="1"/>
      <c r="HT1876" s="1"/>
      <c r="HU1876" s="1"/>
      <c r="HV1876" s="1"/>
      <c r="HW1876" s="1"/>
      <c r="HX1876" s="1"/>
      <c r="HY1876" s="1"/>
      <c r="HZ1876" s="1"/>
      <c r="IA1876" s="1"/>
      <c r="IB1876" s="1"/>
      <c r="IC1876" s="1"/>
      <c r="ID1876" s="1"/>
      <c r="IE1876" s="1"/>
      <c r="IF1876" s="1"/>
      <c r="IG1876" s="1"/>
      <c r="IH1876" s="1"/>
      <c r="II1876" s="1"/>
      <c r="IJ1876" s="1"/>
      <c r="IK1876" s="1"/>
      <c r="IL1876" s="1"/>
      <c r="IM1876" s="1"/>
      <c r="IN1876" s="1"/>
      <c r="IO1876" s="1"/>
      <c r="IP1876" s="1"/>
      <c r="IQ1876" s="1"/>
      <c r="IR1876" s="1"/>
      <c r="IS1876" s="1"/>
      <c r="IT1876" s="1"/>
      <c r="IU1876" s="1"/>
      <c r="IV1876" s="1"/>
    </row>
    <row r="1877" spans="2:256" x14ac:dyDescent="0.3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  <c r="HM1877" s="1"/>
      <c r="HN1877" s="1"/>
      <c r="HO1877" s="1"/>
      <c r="HP1877" s="1"/>
      <c r="HQ1877" s="1"/>
      <c r="HR1877" s="1"/>
      <c r="HS1877" s="1"/>
      <c r="HT1877" s="1"/>
      <c r="HU1877" s="1"/>
      <c r="HV1877" s="1"/>
      <c r="HW1877" s="1"/>
      <c r="HX1877" s="1"/>
      <c r="HY1877" s="1"/>
      <c r="HZ1877" s="1"/>
      <c r="IA1877" s="1"/>
      <c r="IB1877" s="1"/>
      <c r="IC1877" s="1"/>
      <c r="ID1877" s="1"/>
      <c r="IE1877" s="1"/>
      <c r="IF1877" s="1"/>
      <c r="IG1877" s="1"/>
      <c r="IH1877" s="1"/>
      <c r="II1877" s="1"/>
      <c r="IJ1877" s="1"/>
      <c r="IK1877" s="1"/>
      <c r="IL1877" s="1"/>
      <c r="IM1877" s="1"/>
      <c r="IN1877" s="1"/>
      <c r="IO1877" s="1"/>
      <c r="IP1877" s="1"/>
      <c r="IQ1877" s="1"/>
      <c r="IR1877" s="1"/>
      <c r="IS1877" s="1"/>
      <c r="IT1877" s="1"/>
      <c r="IU1877" s="1"/>
      <c r="IV1877" s="1"/>
    </row>
    <row r="1878" spans="2:256" x14ac:dyDescent="0.3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  <c r="HM1878" s="1"/>
      <c r="HN1878" s="1"/>
      <c r="HO1878" s="1"/>
      <c r="HP1878" s="1"/>
      <c r="HQ1878" s="1"/>
      <c r="HR1878" s="1"/>
      <c r="HS1878" s="1"/>
      <c r="HT1878" s="1"/>
      <c r="HU1878" s="1"/>
      <c r="HV1878" s="1"/>
      <c r="HW1878" s="1"/>
      <c r="HX1878" s="1"/>
      <c r="HY1878" s="1"/>
      <c r="HZ1878" s="1"/>
      <c r="IA1878" s="1"/>
      <c r="IB1878" s="1"/>
      <c r="IC1878" s="1"/>
      <c r="ID1878" s="1"/>
      <c r="IE1878" s="1"/>
      <c r="IF1878" s="1"/>
      <c r="IG1878" s="1"/>
      <c r="IH1878" s="1"/>
      <c r="II1878" s="1"/>
      <c r="IJ1878" s="1"/>
      <c r="IK1878" s="1"/>
      <c r="IL1878" s="1"/>
      <c r="IM1878" s="1"/>
      <c r="IN1878" s="1"/>
      <c r="IO1878" s="1"/>
      <c r="IP1878" s="1"/>
      <c r="IQ1878" s="1"/>
      <c r="IR1878" s="1"/>
      <c r="IS1878" s="1"/>
      <c r="IT1878" s="1"/>
      <c r="IU1878" s="1"/>
      <c r="IV1878" s="1"/>
    </row>
    <row r="1879" spans="2:256" x14ac:dyDescent="0.3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  <c r="HM1879" s="1"/>
      <c r="HN1879" s="1"/>
      <c r="HO1879" s="1"/>
      <c r="HP1879" s="1"/>
      <c r="HQ1879" s="1"/>
      <c r="HR1879" s="1"/>
      <c r="HS1879" s="1"/>
      <c r="HT1879" s="1"/>
      <c r="HU1879" s="1"/>
      <c r="HV1879" s="1"/>
      <c r="HW1879" s="1"/>
      <c r="HX1879" s="1"/>
      <c r="HY1879" s="1"/>
      <c r="HZ1879" s="1"/>
      <c r="IA1879" s="1"/>
      <c r="IB1879" s="1"/>
      <c r="IC1879" s="1"/>
      <c r="ID1879" s="1"/>
      <c r="IE1879" s="1"/>
      <c r="IF1879" s="1"/>
      <c r="IG1879" s="1"/>
      <c r="IH1879" s="1"/>
      <c r="II1879" s="1"/>
      <c r="IJ1879" s="1"/>
      <c r="IK1879" s="1"/>
      <c r="IL1879" s="1"/>
      <c r="IM1879" s="1"/>
      <c r="IN1879" s="1"/>
      <c r="IO1879" s="1"/>
      <c r="IP1879" s="1"/>
      <c r="IQ1879" s="1"/>
      <c r="IR1879" s="1"/>
      <c r="IS1879" s="1"/>
      <c r="IT1879" s="1"/>
      <c r="IU1879" s="1"/>
      <c r="IV1879" s="1"/>
    </row>
    <row r="1880" spans="2:256" x14ac:dyDescent="0.3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  <c r="HM1880" s="1"/>
      <c r="HN1880" s="1"/>
      <c r="HO1880" s="1"/>
      <c r="HP1880" s="1"/>
      <c r="HQ1880" s="1"/>
      <c r="HR1880" s="1"/>
      <c r="HS1880" s="1"/>
      <c r="HT1880" s="1"/>
      <c r="HU1880" s="1"/>
      <c r="HV1880" s="1"/>
      <c r="HW1880" s="1"/>
      <c r="HX1880" s="1"/>
      <c r="HY1880" s="1"/>
      <c r="HZ1880" s="1"/>
      <c r="IA1880" s="1"/>
      <c r="IB1880" s="1"/>
      <c r="IC1880" s="1"/>
      <c r="ID1880" s="1"/>
      <c r="IE1880" s="1"/>
      <c r="IF1880" s="1"/>
      <c r="IG1880" s="1"/>
      <c r="IH1880" s="1"/>
      <c r="II1880" s="1"/>
      <c r="IJ1880" s="1"/>
      <c r="IK1880" s="1"/>
      <c r="IL1880" s="1"/>
      <c r="IM1880" s="1"/>
      <c r="IN1880" s="1"/>
      <c r="IO1880" s="1"/>
      <c r="IP1880" s="1"/>
      <c r="IQ1880" s="1"/>
      <c r="IR1880" s="1"/>
      <c r="IS1880" s="1"/>
      <c r="IT1880" s="1"/>
      <c r="IU1880" s="1"/>
      <c r="IV1880" s="1"/>
    </row>
    <row r="1881" spans="2:256" x14ac:dyDescent="0.3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  <c r="HM1881" s="1"/>
      <c r="HN1881" s="1"/>
      <c r="HO1881" s="1"/>
      <c r="HP1881" s="1"/>
      <c r="HQ1881" s="1"/>
      <c r="HR1881" s="1"/>
      <c r="HS1881" s="1"/>
      <c r="HT1881" s="1"/>
      <c r="HU1881" s="1"/>
      <c r="HV1881" s="1"/>
      <c r="HW1881" s="1"/>
      <c r="HX1881" s="1"/>
      <c r="HY1881" s="1"/>
      <c r="HZ1881" s="1"/>
      <c r="IA1881" s="1"/>
      <c r="IB1881" s="1"/>
      <c r="IC1881" s="1"/>
      <c r="ID1881" s="1"/>
      <c r="IE1881" s="1"/>
      <c r="IF1881" s="1"/>
      <c r="IG1881" s="1"/>
      <c r="IH1881" s="1"/>
      <c r="II1881" s="1"/>
      <c r="IJ1881" s="1"/>
      <c r="IK1881" s="1"/>
      <c r="IL1881" s="1"/>
      <c r="IM1881" s="1"/>
      <c r="IN1881" s="1"/>
      <c r="IO1881" s="1"/>
      <c r="IP1881" s="1"/>
      <c r="IQ1881" s="1"/>
      <c r="IR1881" s="1"/>
      <c r="IS1881" s="1"/>
      <c r="IT1881" s="1"/>
      <c r="IU1881" s="1"/>
      <c r="IV1881" s="1"/>
    </row>
    <row r="1882" spans="2:256" x14ac:dyDescent="0.3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  <c r="HM1882" s="1"/>
      <c r="HN1882" s="1"/>
      <c r="HO1882" s="1"/>
      <c r="HP1882" s="1"/>
      <c r="HQ1882" s="1"/>
      <c r="HR1882" s="1"/>
      <c r="HS1882" s="1"/>
      <c r="HT1882" s="1"/>
      <c r="HU1882" s="1"/>
      <c r="HV1882" s="1"/>
      <c r="HW1882" s="1"/>
      <c r="HX1882" s="1"/>
      <c r="HY1882" s="1"/>
      <c r="HZ1882" s="1"/>
      <c r="IA1882" s="1"/>
      <c r="IB1882" s="1"/>
      <c r="IC1882" s="1"/>
      <c r="ID1882" s="1"/>
      <c r="IE1882" s="1"/>
      <c r="IF1882" s="1"/>
      <c r="IG1882" s="1"/>
      <c r="IH1882" s="1"/>
      <c r="II1882" s="1"/>
      <c r="IJ1882" s="1"/>
      <c r="IK1882" s="1"/>
      <c r="IL1882" s="1"/>
      <c r="IM1882" s="1"/>
      <c r="IN1882" s="1"/>
      <c r="IO1882" s="1"/>
      <c r="IP1882" s="1"/>
      <c r="IQ1882" s="1"/>
      <c r="IR1882" s="1"/>
      <c r="IS1882" s="1"/>
      <c r="IT1882" s="1"/>
      <c r="IU1882" s="1"/>
      <c r="IV1882" s="1"/>
    </row>
    <row r="1883" spans="2:256" x14ac:dyDescent="0.3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  <c r="HM1883" s="1"/>
      <c r="HN1883" s="1"/>
      <c r="HO1883" s="1"/>
      <c r="HP1883" s="1"/>
      <c r="HQ1883" s="1"/>
      <c r="HR1883" s="1"/>
      <c r="HS1883" s="1"/>
      <c r="HT1883" s="1"/>
      <c r="HU1883" s="1"/>
      <c r="HV1883" s="1"/>
      <c r="HW1883" s="1"/>
      <c r="HX1883" s="1"/>
      <c r="HY1883" s="1"/>
      <c r="HZ1883" s="1"/>
      <c r="IA1883" s="1"/>
      <c r="IB1883" s="1"/>
      <c r="IC1883" s="1"/>
      <c r="ID1883" s="1"/>
      <c r="IE1883" s="1"/>
      <c r="IF1883" s="1"/>
      <c r="IG1883" s="1"/>
      <c r="IH1883" s="1"/>
      <c r="II1883" s="1"/>
      <c r="IJ1883" s="1"/>
      <c r="IK1883" s="1"/>
      <c r="IL1883" s="1"/>
      <c r="IM1883" s="1"/>
      <c r="IN1883" s="1"/>
      <c r="IO1883" s="1"/>
      <c r="IP1883" s="1"/>
      <c r="IQ1883" s="1"/>
      <c r="IR1883" s="1"/>
      <c r="IS1883" s="1"/>
      <c r="IT1883" s="1"/>
      <c r="IU1883" s="1"/>
      <c r="IV1883" s="1"/>
    </row>
    <row r="1884" spans="2:256" x14ac:dyDescent="0.3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  <c r="HM1884" s="1"/>
      <c r="HN1884" s="1"/>
      <c r="HO1884" s="1"/>
      <c r="HP1884" s="1"/>
      <c r="HQ1884" s="1"/>
      <c r="HR1884" s="1"/>
      <c r="HS1884" s="1"/>
      <c r="HT1884" s="1"/>
      <c r="HU1884" s="1"/>
      <c r="HV1884" s="1"/>
      <c r="HW1884" s="1"/>
      <c r="HX1884" s="1"/>
      <c r="HY1884" s="1"/>
      <c r="HZ1884" s="1"/>
      <c r="IA1884" s="1"/>
      <c r="IB1884" s="1"/>
      <c r="IC1884" s="1"/>
      <c r="ID1884" s="1"/>
      <c r="IE1884" s="1"/>
      <c r="IF1884" s="1"/>
      <c r="IG1884" s="1"/>
      <c r="IH1884" s="1"/>
      <c r="II1884" s="1"/>
      <c r="IJ1884" s="1"/>
      <c r="IK1884" s="1"/>
      <c r="IL1884" s="1"/>
      <c r="IM1884" s="1"/>
      <c r="IN1884" s="1"/>
      <c r="IO1884" s="1"/>
      <c r="IP1884" s="1"/>
      <c r="IQ1884" s="1"/>
      <c r="IR1884" s="1"/>
      <c r="IS1884" s="1"/>
      <c r="IT1884" s="1"/>
      <c r="IU1884" s="1"/>
      <c r="IV1884" s="1"/>
    </row>
    <row r="1885" spans="2:256" x14ac:dyDescent="0.3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  <c r="HM1885" s="1"/>
      <c r="HN1885" s="1"/>
      <c r="HO1885" s="1"/>
      <c r="HP1885" s="1"/>
      <c r="HQ1885" s="1"/>
      <c r="HR1885" s="1"/>
      <c r="HS1885" s="1"/>
      <c r="HT1885" s="1"/>
      <c r="HU1885" s="1"/>
      <c r="HV1885" s="1"/>
      <c r="HW1885" s="1"/>
      <c r="HX1885" s="1"/>
      <c r="HY1885" s="1"/>
      <c r="HZ1885" s="1"/>
      <c r="IA1885" s="1"/>
      <c r="IB1885" s="1"/>
      <c r="IC1885" s="1"/>
      <c r="ID1885" s="1"/>
      <c r="IE1885" s="1"/>
      <c r="IF1885" s="1"/>
      <c r="IG1885" s="1"/>
      <c r="IH1885" s="1"/>
      <c r="II1885" s="1"/>
      <c r="IJ1885" s="1"/>
      <c r="IK1885" s="1"/>
      <c r="IL1885" s="1"/>
      <c r="IM1885" s="1"/>
      <c r="IN1885" s="1"/>
      <c r="IO1885" s="1"/>
      <c r="IP1885" s="1"/>
      <c r="IQ1885" s="1"/>
      <c r="IR1885" s="1"/>
      <c r="IS1885" s="1"/>
      <c r="IT1885" s="1"/>
      <c r="IU1885" s="1"/>
      <c r="IV1885" s="1"/>
    </row>
    <row r="1886" spans="2:256" x14ac:dyDescent="0.3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  <c r="HM1886" s="1"/>
      <c r="HN1886" s="1"/>
      <c r="HO1886" s="1"/>
      <c r="HP1886" s="1"/>
      <c r="HQ1886" s="1"/>
      <c r="HR1886" s="1"/>
      <c r="HS1886" s="1"/>
      <c r="HT1886" s="1"/>
      <c r="HU1886" s="1"/>
      <c r="HV1886" s="1"/>
      <c r="HW1886" s="1"/>
      <c r="HX1886" s="1"/>
      <c r="HY1886" s="1"/>
      <c r="HZ1886" s="1"/>
      <c r="IA1886" s="1"/>
      <c r="IB1886" s="1"/>
      <c r="IC1886" s="1"/>
      <c r="ID1886" s="1"/>
      <c r="IE1886" s="1"/>
      <c r="IF1886" s="1"/>
      <c r="IG1886" s="1"/>
      <c r="IH1886" s="1"/>
      <c r="II1886" s="1"/>
      <c r="IJ1886" s="1"/>
      <c r="IK1886" s="1"/>
      <c r="IL1886" s="1"/>
      <c r="IM1886" s="1"/>
      <c r="IN1886" s="1"/>
      <c r="IO1886" s="1"/>
      <c r="IP1886" s="1"/>
      <c r="IQ1886" s="1"/>
      <c r="IR1886" s="1"/>
      <c r="IS1886" s="1"/>
      <c r="IT1886" s="1"/>
      <c r="IU1886" s="1"/>
      <c r="IV1886" s="1"/>
    </row>
    <row r="1887" spans="2:256" x14ac:dyDescent="0.35"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  <c r="HM1887" s="1"/>
      <c r="HN1887" s="1"/>
      <c r="HO1887" s="1"/>
      <c r="HP1887" s="1"/>
      <c r="HQ1887" s="1"/>
      <c r="HR1887" s="1"/>
      <c r="HS1887" s="1"/>
      <c r="HT1887" s="1"/>
      <c r="HU1887" s="1"/>
      <c r="HV1887" s="1"/>
      <c r="HW1887" s="1"/>
      <c r="HX1887" s="1"/>
      <c r="HY1887" s="1"/>
      <c r="HZ1887" s="1"/>
      <c r="IA1887" s="1"/>
      <c r="IB1887" s="1"/>
      <c r="IC1887" s="1"/>
      <c r="ID1887" s="1"/>
      <c r="IE1887" s="1"/>
      <c r="IF1887" s="1"/>
      <c r="IG1887" s="1"/>
      <c r="IH1887" s="1"/>
      <c r="II1887" s="1"/>
      <c r="IJ1887" s="1"/>
      <c r="IK1887" s="1"/>
      <c r="IL1887" s="1"/>
      <c r="IM1887" s="1"/>
      <c r="IN1887" s="1"/>
      <c r="IO1887" s="1"/>
      <c r="IP1887" s="1"/>
      <c r="IQ1887" s="1"/>
      <c r="IR1887" s="1"/>
      <c r="IS1887" s="1"/>
      <c r="IT1887" s="1"/>
      <c r="IU1887" s="1"/>
      <c r="IV1887" s="1"/>
    </row>
    <row r="1888" spans="2:256" x14ac:dyDescent="0.35"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  <c r="HM1888" s="1"/>
      <c r="HN1888" s="1"/>
      <c r="HO1888" s="1"/>
      <c r="HP1888" s="1"/>
      <c r="HQ1888" s="1"/>
      <c r="HR1888" s="1"/>
      <c r="HS1888" s="1"/>
      <c r="HT1888" s="1"/>
      <c r="HU1888" s="1"/>
      <c r="HV1888" s="1"/>
      <c r="HW1888" s="1"/>
      <c r="HX1888" s="1"/>
      <c r="HY1888" s="1"/>
      <c r="HZ1888" s="1"/>
      <c r="IA1888" s="1"/>
      <c r="IB1888" s="1"/>
      <c r="IC1888" s="1"/>
      <c r="ID1888" s="1"/>
      <c r="IE1888" s="1"/>
      <c r="IF1888" s="1"/>
      <c r="IG1888" s="1"/>
      <c r="IH1888" s="1"/>
      <c r="II1888" s="1"/>
      <c r="IJ1888" s="1"/>
      <c r="IK1888" s="1"/>
      <c r="IL1888" s="1"/>
      <c r="IM1888" s="1"/>
      <c r="IN1888" s="1"/>
      <c r="IO1888" s="1"/>
      <c r="IP1888" s="1"/>
      <c r="IQ1888" s="1"/>
      <c r="IR1888" s="1"/>
      <c r="IS1888" s="1"/>
      <c r="IT1888" s="1"/>
      <c r="IU1888" s="1"/>
      <c r="IV1888" s="1"/>
    </row>
    <row r="1889" spans="2:256" x14ac:dyDescent="0.35"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  <c r="HM1889" s="1"/>
      <c r="HN1889" s="1"/>
      <c r="HO1889" s="1"/>
      <c r="HP1889" s="1"/>
      <c r="HQ1889" s="1"/>
      <c r="HR1889" s="1"/>
      <c r="HS1889" s="1"/>
      <c r="HT1889" s="1"/>
      <c r="HU1889" s="1"/>
      <c r="HV1889" s="1"/>
      <c r="HW1889" s="1"/>
      <c r="HX1889" s="1"/>
      <c r="HY1889" s="1"/>
      <c r="HZ1889" s="1"/>
      <c r="IA1889" s="1"/>
      <c r="IB1889" s="1"/>
      <c r="IC1889" s="1"/>
      <c r="ID1889" s="1"/>
      <c r="IE1889" s="1"/>
      <c r="IF1889" s="1"/>
      <c r="IG1889" s="1"/>
      <c r="IH1889" s="1"/>
      <c r="II1889" s="1"/>
      <c r="IJ1889" s="1"/>
      <c r="IK1889" s="1"/>
      <c r="IL1889" s="1"/>
      <c r="IM1889" s="1"/>
      <c r="IN1889" s="1"/>
      <c r="IO1889" s="1"/>
      <c r="IP1889" s="1"/>
      <c r="IQ1889" s="1"/>
      <c r="IR1889" s="1"/>
      <c r="IS1889" s="1"/>
      <c r="IT1889" s="1"/>
      <c r="IU1889" s="1"/>
      <c r="IV1889" s="1"/>
    </row>
    <row r="1890" spans="2:256" x14ac:dyDescent="0.35"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  <c r="HM1890" s="1"/>
      <c r="HN1890" s="1"/>
      <c r="HO1890" s="1"/>
      <c r="HP1890" s="1"/>
      <c r="HQ1890" s="1"/>
      <c r="HR1890" s="1"/>
      <c r="HS1890" s="1"/>
      <c r="HT1890" s="1"/>
      <c r="HU1890" s="1"/>
      <c r="HV1890" s="1"/>
      <c r="HW1890" s="1"/>
      <c r="HX1890" s="1"/>
      <c r="HY1890" s="1"/>
      <c r="HZ1890" s="1"/>
      <c r="IA1890" s="1"/>
      <c r="IB1890" s="1"/>
      <c r="IC1890" s="1"/>
      <c r="ID1890" s="1"/>
      <c r="IE1890" s="1"/>
      <c r="IF1890" s="1"/>
      <c r="IG1890" s="1"/>
      <c r="IH1890" s="1"/>
      <c r="II1890" s="1"/>
      <c r="IJ1890" s="1"/>
      <c r="IK1890" s="1"/>
      <c r="IL1890" s="1"/>
      <c r="IM1890" s="1"/>
      <c r="IN1890" s="1"/>
      <c r="IO1890" s="1"/>
      <c r="IP1890" s="1"/>
      <c r="IQ1890" s="1"/>
      <c r="IR1890" s="1"/>
      <c r="IS1890" s="1"/>
      <c r="IT1890" s="1"/>
      <c r="IU1890" s="1"/>
      <c r="IV1890" s="1"/>
    </row>
    <row r="1891" spans="2:256" x14ac:dyDescent="0.35"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  <c r="HM1891" s="1"/>
      <c r="HN1891" s="1"/>
      <c r="HO1891" s="1"/>
      <c r="HP1891" s="1"/>
      <c r="HQ1891" s="1"/>
      <c r="HR1891" s="1"/>
      <c r="HS1891" s="1"/>
      <c r="HT1891" s="1"/>
      <c r="HU1891" s="1"/>
      <c r="HV1891" s="1"/>
      <c r="HW1891" s="1"/>
      <c r="HX1891" s="1"/>
      <c r="HY1891" s="1"/>
      <c r="HZ1891" s="1"/>
      <c r="IA1891" s="1"/>
      <c r="IB1891" s="1"/>
      <c r="IC1891" s="1"/>
      <c r="ID1891" s="1"/>
      <c r="IE1891" s="1"/>
      <c r="IF1891" s="1"/>
      <c r="IG1891" s="1"/>
      <c r="IH1891" s="1"/>
      <c r="II1891" s="1"/>
      <c r="IJ1891" s="1"/>
      <c r="IK1891" s="1"/>
      <c r="IL1891" s="1"/>
      <c r="IM1891" s="1"/>
      <c r="IN1891" s="1"/>
      <c r="IO1891" s="1"/>
      <c r="IP1891" s="1"/>
      <c r="IQ1891" s="1"/>
      <c r="IR1891" s="1"/>
      <c r="IS1891" s="1"/>
      <c r="IT1891" s="1"/>
      <c r="IU1891" s="1"/>
      <c r="IV1891" s="1"/>
    </row>
    <row r="1892" spans="2:256" x14ac:dyDescent="0.35"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  <c r="AY1892" s="1"/>
      <c r="AZ1892" s="1"/>
      <c r="BA1892" s="1"/>
      <c r="BB1892" s="1"/>
      <c r="BC1892" s="1"/>
      <c r="BD1892" s="1"/>
      <c r="BE1892" s="1"/>
      <c r="BF1892" s="1"/>
      <c r="BG1892" s="1"/>
      <c r="BH1892" s="1"/>
      <c r="BI1892" s="1"/>
      <c r="BJ1892" s="1"/>
      <c r="BK1892" s="1"/>
      <c r="BL1892" s="1"/>
      <c r="BM1892" s="1"/>
      <c r="BN1892" s="1"/>
      <c r="BO1892" s="1"/>
      <c r="BP1892" s="1"/>
      <c r="BQ1892" s="1"/>
      <c r="BR1892" s="1"/>
      <c r="BS1892" s="1"/>
      <c r="BT1892" s="1"/>
      <c r="BU1892" s="1"/>
      <c r="BV1892" s="1"/>
      <c r="BW1892" s="1"/>
      <c r="BX1892" s="1"/>
      <c r="BY1892" s="1"/>
      <c r="BZ1892" s="1"/>
      <c r="CA1892" s="1"/>
      <c r="CB1892" s="1"/>
      <c r="CC1892" s="1"/>
      <c r="CD1892" s="1"/>
      <c r="CE1892" s="1"/>
      <c r="CF1892" s="1"/>
      <c r="CG1892" s="1"/>
      <c r="CH1892" s="1"/>
      <c r="CI1892" s="1"/>
      <c r="CJ1892" s="1"/>
      <c r="CK1892" s="1"/>
      <c r="CL1892" s="1"/>
      <c r="CM1892" s="1"/>
      <c r="CN1892" s="1"/>
      <c r="CO1892" s="1"/>
      <c r="CP1892" s="1"/>
      <c r="CQ1892" s="1"/>
      <c r="CR1892" s="1"/>
      <c r="CS1892" s="1"/>
      <c r="CT1892" s="1"/>
      <c r="CU1892" s="1"/>
      <c r="CV1892" s="1"/>
      <c r="CW1892" s="1"/>
      <c r="CX1892" s="1"/>
      <c r="CY1892" s="1"/>
      <c r="CZ1892" s="1"/>
      <c r="DA1892" s="1"/>
      <c r="DB1892" s="1"/>
      <c r="DC1892" s="1"/>
      <c r="DD1892" s="1"/>
      <c r="DE1892" s="1"/>
      <c r="DF1892" s="1"/>
      <c r="DG1892" s="1"/>
      <c r="DH1892" s="1"/>
      <c r="DI1892" s="1"/>
      <c r="DJ1892" s="1"/>
      <c r="DK1892" s="1"/>
      <c r="DL1892" s="1"/>
      <c r="DM1892" s="1"/>
      <c r="DN1892" s="1"/>
      <c r="DO1892" s="1"/>
      <c r="DP1892" s="1"/>
      <c r="DQ1892" s="1"/>
      <c r="DR1892" s="1"/>
      <c r="DS1892" s="1"/>
      <c r="DT1892" s="1"/>
      <c r="DU1892" s="1"/>
      <c r="DV1892" s="1"/>
      <c r="DW1892" s="1"/>
      <c r="DX1892" s="1"/>
      <c r="DY1892" s="1"/>
      <c r="DZ1892" s="1"/>
      <c r="EA1892" s="1"/>
      <c r="EB1892" s="1"/>
      <c r="EC1892" s="1"/>
      <c r="ED1892" s="1"/>
      <c r="EE1892" s="1"/>
      <c r="EF1892" s="1"/>
      <c r="EG1892" s="1"/>
      <c r="EH1892" s="1"/>
      <c r="EI1892" s="1"/>
      <c r="EJ1892" s="1"/>
      <c r="EK1892" s="1"/>
      <c r="EL1892" s="1"/>
      <c r="EM1892" s="1"/>
      <c r="EN1892" s="1"/>
      <c r="EO1892" s="1"/>
      <c r="EP1892" s="1"/>
      <c r="EQ1892" s="1"/>
      <c r="ER1892" s="1"/>
      <c r="ES1892" s="1"/>
      <c r="ET1892" s="1"/>
      <c r="EU1892" s="1"/>
      <c r="EV1892" s="1"/>
      <c r="EW1892" s="1"/>
      <c r="EX1892" s="1"/>
      <c r="EY1892" s="1"/>
      <c r="EZ1892" s="1"/>
      <c r="FA1892" s="1"/>
      <c r="FB1892" s="1"/>
      <c r="FC1892" s="1"/>
      <c r="FD1892" s="1"/>
      <c r="FE1892" s="1"/>
      <c r="FF1892" s="1"/>
      <c r="FG1892" s="1"/>
      <c r="FH1892" s="1"/>
      <c r="FI1892" s="1"/>
      <c r="FJ1892" s="1"/>
      <c r="FK1892" s="1"/>
      <c r="FL1892" s="1"/>
      <c r="FM1892" s="1"/>
      <c r="FN1892" s="1"/>
      <c r="FO1892" s="1"/>
      <c r="FP1892" s="1"/>
      <c r="FQ1892" s="1"/>
      <c r="FR1892" s="1"/>
      <c r="FS1892" s="1"/>
      <c r="FT1892" s="1"/>
      <c r="FU1892" s="1"/>
      <c r="FV1892" s="1"/>
      <c r="FW1892" s="1"/>
      <c r="FX1892" s="1"/>
      <c r="FY1892" s="1"/>
      <c r="FZ1892" s="1"/>
      <c r="GA1892" s="1"/>
      <c r="GB1892" s="1"/>
      <c r="GC1892" s="1"/>
      <c r="GD1892" s="1"/>
      <c r="GE1892" s="1"/>
      <c r="GF1892" s="1"/>
      <c r="GG1892" s="1"/>
      <c r="GH1892" s="1"/>
      <c r="GI1892" s="1"/>
      <c r="GJ1892" s="1"/>
      <c r="GK1892" s="1"/>
      <c r="GL1892" s="1"/>
      <c r="GM1892" s="1"/>
      <c r="GN1892" s="1"/>
      <c r="GO1892" s="1"/>
      <c r="GP1892" s="1"/>
      <c r="GQ1892" s="1"/>
      <c r="GR1892" s="1"/>
      <c r="GS1892" s="1"/>
      <c r="GT1892" s="1"/>
      <c r="GU1892" s="1"/>
      <c r="GV1892" s="1"/>
      <c r="GW1892" s="1"/>
      <c r="GX1892" s="1"/>
      <c r="GY1892" s="1"/>
      <c r="GZ1892" s="1"/>
      <c r="HA1892" s="1"/>
      <c r="HB1892" s="1"/>
      <c r="HC1892" s="1"/>
      <c r="HD1892" s="1"/>
      <c r="HE1892" s="1"/>
      <c r="HF1892" s="1"/>
      <c r="HG1892" s="1"/>
      <c r="HH1892" s="1"/>
      <c r="HI1892" s="1"/>
      <c r="HJ1892" s="1"/>
      <c r="HK1892" s="1"/>
      <c r="HL1892" s="1"/>
      <c r="HM1892" s="1"/>
      <c r="HN1892" s="1"/>
      <c r="HO1892" s="1"/>
      <c r="HP1892" s="1"/>
      <c r="HQ1892" s="1"/>
      <c r="HR1892" s="1"/>
      <c r="HS1892" s="1"/>
      <c r="HT1892" s="1"/>
      <c r="HU1892" s="1"/>
      <c r="HV1892" s="1"/>
      <c r="HW1892" s="1"/>
      <c r="HX1892" s="1"/>
      <c r="HY1892" s="1"/>
      <c r="HZ1892" s="1"/>
      <c r="IA1892" s="1"/>
      <c r="IB1892" s="1"/>
      <c r="IC1892" s="1"/>
      <c r="ID1892" s="1"/>
      <c r="IE1892" s="1"/>
      <c r="IF1892" s="1"/>
      <c r="IG1892" s="1"/>
      <c r="IH1892" s="1"/>
      <c r="II1892" s="1"/>
      <c r="IJ1892" s="1"/>
      <c r="IK1892" s="1"/>
      <c r="IL1892" s="1"/>
      <c r="IM1892" s="1"/>
      <c r="IN1892" s="1"/>
      <c r="IO1892" s="1"/>
      <c r="IP1892" s="1"/>
      <c r="IQ1892" s="1"/>
      <c r="IR1892" s="1"/>
      <c r="IS1892" s="1"/>
      <c r="IT1892" s="1"/>
      <c r="IU1892" s="1"/>
      <c r="IV1892" s="1"/>
    </row>
    <row r="1893" spans="2:256" x14ac:dyDescent="0.35"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</row>
    <row r="1894" spans="2:256" x14ac:dyDescent="0.35"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</row>
    <row r="1895" spans="2:256" x14ac:dyDescent="0.35"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</row>
    <row r="1896" spans="2:256" x14ac:dyDescent="0.35"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</row>
    <row r="1897" spans="2:256" x14ac:dyDescent="0.35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</row>
    <row r="1898" spans="2:256" x14ac:dyDescent="0.35"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</row>
    <row r="1899" spans="2:256" x14ac:dyDescent="0.35"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</row>
    <row r="1900" spans="2:256" x14ac:dyDescent="0.35"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</row>
    <row r="1901" spans="2:256" x14ac:dyDescent="0.35"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</row>
    <row r="1902" spans="2:256" x14ac:dyDescent="0.35"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</row>
    <row r="1903" spans="2:256" x14ac:dyDescent="0.35"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</row>
    <row r="1904" spans="2:256" x14ac:dyDescent="0.35"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</row>
    <row r="1905" spans="2:15" x14ac:dyDescent="0.35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</row>
    <row r="1906" spans="2:15" x14ac:dyDescent="0.35"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</row>
    <row r="1907" spans="2:15" x14ac:dyDescent="0.35"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</row>
    <row r="1908" spans="2:15" x14ac:dyDescent="0.35"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</row>
    <row r="1909" spans="2:15" x14ac:dyDescent="0.35"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</row>
    <row r="1910" spans="2:15" x14ac:dyDescent="0.35"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</row>
    <row r="1911" spans="2:15" x14ac:dyDescent="0.35"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</row>
    <row r="1912" spans="2:15" x14ac:dyDescent="0.35"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</row>
  </sheetData>
  <sheetProtection algorithmName="SHA-512" hashValue="1UP/fguAX8t1fD+Q+OhS1k3ZEc9wGJgyGkm+IbihlKC2k96sAKjodN+YE5nio2/cTVz1PQXB+8OGpwJuI1EHCg==" saltValue="aZZecqNElEkuGP/fh9uINA==" spinCount="100000" sheet="1" objects="1" scenarios="1"/>
  <protectedRanges>
    <protectedRange algorithmName="SHA-512" hashValue="tBXAcGTqGQO7L6LPop+Gwk1qJqqhMM3qE1nhbNkuRa8pqies1pz9ehPHAa0hmxf5z2Vs1+XKVD9yhe0Ty3G7Zg==" saltValue="P+0ZaK3wWhqT7BF8cKtUdw==" spinCount="100000" sqref="O6 N9:N12 N14:N15 C20:K20 N19 N29:N32 N34:N35 C40:K40 N39 M46 C48:E49 C51:K51 C53:K53" name="Oblast1"/>
  </protectedRanges>
  <mergeCells count="25">
    <mergeCell ref="B4:O4"/>
    <mergeCell ref="C51:K51"/>
    <mergeCell ref="C9:K9"/>
    <mergeCell ref="C10:K10"/>
    <mergeCell ref="B44:N44"/>
    <mergeCell ref="C20:K20"/>
    <mergeCell ref="B24:O24"/>
    <mergeCell ref="C29:K29"/>
    <mergeCell ref="C30:K30"/>
    <mergeCell ref="C31:K31"/>
    <mergeCell ref="C32:K32"/>
    <mergeCell ref="C34:K34"/>
    <mergeCell ref="C35:K35"/>
    <mergeCell ref="C39:K39"/>
    <mergeCell ref="C40:K40"/>
    <mergeCell ref="B42:N42"/>
    <mergeCell ref="C53:K53"/>
    <mergeCell ref="C11:K11"/>
    <mergeCell ref="B22:N22"/>
    <mergeCell ref="C19:K19"/>
    <mergeCell ref="C48:E48"/>
    <mergeCell ref="C49:E49"/>
    <mergeCell ref="C12:K12"/>
    <mergeCell ref="C14:K14"/>
    <mergeCell ref="C15:K15"/>
  </mergeCells>
  <pageMargins left="0.49" right="0.33" top="0.41" bottom="0.35" header="0.3" footer="0.3"/>
  <pageSetup paperSize="9" scale="5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položkový rozpočet  k ocenění</vt:lpstr>
      <vt:lpstr>'položkový rozpočet  k ocenění'!Oblast_tisku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Urbánková Markéta</cp:lastModifiedBy>
  <cp:lastPrinted>2019-12-16T12:04:58Z</cp:lastPrinted>
  <dcterms:created xsi:type="dcterms:W3CDTF">2016-03-15T17:25:46Z</dcterms:created>
  <dcterms:modified xsi:type="dcterms:W3CDTF">2020-03-25T09:16:26Z</dcterms:modified>
</cp:coreProperties>
</file>